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https://enelcom.sharepoint.com/sites/Movimientoenergia/Documentos compartidos/2 Compras Energia y Potencia/2022/Facturacion energia/05 Mayo/Envios Gx/"/>
    </mc:Choice>
  </mc:AlternateContent>
  <xr:revisionPtr revIDLastSave="11" documentId="13_ncr:1_{4DEE9F1B-39C2-46D3-8AC1-0BF0EE562414}" xr6:coauthVersionLast="47" xr6:coauthVersionMax="47" xr10:uidLastSave="{26856567-480F-47A4-ACBA-1E1339518279}"/>
  <bookViews>
    <workbookView xWindow="-120" yWindow="-120" windowWidth="20730" windowHeight="11160" tabRatio="799" activeTab="3" xr2:uid="{00000000-000D-0000-FFFF-FFFF00000000}"/>
  </bookViews>
  <sheets>
    <sheet name="RETIROS_HORARIO_Reg" sheetId="6" r:id="rId1"/>
    <sheet name="PRIMARIA_refAT" sheetId="2" r:id="rId2"/>
    <sheet name="ENERGÍA_PtoSUM" sheetId="3" r:id="rId3"/>
    <sheet name="DESPACHO_PSxBH-" sheetId="7" r:id="rId4"/>
    <sheet name="PRORRATA_Gral" sheetId="5" r:id="rId5"/>
    <sheet name="ENERGÍA_ANUAL" sheetId="9" r:id="rId6"/>
  </sheets>
  <definedNames>
    <definedName name="_xlnm._FilterDatabase" localSheetId="3" hidden="1">'DESPACHO_PSxBH-'!$A$3:$K$494</definedName>
    <definedName name="_xlnm._FilterDatabase" localSheetId="5" hidden="1">ENERGÍA_ANUAL!$C$78:$I$211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71" i="9" l="1"/>
  <c r="F172" i="9"/>
  <c r="F173" i="9"/>
  <c r="F174" i="9"/>
  <c r="F175" i="9"/>
  <c r="F176" i="9"/>
  <c r="F177" i="9"/>
  <c r="F178" i="9"/>
  <c r="F179" i="9"/>
  <c r="F180" i="9"/>
  <c r="F181" i="9"/>
  <c r="F182" i="9"/>
  <c r="F183" i="9"/>
  <c r="F184" i="9"/>
  <c r="F185" i="9"/>
  <c r="F186" i="9"/>
  <c r="F187" i="9"/>
  <c r="F188" i="9"/>
  <c r="F189" i="9"/>
  <c r="F190" i="9"/>
  <c r="F191" i="9"/>
  <c r="F192" i="9"/>
  <c r="F193" i="9"/>
  <c r="F194" i="9"/>
  <c r="F195" i="9"/>
  <c r="F196" i="9"/>
  <c r="F197" i="9"/>
  <c r="F198" i="9"/>
  <c r="F199" i="9"/>
  <c r="F200" i="9"/>
  <c r="F201" i="9"/>
  <c r="F202" i="9"/>
  <c r="F203" i="9"/>
  <c r="F204" i="9"/>
  <c r="F205" i="9"/>
  <c r="F206" i="9"/>
  <c r="F207" i="9"/>
  <c r="F208" i="9"/>
  <c r="F209" i="9"/>
  <c r="F210" i="9"/>
  <c r="F211" i="9"/>
  <c r="F212" i="9"/>
  <c r="F213" i="9"/>
  <c r="F214" i="9"/>
  <c r="F215" i="9"/>
  <c r="F216" i="9"/>
  <c r="F170" i="9"/>
  <c r="E212" i="9"/>
  <c r="E213" i="9"/>
  <c r="E214" i="9"/>
  <c r="E215" i="9"/>
  <c r="E216" i="9"/>
  <c r="E171" i="9"/>
  <c r="E172" i="9"/>
  <c r="E173" i="9"/>
  <c r="E174" i="9"/>
  <c r="E175" i="9"/>
  <c r="E176" i="9"/>
  <c r="E177" i="9"/>
  <c r="E178" i="9"/>
  <c r="E179" i="9"/>
  <c r="E180" i="9"/>
  <c r="E181" i="9"/>
  <c r="E182" i="9"/>
  <c r="E183" i="9"/>
  <c r="E184" i="9"/>
  <c r="E185" i="9"/>
  <c r="E186" i="9"/>
  <c r="E187" i="9"/>
  <c r="E188" i="9"/>
  <c r="E189" i="9"/>
  <c r="E190" i="9"/>
  <c r="E191" i="9"/>
  <c r="E192" i="9"/>
  <c r="E193" i="9"/>
  <c r="E194" i="9"/>
  <c r="E195" i="9"/>
  <c r="E196" i="9"/>
  <c r="E197" i="9"/>
  <c r="E198" i="9"/>
  <c r="E199" i="9"/>
  <c r="E200" i="9"/>
  <c r="E201" i="9"/>
  <c r="E202" i="9"/>
  <c r="E203" i="9"/>
  <c r="E204" i="9"/>
  <c r="E205" i="9"/>
  <c r="E206" i="9"/>
  <c r="E207" i="9"/>
  <c r="E208" i="9"/>
  <c r="E209" i="9"/>
  <c r="E210" i="9"/>
  <c r="E211" i="9"/>
  <c r="E170" i="9"/>
  <c r="F125" i="9"/>
  <c r="F126" i="9"/>
  <c r="F127" i="9"/>
  <c r="F128" i="9"/>
  <c r="F129" i="9"/>
  <c r="F130" i="9"/>
  <c r="F131" i="9"/>
  <c r="F132" i="9"/>
  <c r="F133" i="9"/>
  <c r="F134" i="9"/>
  <c r="F135" i="9"/>
  <c r="F136" i="9"/>
  <c r="F137" i="9"/>
  <c r="F138" i="9"/>
  <c r="F139" i="9"/>
  <c r="F140" i="9"/>
  <c r="F141" i="9"/>
  <c r="F142" i="9"/>
  <c r="F143" i="9"/>
  <c r="F144" i="9"/>
  <c r="F145" i="9"/>
  <c r="F146" i="9"/>
  <c r="F147" i="9"/>
  <c r="F148" i="9"/>
  <c r="F149" i="9"/>
  <c r="F150" i="9"/>
  <c r="F151" i="9"/>
  <c r="F152" i="9"/>
  <c r="F153" i="9"/>
  <c r="F154" i="9"/>
  <c r="F155" i="9"/>
  <c r="F156" i="9"/>
  <c r="F157" i="9"/>
  <c r="F158" i="9"/>
  <c r="F159" i="9"/>
  <c r="F160" i="9"/>
  <c r="F161" i="9"/>
  <c r="F162" i="9"/>
  <c r="F163" i="9"/>
  <c r="F164" i="9"/>
  <c r="F165" i="9"/>
  <c r="F166" i="9"/>
  <c r="F167" i="9"/>
  <c r="F168" i="9"/>
  <c r="F124" i="9"/>
  <c r="E125" i="9"/>
  <c r="E126" i="9"/>
  <c r="E127" i="9"/>
  <c r="E128" i="9"/>
  <c r="E129" i="9"/>
  <c r="E130" i="9"/>
  <c r="E131" i="9"/>
  <c r="E132" i="9"/>
  <c r="E133" i="9"/>
  <c r="E134" i="9"/>
  <c r="E135" i="9"/>
  <c r="E136" i="9"/>
  <c r="E137" i="9"/>
  <c r="E138" i="9"/>
  <c r="E139" i="9"/>
  <c r="E140" i="9"/>
  <c r="E141" i="9"/>
  <c r="E142" i="9"/>
  <c r="E143" i="9"/>
  <c r="E144" i="9"/>
  <c r="E145" i="9"/>
  <c r="E146" i="9"/>
  <c r="E147" i="9"/>
  <c r="E148" i="9"/>
  <c r="E149" i="9"/>
  <c r="E150" i="9"/>
  <c r="E151" i="9"/>
  <c r="E152" i="9"/>
  <c r="E153" i="9"/>
  <c r="E154" i="9"/>
  <c r="E155" i="9"/>
  <c r="E156" i="9"/>
  <c r="E157" i="9"/>
  <c r="E158" i="9"/>
  <c r="E159" i="9"/>
  <c r="E160" i="9"/>
  <c r="E161" i="9"/>
  <c r="E162" i="9"/>
  <c r="E163" i="9"/>
  <c r="E164" i="9"/>
  <c r="E165" i="9"/>
  <c r="E166" i="9"/>
  <c r="E167" i="9"/>
  <c r="E168" i="9"/>
  <c r="E124" i="9"/>
  <c r="F80" i="9"/>
  <c r="F81" i="9"/>
  <c r="F82" i="9"/>
  <c r="F83" i="9"/>
  <c r="F84" i="9"/>
  <c r="F85" i="9"/>
  <c r="F86" i="9"/>
  <c r="F87" i="9"/>
  <c r="F88" i="9"/>
  <c r="F89" i="9"/>
  <c r="F90" i="9"/>
  <c r="F91" i="9"/>
  <c r="F92" i="9"/>
  <c r="F93" i="9"/>
  <c r="F94" i="9"/>
  <c r="F95" i="9"/>
  <c r="F96" i="9"/>
  <c r="F97" i="9"/>
  <c r="F98" i="9"/>
  <c r="F99" i="9"/>
  <c r="F100" i="9"/>
  <c r="F101" i="9"/>
  <c r="F102" i="9"/>
  <c r="F103" i="9"/>
  <c r="F104" i="9"/>
  <c r="F105" i="9"/>
  <c r="F106" i="9"/>
  <c r="F107" i="9"/>
  <c r="F108" i="9"/>
  <c r="F109" i="9"/>
  <c r="F110" i="9"/>
  <c r="F111" i="9"/>
  <c r="F112" i="9"/>
  <c r="F113" i="9"/>
  <c r="F114" i="9"/>
  <c r="F115" i="9"/>
  <c r="F116" i="9"/>
  <c r="F117" i="9"/>
  <c r="F118" i="9"/>
  <c r="F119" i="9"/>
  <c r="F120" i="9"/>
  <c r="F121" i="9"/>
  <c r="F122" i="9"/>
  <c r="F79" i="9"/>
  <c r="E80" i="9"/>
  <c r="E81" i="9"/>
  <c r="E82" i="9"/>
  <c r="E83" i="9"/>
  <c r="E84" i="9"/>
  <c r="E85" i="9"/>
  <c r="E86" i="9"/>
  <c r="E87" i="9"/>
  <c r="E88" i="9"/>
  <c r="E89" i="9"/>
  <c r="E90" i="9"/>
  <c r="E91" i="9"/>
  <c r="E92" i="9"/>
  <c r="E93" i="9"/>
  <c r="E94" i="9"/>
  <c r="E95" i="9"/>
  <c r="E96" i="9"/>
  <c r="E97" i="9"/>
  <c r="E98" i="9"/>
  <c r="E99" i="9"/>
  <c r="E100" i="9"/>
  <c r="E101" i="9"/>
  <c r="E102" i="9"/>
  <c r="E103" i="9"/>
  <c r="E104" i="9"/>
  <c r="E105" i="9"/>
  <c r="E106" i="9"/>
  <c r="E107" i="9"/>
  <c r="E108" i="9"/>
  <c r="E109" i="9"/>
  <c r="E110" i="9"/>
  <c r="E111" i="9"/>
  <c r="E112" i="9"/>
  <c r="E113" i="9"/>
  <c r="E114" i="9"/>
  <c r="E115" i="9"/>
  <c r="E116" i="9"/>
  <c r="E117" i="9"/>
  <c r="E118" i="9"/>
  <c r="E119" i="9"/>
  <c r="E120" i="9"/>
  <c r="E121" i="9"/>
  <c r="E122" i="9"/>
  <c r="E79" i="9"/>
  <c r="G3" i="5"/>
  <c r="G4" i="5"/>
  <c r="G5" i="5"/>
  <c r="G6" i="5"/>
  <c r="G7" i="5"/>
  <c r="G8" i="5"/>
  <c r="G9" i="5"/>
  <c r="G10" i="5"/>
  <c r="G11" i="5"/>
  <c r="G12" i="5"/>
  <c r="G13" i="5"/>
  <c r="G14" i="5"/>
  <c r="G15" i="5"/>
  <c r="G16" i="5"/>
  <c r="G17" i="5"/>
  <c r="G18" i="5"/>
  <c r="G19" i="5"/>
  <c r="G20" i="5"/>
  <c r="G21" i="5"/>
  <c r="G22" i="5"/>
  <c r="G23" i="5"/>
  <c r="G24" i="5"/>
  <c r="G25" i="5"/>
  <c r="G26" i="5"/>
  <c r="G27" i="5"/>
  <c r="G28" i="5"/>
  <c r="G29" i="5"/>
  <c r="G30" i="5"/>
  <c r="G31" i="5"/>
  <c r="G32" i="5"/>
  <c r="G33" i="5"/>
  <c r="G34" i="5"/>
  <c r="G35" i="5"/>
  <c r="G36" i="5"/>
  <c r="G37" i="5"/>
  <c r="G38" i="5"/>
  <c r="G39" i="5"/>
  <c r="G40" i="5"/>
  <c r="G41" i="5"/>
  <c r="G42" i="5"/>
  <c r="G43" i="5"/>
  <c r="G44" i="5"/>
  <c r="G45" i="5"/>
  <c r="G46" i="5"/>
  <c r="G47" i="5"/>
  <c r="G48" i="5"/>
  <c r="G49" i="5"/>
  <c r="G50" i="5"/>
  <c r="G51" i="5"/>
  <c r="G52" i="5"/>
  <c r="G53" i="5"/>
  <c r="G54" i="5"/>
  <c r="G55" i="5"/>
  <c r="G56" i="5"/>
  <c r="G57" i="5"/>
  <c r="G58" i="5"/>
  <c r="G59" i="5"/>
  <c r="G60" i="5"/>
  <c r="G61" i="5"/>
  <c r="G62" i="5"/>
  <c r="G63" i="5"/>
  <c r="G64" i="5"/>
  <c r="G65" i="5"/>
  <c r="G66" i="5"/>
  <c r="G67" i="5"/>
  <c r="G68" i="5"/>
  <c r="G69" i="5"/>
  <c r="G70" i="5"/>
  <c r="G71" i="5"/>
  <c r="G2" i="5"/>
  <c r="L73" i="9"/>
  <c r="K73" i="9"/>
  <c r="J73" i="9"/>
  <c r="L4" i="9"/>
  <c r="L5" i="9"/>
  <c r="L6" i="9"/>
  <c r="L7" i="9"/>
  <c r="L8" i="9"/>
  <c r="L9" i="9"/>
  <c r="L10" i="9"/>
  <c r="L11" i="9"/>
  <c r="L12" i="9"/>
  <c r="L13" i="9"/>
  <c r="L14" i="9"/>
  <c r="L15" i="9"/>
  <c r="L16" i="9"/>
  <c r="L17" i="9"/>
  <c r="L18" i="9"/>
  <c r="L19" i="9"/>
  <c r="L20" i="9"/>
  <c r="L21" i="9"/>
  <c r="L22" i="9"/>
  <c r="L23" i="9"/>
  <c r="L24" i="9"/>
  <c r="L25" i="9"/>
  <c r="L26" i="9"/>
  <c r="L27" i="9"/>
  <c r="L28" i="9"/>
  <c r="L29" i="9"/>
  <c r="L30" i="9"/>
  <c r="L31" i="9"/>
  <c r="L32" i="9"/>
  <c r="L33" i="9"/>
  <c r="L34" i="9"/>
  <c r="L35" i="9"/>
  <c r="L36" i="9"/>
  <c r="L37" i="9"/>
  <c r="L38" i="9"/>
  <c r="L39" i="9"/>
  <c r="L40" i="9"/>
  <c r="L41" i="9"/>
  <c r="L42" i="9"/>
  <c r="L43" i="9"/>
  <c r="L44" i="9"/>
  <c r="L45" i="9"/>
  <c r="L46" i="9"/>
  <c r="L47" i="9"/>
  <c r="L48" i="9"/>
  <c r="L49" i="9"/>
  <c r="L50" i="9"/>
  <c r="L51" i="9"/>
  <c r="L52" i="9"/>
  <c r="L53" i="9"/>
  <c r="L54" i="9"/>
  <c r="L55" i="9"/>
  <c r="L56" i="9"/>
  <c r="L57" i="9"/>
  <c r="L58" i="9"/>
  <c r="L59" i="9"/>
  <c r="L60" i="9"/>
  <c r="L61" i="9"/>
  <c r="L62" i="9"/>
  <c r="L63" i="9"/>
  <c r="L64" i="9"/>
  <c r="L65" i="9"/>
  <c r="L66" i="9"/>
  <c r="L67" i="9"/>
  <c r="L68" i="9"/>
  <c r="L69" i="9"/>
  <c r="L70" i="9"/>
  <c r="L71" i="9"/>
  <c r="L72" i="9"/>
  <c r="L3" i="9"/>
  <c r="K68" i="9"/>
  <c r="K69" i="9"/>
  <c r="K70" i="9"/>
  <c r="K71" i="9"/>
  <c r="K72" i="9"/>
  <c r="E67" i="5"/>
  <c r="E68" i="5"/>
  <c r="E69" i="5"/>
  <c r="E70" i="5"/>
  <c r="E71" i="5"/>
  <c r="E3" i="5"/>
  <c r="E4" i="5"/>
  <c r="E5" i="5"/>
  <c r="E6" i="5"/>
  <c r="E7" i="5"/>
  <c r="E8" i="5"/>
  <c r="E9" i="5"/>
  <c r="E10" i="5"/>
  <c r="E11" i="5"/>
  <c r="E12" i="5"/>
  <c r="E13" i="5"/>
  <c r="E14" i="5"/>
  <c r="E15" i="5"/>
  <c r="E16" i="5"/>
  <c r="E17" i="5"/>
  <c r="E18" i="5"/>
  <c r="E19" i="5"/>
  <c r="E20" i="5"/>
  <c r="E21" i="5"/>
  <c r="E22" i="5"/>
  <c r="E23" i="5"/>
  <c r="E24" i="5"/>
  <c r="E25" i="5"/>
  <c r="E26" i="5"/>
  <c r="E27" i="5"/>
  <c r="E28" i="5"/>
  <c r="E29" i="5"/>
  <c r="E30" i="5"/>
  <c r="E31" i="5"/>
  <c r="E32" i="5"/>
  <c r="E33" i="5"/>
  <c r="E34" i="5"/>
  <c r="E35" i="5"/>
  <c r="E36" i="5"/>
  <c r="E37" i="5"/>
  <c r="E38" i="5"/>
  <c r="E39" i="5"/>
  <c r="E40" i="5"/>
  <c r="E41" i="5"/>
  <c r="E42" i="5"/>
  <c r="E43" i="5"/>
  <c r="E44" i="5"/>
  <c r="E45" i="5"/>
  <c r="E46" i="5"/>
  <c r="E47" i="5"/>
  <c r="E48" i="5"/>
  <c r="E49" i="5"/>
  <c r="E50" i="5"/>
  <c r="E51" i="5"/>
  <c r="E52" i="5"/>
  <c r="E53" i="5"/>
  <c r="E54" i="5"/>
  <c r="E55" i="5"/>
  <c r="E56" i="5"/>
  <c r="E57" i="5"/>
  <c r="E58" i="5"/>
  <c r="E59" i="5"/>
  <c r="E60" i="5"/>
  <c r="E61" i="5"/>
  <c r="E62" i="5"/>
  <c r="E63" i="5"/>
  <c r="E64" i="5"/>
  <c r="E65" i="5"/>
  <c r="E66" i="5"/>
  <c r="E2" i="5"/>
  <c r="D3" i="5"/>
  <c r="D4" i="5"/>
  <c r="H170" i="9" s="1"/>
  <c r="D5" i="5"/>
  <c r="H193" i="9" s="1"/>
  <c r="D6" i="5"/>
  <c r="D7" i="5"/>
  <c r="D8" i="5"/>
  <c r="H171" i="9" s="1"/>
  <c r="D9" i="5"/>
  <c r="D10" i="5"/>
  <c r="D11" i="5"/>
  <c r="H174" i="9" s="1"/>
  <c r="D12" i="5"/>
  <c r="H195" i="9" s="1"/>
  <c r="D13" i="5"/>
  <c r="D14" i="5"/>
  <c r="D15" i="5"/>
  <c r="H172" i="9" s="1"/>
  <c r="D16" i="5"/>
  <c r="D17" i="5"/>
  <c r="D18" i="5"/>
  <c r="H185" i="9" s="1"/>
  <c r="D19" i="5"/>
  <c r="H194" i="9" s="1"/>
  <c r="D20" i="5"/>
  <c r="H186" i="9" s="1"/>
  <c r="D21" i="5"/>
  <c r="H187" i="9" s="1"/>
  <c r="D22" i="5"/>
  <c r="H188" i="9" s="1"/>
  <c r="D23" i="5"/>
  <c r="H189" i="9" s="1"/>
  <c r="D24" i="5"/>
  <c r="H190" i="9" s="1"/>
  <c r="D25" i="5"/>
  <c r="H196" i="9" s="1"/>
  <c r="D26" i="5"/>
  <c r="D27" i="5"/>
  <c r="D28" i="5"/>
  <c r="H173" i="9" s="1"/>
  <c r="D29" i="5"/>
  <c r="H183" i="9" s="1"/>
  <c r="D30" i="5"/>
  <c r="H184" i="9" s="1"/>
  <c r="D31" i="5"/>
  <c r="H197" i="9" s="1"/>
  <c r="D32" i="5"/>
  <c r="H191" i="9" s="1"/>
  <c r="D33" i="5"/>
  <c r="D34" i="5"/>
  <c r="H198" i="9" s="1"/>
  <c r="D35" i="5"/>
  <c r="D36" i="5"/>
  <c r="H175" i="9" s="1"/>
  <c r="D37" i="5"/>
  <c r="D38" i="5"/>
  <c r="D39" i="5"/>
  <c r="D40" i="5"/>
  <c r="D41" i="5"/>
  <c r="H199" i="9" s="1"/>
  <c r="D42" i="5"/>
  <c r="H200" i="9" s="1"/>
  <c r="D43" i="5"/>
  <c r="H201" i="9" s="1"/>
  <c r="D44" i="5"/>
  <c r="H202" i="9" s="1"/>
  <c r="D45" i="5"/>
  <c r="H203" i="9" s="1"/>
  <c r="D46" i="5"/>
  <c r="H204" i="9" s="1"/>
  <c r="D47" i="5"/>
  <c r="H205" i="9" s="1"/>
  <c r="D48" i="5"/>
  <c r="H206" i="9" s="1"/>
  <c r="D49" i="5"/>
  <c r="H207" i="9" s="1"/>
  <c r="D50" i="5"/>
  <c r="D51" i="5"/>
  <c r="H176" i="9" s="1"/>
  <c r="D52" i="5"/>
  <c r="D53" i="5"/>
  <c r="H177" i="9" s="1"/>
  <c r="D54" i="5"/>
  <c r="D55" i="5"/>
  <c r="H208" i="9" s="1"/>
  <c r="D56" i="5"/>
  <c r="H209" i="9" s="1"/>
  <c r="D57" i="5"/>
  <c r="D58" i="5"/>
  <c r="H178" i="9" s="1"/>
  <c r="D59" i="5"/>
  <c r="D60" i="5"/>
  <c r="H179" i="9" s="1"/>
  <c r="D61" i="5"/>
  <c r="D62" i="5"/>
  <c r="H180" i="9" s="1"/>
  <c r="D63" i="5"/>
  <c r="H210" i="9" s="1"/>
  <c r="D64" i="5"/>
  <c r="H181" i="9" s="1"/>
  <c r="D65" i="5"/>
  <c r="H182" i="9" s="1"/>
  <c r="D66" i="5"/>
  <c r="H211" i="9" s="1"/>
  <c r="D67" i="5"/>
  <c r="H212" i="9" s="1"/>
  <c r="D68" i="5"/>
  <c r="H213" i="9" s="1"/>
  <c r="D69" i="5"/>
  <c r="H214" i="9" s="1"/>
  <c r="D70" i="5"/>
  <c r="H215" i="9" s="1"/>
  <c r="D71" i="5"/>
  <c r="H216" i="9" s="1"/>
  <c r="D2" i="5"/>
  <c r="H192" i="9" s="1"/>
  <c r="C67" i="5"/>
  <c r="H164" i="9" s="1"/>
  <c r="C68" i="5"/>
  <c r="H165" i="9" s="1"/>
  <c r="C69" i="5"/>
  <c r="H166" i="9" s="1"/>
  <c r="C70" i="5"/>
  <c r="H167" i="9" s="1"/>
  <c r="C71" i="5"/>
  <c r="H168" i="9" s="1"/>
  <c r="C3" i="5"/>
  <c r="C4" i="5"/>
  <c r="C5" i="5"/>
  <c r="H145" i="9" s="1"/>
  <c r="C6" i="5"/>
  <c r="C7" i="5"/>
  <c r="H124" i="9" s="1"/>
  <c r="C8" i="5"/>
  <c r="C9" i="5"/>
  <c r="H125" i="9" s="1"/>
  <c r="C10" i="5"/>
  <c r="C11" i="5"/>
  <c r="C12" i="5"/>
  <c r="H147" i="9" s="1"/>
  <c r="C13" i="5"/>
  <c r="C14" i="5"/>
  <c r="H127" i="9" s="1"/>
  <c r="C15" i="5"/>
  <c r="C16" i="5"/>
  <c r="H129" i="9" s="1"/>
  <c r="C17" i="5"/>
  <c r="H126" i="9" s="1"/>
  <c r="C18" i="5"/>
  <c r="H137" i="9" s="1"/>
  <c r="C19" i="5"/>
  <c r="H146" i="9" s="1"/>
  <c r="C20" i="5"/>
  <c r="H138" i="9" s="1"/>
  <c r="C21" i="5"/>
  <c r="H139" i="9" s="1"/>
  <c r="C22" i="5"/>
  <c r="H140" i="9" s="1"/>
  <c r="C23" i="5"/>
  <c r="H141" i="9" s="1"/>
  <c r="C24" i="5"/>
  <c r="H142" i="9" s="1"/>
  <c r="C25" i="5"/>
  <c r="H148" i="9" s="1"/>
  <c r="C26" i="5"/>
  <c r="C27" i="5"/>
  <c r="H128" i="9" s="1"/>
  <c r="C28" i="5"/>
  <c r="C29" i="5"/>
  <c r="H135" i="9" s="1"/>
  <c r="C30" i="5"/>
  <c r="H136" i="9" s="1"/>
  <c r="C31" i="5"/>
  <c r="H149" i="9" s="1"/>
  <c r="C32" i="5"/>
  <c r="H143" i="9" s="1"/>
  <c r="C33" i="5"/>
  <c r="H130" i="9" s="1"/>
  <c r="C34" i="5"/>
  <c r="H150" i="9" s="1"/>
  <c r="C35" i="5"/>
  <c r="C36" i="5"/>
  <c r="C37" i="5"/>
  <c r="H131" i="9" s="1"/>
  <c r="C38" i="5"/>
  <c r="H132" i="9" s="1"/>
  <c r="C39" i="5"/>
  <c r="H133" i="9" s="1"/>
  <c r="C40" i="5"/>
  <c r="H134" i="9" s="1"/>
  <c r="C41" i="5"/>
  <c r="H151" i="9" s="1"/>
  <c r="C42" i="5"/>
  <c r="H152" i="9" s="1"/>
  <c r="C43" i="5"/>
  <c r="H153" i="9" s="1"/>
  <c r="C44" i="5"/>
  <c r="H154" i="9" s="1"/>
  <c r="C45" i="5"/>
  <c r="H155" i="9" s="1"/>
  <c r="C46" i="5"/>
  <c r="H156" i="9" s="1"/>
  <c r="C47" i="5"/>
  <c r="H157" i="9" s="1"/>
  <c r="C48" i="5"/>
  <c r="C49" i="5"/>
  <c r="H158" i="9" s="1"/>
  <c r="C50" i="5"/>
  <c r="C51" i="5"/>
  <c r="C52" i="5"/>
  <c r="C53" i="5"/>
  <c r="C54" i="5"/>
  <c r="H159" i="9" s="1"/>
  <c r="C55" i="5"/>
  <c r="H160" i="9" s="1"/>
  <c r="C56" i="5"/>
  <c r="H161" i="9" s="1"/>
  <c r="C57" i="5"/>
  <c r="C58" i="5"/>
  <c r="C59" i="5"/>
  <c r="C60" i="5"/>
  <c r="C61" i="5"/>
  <c r="C62" i="5"/>
  <c r="C63" i="5"/>
  <c r="H162" i="9" s="1"/>
  <c r="C64" i="5"/>
  <c r="C65" i="5"/>
  <c r="C66" i="5"/>
  <c r="H163" i="9" s="1"/>
  <c r="C2" i="5"/>
  <c r="H144" i="9" s="1"/>
  <c r="B68" i="5"/>
  <c r="H119" i="9" s="1"/>
  <c r="B69" i="5"/>
  <c r="H120" i="9" s="1"/>
  <c r="B70" i="5"/>
  <c r="H121" i="9" s="1"/>
  <c r="B71" i="5"/>
  <c r="H122" i="9" s="1"/>
  <c r="B3" i="5"/>
  <c r="H79" i="9" s="1"/>
  <c r="B4" i="5"/>
  <c r="B5" i="5"/>
  <c r="H100" i="9" s="1"/>
  <c r="B6" i="5"/>
  <c r="H80" i="9" s="1"/>
  <c r="B7" i="5"/>
  <c r="B8" i="5"/>
  <c r="B9" i="5"/>
  <c r="B10" i="5"/>
  <c r="H83" i="9" s="1"/>
  <c r="B11" i="5"/>
  <c r="B12" i="5"/>
  <c r="H102" i="9" s="1"/>
  <c r="B13" i="5"/>
  <c r="H81" i="9" s="1"/>
  <c r="B14" i="5"/>
  <c r="B15" i="5"/>
  <c r="B16" i="5"/>
  <c r="B17" i="5"/>
  <c r="B18" i="5"/>
  <c r="H92" i="9" s="1"/>
  <c r="B19" i="5"/>
  <c r="H101" i="9" s="1"/>
  <c r="B20" i="5"/>
  <c r="H93" i="9" s="1"/>
  <c r="B21" i="5"/>
  <c r="H94" i="9" s="1"/>
  <c r="B22" i="5"/>
  <c r="H95" i="9" s="1"/>
  <c r="B23" i="5"/>
  <c r="H96" i="9" s="1"/>
  <c r="B24" i="5"/>
  <c r="H97" i="9" s="1"/>
  <c r="B25" i="5"/>
  <c r="H103" i="9" s="1"/>
  <c r="B26" i="5"/>
  <c r="H82" i="9" s="1"/>
  <c r="B27" i="5"/>
  <c r="B28" i="5"/>
  <c r="B29" i="5"/>
  <c r="H90" i="9" s="1"/>
  <c r="B30" i="5"/>
  <c r="H91" i="9" s="1"/>
  <c r="B31" i="5"/>
  <c r="H104" i="9" s="1"/>
  <c r="B32" i="5"/>
  <c r="H98" i="9" s="1"/>
  <c r="B33" i="5"/>
  <c r="B34" i="5"/>
  <c r="H105" i="9" s="1"/>
  <c r="B35" i="5"/>
  <c r="H84" i="9" s="1"/>
  <c r="B36" i="5"/>
  <c r="B37" i="5"/>
  <c r="B38" i="5"/>
  <c r="B39" i="5"/>
  <c r="B40" i="5"/>
  <c r="B41" i="5"/>
  <c r="H106" i="9" s="1"/>
  <c r="B42" i="5"/>
  <c r="H107" i="9" s="1"/>
  <c r="B43" i="5"/>
  <c r="H108" i="9" s="1"/>
  <c r="B44" i="5"/>
  <c r="H109" i="9" s="1"/>
  <c r="B45" i="5"/>
  <c r="H110" i="9" s="1"/>
  <c r="B46" i="5"/>
  <c r="H111" i="9" s="1"/>
  <c r="B47" i="5"/>
  <c r="H112" i="9" s="1"/>
  <c r="B48" i="5"/>
  <c r="B49" i="5"/>
  <c r="H113" i="9" s="1"/>
  <c r="B50" i="5"/>
  <c r="H85" i="9" s="1"/>
  <c r="B51" i="5"/>
  <c r="B52" i="5"/>
  <c r="H86" i="9" s="1"/>
  <c r="B53" i="5"/>
  <c r="B54" i="5"/>
  <c r="B55" i="5"/>
  <c r="H114" i="9" s="1"/>
  <c r="B56" i="5"/>
  <c r="H115" i="9" s="1"/>
  <c r="B57" i="5"/>
  <c r="H87" i="9" s="1"/>
  <c r="B58" i="5"/>
  <c r="B59" i="5"/>
  <c r="H88" i="9" s="1"/>
  <c r="B60" i="5"/>
  <c r="B61" i="5"/>
  <c r="H89" i="9" s="1"/>
  <c r="B62" i="5"/>
  <c r="B63" i="5"/>
  <c r="H116" i="9" s="1"/>
  <c r="B64" i="5"/>
  <c r="B65" i="5"/>
  <c r="B66" i="5"/>
  <c r="H117" i="9" s="1"/>
  <c r="B67" i="5"/>
  <c r="H118" i="9" s="1"/>
  <c r="B2" i="5"/>
  <c r="H99" i="9" s="1"/>
  <c r="P1" i="7"/>
  <c r="O1" i="7"/>
  <c r="F459" i="7"/>
  <c r="F460" i="7"/>
  <c r="F461" i="7"/>
  <c r="F462" i="7"/>
  <c r="F463" i="7"/>
  <c r="F464" i="7"/>
  <c r="F465" i="7"/>
  <c r="F466" i="7"/>
  <c r="F467" i="7"/>
  <c r="F468" i="7"/>
  <c r="F469" i="7"/>
  <c r="F470" i="7"/>
  <c r="F471" i="7"/>
  <c r="F472" i="7"/>
  <c r="F473" i="7"/>
  <c r="F474" i="7"/>
  <c r="F475" i="7"/>
  <c r="F476" i="7"/>
  <c r="F477" i="7"/>
  <c r="F478" i="7"/>
  <c r="F479" i="7"/>
  <c r="F480" i="7"/>
  <c r="F481" i="7"/>
  <c r="F482" i="7"/>
  <c r="F483" i="7"/>
  <c r="F484" i="7"/>
  <c r="F485" i="7"/>
  <c r="F486" i="7"/>
  <c r="F487" i="7"/>
  <c r="F488" i="7"/>
  <c r="F489" i="7"/>
  <c r="F490" i="7"/>
  <c r="F491" i="7"/>
  <c r="F492" i="7"/>
  <c r="F493" i="7"/>
  <c r="O494" i="7"/>
  <c r="M494" i="7"/>
  <c r="L494" i="7"/>
  <c r="J494" i="7"/>
  <c r="B459" i="7"/>
  <c r="B460" i="7"/>
  <c r="B461" i="7"/>
  <c r="B462" i="7"/>
  <c r="B463" i="7"/>
  <c r="B464" i="7"/>
  <c r="B465" i="7"/>
  <c r="B466" i="7"/>
  <c r="B467" i="7"/>
  <c r="B468" i="7"/>
  <c r="B469" i="7"/>
  <c r="B470" i="7"/>
  <c r="B471" i="7"/>
  <c r="B472" i="7"/>
  <c r="B473" i="7"/>
  <c r="B474" i="7"/>
  <c r="B475" i="7"/>
  <c r="B476" i="7"/>
  <c r="B477" i="7"/>
  <c r="B478" i="7"/>
  <c r="B479" i="7"/>
  <c r="B480" i="7"/>
  <c r="B481" i="7"/>
  <c r="B482" i="7"/>
  <c r="B483" i="7"/>
  <c r="B484" i="7"/>
  <c r="B485" i="7"/>
  <c r="B486" i="7"/>
  <c r="B487" i="7"/>
  <c r="B488" i="7"/>
  <c r="B489" i="7"/>
  <c r="B490" i="7"/>
  <c r="B491" i="7"/>
  <c r="B492" i="7"/>
  <c r="B493" i="7"/>
  <c r="AY748" i="6"/>
  <c r="D748" i="6"/>
  <c r="E748" i="6"/>
  <c r="F748" i="6"/>
  <c r="G748" i="6"/>
  <c r="H748" i="6"/>
  <c r="I748" i="6"/>
  <c r="J748" i="6"/>
  <c r="K748" i="6"/>
  <c r="L748" i="6"/>
  <c r="M748" i="6"/>
  <c r="N748" i="6"/>
  <c r="O748" i="6"/>
  <c r="P748" i="6"/>
  <c r="Q748" i="6"/>
  <c r="R748" i="6"/>
  <c r="S748" i="6"/>
  <c r="T748" i="6"/>
  <c r="U748" i="6"/>
  <c r="V748" i="6"/>
  <c r="W748" i="6"/>
  <c r="X748" i="6"/>
  <c r="Y748" i="6"/>
  <c r="Z748" i="6"/>
  <c r="AA748" i="6"/>
  <c r="AB748" i="6"/>
  <c r="AC748" i="6"/>
  <c r="AD748" i="6"/>
  <c r="AE748" i="6"/>
  <c r="AF748" i="6"/>
  <c r="AG748" i="6"/>
  <c r="AH748" i="6"/>
  <c r="AI748" i="6"/>
  <c r="AJ748" i="6"/>
  <c r="AK748" i="6"/>
  <c r="AL748" i="6"/>
  <c r="AM748" i="6"/>
  <c r="AN748" i="6"/>
  <c r="AO748" i="6"/>
  <c r="AP748" i="6"/>
  <c r="AQ748" i="6"/>
  <c r="AR748" i="6"/>
  <c r="AS748" i="6"/>
  <c r="AT748" i="6"/>
  <c r="AU748" i="6"/>
  <c r="AV748" i="6"/>
  <c r="AW748" i="6"/>
  <c r="AX748" i="6"/>
  <c r="C748" i="6"/>
  <c r="I215" i="9" l="1"/>
  <c r="J215" i="9" s="1"/>
  <c r="I159" i="9"/>
  <c r="I156" i="9"/>
  <c r="I182" i="9"/>
  <c r="I87" i="9"/>
  <c r="I117" i="9"/>
  <c r="I85" i="9"/>
  <c r="I107" i="9"/>
  <c r="I105" i="9"/>
  <c r="I82" i="9"/>
  <c r="I92" i="9"/>
  <c r="I83" i="9"/>
  <c r="I122" i="9"/>
  <c r="J122" i="9" s="1"/>
  <c r="I162" i="9"/>
  <c r="I160" i="9"/>
  <c r="I157" i="9"/>
  <c r="I133" i="9"/>
  <c r="I149" i="9"/>
  <c r="I141" i="9"/>
  <c r="I124" i="9"/>
  <c r="I165" i="9"/>
  <c r="J165" i="9" s="1"/>
  <c r="I211" i="9"/>
  <c r="I178" i="9"/>
  <c r="I200" i="9"/>
  <c r="I198" i="9"/>
  <c r="I185" i="9"/>
  <c r="I106" i="9"/>
  <c r="I132" i="9"/>
  <c r="I140" i="9"/>
  <c r="I127" i="9"/>
  <c r="I207" i="9"/>
  <c r="I199" i="9"/>
  <c r="I196" i="9"/>
  <c r="I115" i="9"/>
  <c r="I98" i="9"/>
  <c r="I97" i="9"/>
  <c r="I120" i="9"/>
  <c r="J120" i="9" s="1"/>
  <c r="I155" i="9"/>
  <c r="I131" i="9"/>
  <c r="I135" i="9"/>
  <c r="I139" i="9"/>
  <c r="I145" i="9"/>
  <c r="I192" i="9"/>
  <c r="I181" i="9"/>
  <c r="I209" i="9"/>
  <c r="I206" i="9"/>
  <c r="I191" i="9"/>
  <c r="I190" i="9"/>
  <c r="I171" i="9"/>
  <c r="I136" i="9"/>
  <c r="I164" i="9"/>
  <c r="J164" i="9" s="1"/>
  <c r="I116" i="9"/>
  <c r="I114" i="9"/>
  <c r="I112" i="9"/>
  <c r="I104" i="9"/>
  <c r="I96" i="9"/>
  <c r="I119" i="9"/>
  <c r="J119" i="9" s="1"/>
  <c r="I154" i="9"/>
  <c r="I138" i="9"/>
  <c r="I147" i="9"/>
  <c r="I216" i="9"/>
  <c r="J216" i="9" s="1"/>
  <c r="I210" i="9"/>
  <c r="I208" i="9"/>
  <c r="I205" i="9"/>
  <c r="I197" i="9"/>
  <c r="I189" i="9"/>
  <c r="I172" i="9"/>
  <c r="I111" i="9"/>
  <c r="I95" i="9"/>
  <c r="I128" i="9"/>
  <c r="I180" i="9"/>
  <c r="I204" i="9"/>
  <c r="I184" i="9"/>
  <c r="I188" i="9"/>
  <c r="I90" i="9"/>
  <c r="I94" i="9"/>
  <c r="I81" i="9"/>
  <c r="I100" i="9"/>
  <c r="I163" i="9"/>
  <c r="I152" i="9"/>
  <c r="I150" i="9"/>
  <c r="I137" i="9"/>
  <c r="I168" i="9"/>
  <c r="J168" i="9" s="1"/>
  <c r="I214" i="9"/>
  <c r="J214" i="9" s="1"/>
  <c r="I177" i="9"/>
  <c r="I203" i="9"/>
  <c r="I183" i="9"/>
  <c r="I187" i="9"/>
  <c r="I193" i="9"/>
  <c r="I113" i="9"/>
  <c r="I103" i="9"/>
  <c r="I91" i="9"/>
  <c r="I80" i="9"/>
  <c r="I144" i="9"/>
  <c r="I89" i="9"/>
  <c r="I110" i="9"/>
  <c r="I99" i="9"/>
  <c r="I86" i="9"/>
  <c r="I109" i="9"/>
  <c r="I93" i="9"/>
  <c r="I102" i="9"/>
  <c r="I158" i="9"/>
  <c r="I151" i="9"/>
  <c r="I130" i="9"/>
  <c r="I148" i="9"/>
  <c r="I126" i="9"/>
  <c r="I125" i="9"/>
  <c r="I167" i="9"/>
  <c r="J167" i="9" s="1"/>
  <c r="I213" i="9"/>
  <c r="J213" i="9" s="1"/>
  <c r="I179" i="9"/>
  <c r="I202" i="9"/>
  <c r="I175" i="9"/>
  <c r="I173" i="9"/>
  <c r="I186" i="9"/>
  <c r="I195" i="9"/>
  <c r="I170" i="9"/>
  <c r="I121" i="9"/>
  <c r="J121" i="9" s="1"/>
  <c r="I153" i="9"/>
  <c r="I146" i="9"/>
  <c r="I118" i="9"/>
  <c r="J118" i="9" s="1"/>
  <c r="I88" i="9"/>
  <c r="I108" i="9"/>
  <c r="I84" i="9"/>
  <c r="I101" i="9"/>
  <c r="H218" i="9"/>
  <c r="I79" i="9"/>
  <c r="I161" i="9"/>
  <c r="I134" i="9"/>
  <c r="I143" i="9"/>
  <c r="I142" i="9"/>
  <c r="I129" i="9"/>
  <c r="I166" i="9"/>
  <c r="J166" i="9" s="1"/>
  <c r="I212" i="9"/>
  <c r="J212" i="9" s="1"/>
  <c r="I176" i="9"/>
  <c r="I201" i="9"/>
  <c r="I194" i="9"/>
  <c r="I174" i="9"/>
  <c r="B72" i="5"/>
  <c r="E72" i="5"/>
  <c r="F47" i="5" s="1"/>
  <c r="D72" i="5"/>
  <c r="C72" i="5"/>
  <c r="F41" i="5" l="1"/>
  <c r="F20" i="5"/>
  <c r="F39" i="5"/>
  <c r="F28" i="5"/>
  <c r="F7" i="5"/>
  <c r="F65" i="5"/>
  <c r="F26" i="5"/>
  <c r="F52" i="5"/>
  <c r="F70" i="5"/>
  <c r="F51" i="5"/>
  <c r="F34" i="5"/>
  <c r="F21" i="5"/>
  <c r="F27" i="5"/>
  <c r="F33" i="5"/>
  <c r="F58" i="5"/>
  <c r="F29" i="5"/>
  <c r="F15" i="5"/>
  <c r="F19" i="5"/>
  <c r="F53" i="5"/>
  <c r="F49" i="5"/>
  <c r="F42" i="5"/>
  <c r="F35" i="5"/>
  <c r="F36" i="5"/>
  <c r="F37" i="5"/>
  <c r="F23" i="5"/>
  <c r="F57" i="5"/>
  <c r="F50" i="5"/>
  <c r="F43" i="5"/>
  <c r="F44" i="5"/>
  <c r="F45" i="5"/>
  <c r="F31" i="5"/>
  <c r="F71" i="5"/>
  <c r="F60" i="5"/>
  <c r="F14" i="5"/>
  <c r="F67" i="5"/>
  <c r="F6" i="5"/>
  <c r="F22" i="5"/>
  <c r="F30" i="5"/>
  <c r="F38" i="5"/>
  <c r="F46" i="5"/>
  <c r="F54" i="5"/>
  <c r="F69" i="5"/>
  <c r="F8" i="5"/>
  <c r="F16" i="5"/>
  <c r="F24" i="5"/>
  <c r="F32" i="5"/>
  <c r="F40" i="5"/>
  <c r="F48" i="5"/>
  <c r="F56" i="5"/>
  <c r="F64" i="5"/>
  <c r="F17" i="5"/>
  <c r="F10" i="5"/>
  <c r="F3" i="5"/>
  <c r="F4" i="5"/>
  <c r="F5" i="5"/>
  <c r="F62" i="5"/>
  <c r="F55" i="5"/>
  <c r="F9" i="5"/>
  <c r="F66" i="5"/>
  <c r="F59" i="5"/>
  <c r="F61" i="5"/>
  <c r="F25" i="5"/>
  <c r="F18" i="5"/>
  <c r="F11" i="5"/>
  <c r="F12" i="5"/>
  <c r="F13" i="5"/>
  <c r="F68" i="5"/>
  <c r="F63" i="5"/>
  <c r="B9" i="3"/>
  <c r="F4" i="7" l="1"/>
  <c r="F5" i="7"/>
  <c r="F6" i="7"/>
  <c r="F7" i="7"/>
  <c r="F8" i="7"/>
  <c r="F9" i="7"/>
  <c r="F10" i="7"/>
  <c r="F11" i="7"/>
  <c r="F12" i="7"/>
  <c r="F13" i="7"/>
  <c r="F14" i="7"/>
  <c r="F15" i="7"/>
  <c r="F16" i="7"/>
  <c r="F17" i="7"/>
  <c r="F18" i="7"/>
  <c r="F19" i="7"/>
  <c r="F20" i="7"/>
  <c r="F21" i="7"/>
  <c r="F22" i="7"/>
  <c r="F23" i="7"/>
  <c r="F24" i="7"/>
  <c r="F25" i="7"/>
  <c r="F26" i="7"/>
  <c r="F27" i="7"/>
  <c r="F28" i="7"/>
  <c r="F29" i="7"/>
  <c r="F30" i="7"/>
  <c r="F31" i="7"/>
  <c r="F32" i="7"/>
  <c r="F33" i="7"/>
  <c r="F34" i="7"/>
  <c r="F35" i="7"/>
  <c r="F36" i="7"/>
  <c r="F37" i="7"/>
  <c r="F38" i="7"/>
  <c r="F39" i="7"/>
  <c r="F40" i="7"/>
  <c r="F41" i="7"/>
  <c r="F42" i="7"/>
  <c r="F43" i="7"/>
  <c r="F44" i="7"/>
  <c r="F45" i="7"/>
  <c r="F46" i="7"/>
  <c r="F47" i="7"/>
  <c r="F48" i="7"/>
  <c r="F49" i="7"/>
  <c r="F50" i="7"/>
  <c r="F51" i="7"/>
  <c r="F52" i="7"/>
  <c r="F53" i="7"/>
  <c r="F54" i="7"/>
  <c r="F55" i="7"/>
  <c r="F56" i="7"/>
  <c r="F57" i="7"/>
  <c r="F58" i="7"/>
  <c r="F59" i="7"/>
  <c r="F60" i="7"/>
  <c r="F61" i="7"/>
  <c r="F62" i="7"/>
  <c r="F63" i="7"/>
  <c r="F64" i="7"/>
  <c r="F65" i="7"/>
  <c r="F66" i="7"/>
  <c r="F67" i="7"/>
  <c r="F68" i="7"/>
  <c r="F69" i="7"/>
  <c r="F70" i="7"/>
  <c r="F71" i="7"/>
  <c r="F72" i="7"/>
  <c r="F73" i="7"/>
  <c r="F74" i="7"/>
  <c r="F75" i="7"/>
  <c r="F76" i="7"/>
  <c r="F77" i="7"/>
  <c r="F78" i="7"/>
  <c r="F79" i="7"/>
  <c r="F80" i="7"/>
  <c r="F81" i="7"/>
  <c r="F82" i="7"/>
  <c r="F83" i="7"/>
  <c r="F84" i="7"/>
  <c r="F85" i="7"/>
  <c r="F86" i="7"/>
  <c r="F87" i="7"/>
  <c r="F88" i="7"/>
  <c r="F89" i="7"/>
  <c r="F90" i="7"/>
  <c r="F91" i="7"/>
  <c r="F92" i="7"/>
  <c r="F93" i="7"/>
  <c r="F94" i="7"/>
  <c r="F95" i="7"/>
  <c r="F96" i="7"/>
  <c r="F97" i="7"/>
  <c r="F98" i="7"/>
  <c r="F99" i="7"/>
  <c r="F100" i="7"/>
  <c r="F101" i="7"/>
  <c r="F102" i="7"/>
  <c r="F103" i="7"/>
  <c r="F104" i="7"/>
  <c r="F105" i="7"/>
  <c r="F106" i="7"/>
  <c r="F107" i="7"/>
  <c r="F108" i="7"/>
  <c r="F109" i="7"/>
  <c r="F110" i="7"/>
  <c r="F111" i="7"/>
  <c r="F112" i="7"/>
  <c r="F113" i="7"/>
  <c r="F114" i="7"/>
  <c r="F115" i="7"/>
  <c r="F116" i="7"/>
  <c r="F117" i="7"/>
  <c r="F118" i="7"/>
  <c r="F119" i="7"/>
  <c r="F120" i="7"/>
  <c r="F121" i="7"/>
  <c r="F122" i="7"/>
  <c r="F123" i="7"/>
  <c r="F124" i="7"/>
  <c r="F125" i="7"/>
  <c r="F126" i="7"/>
  <c r="F127" i="7"/>
  <c r="F128" i="7"/>
  <c r="F129" i="7"/>
  <c r="F130" i="7"/>
  <c r="F131" i="7"/>
  <c r="F132" i="7"/>
  <c r="F133" i="7"/>
  <c r="F134" i="7"/>
  <c r="F135" i="7"/>
  <c r="F136" i="7"/>
  <c r="F137" i="7"/>
  <c r="F138" i="7"/>
  <c r="F139" i="7"/>
  <c r="F140" i="7"/>
  <c r="F141" i="7"/>
  <c r="F142" i="7"/>
  <c r="F143" i="7"/>
  <c r="F144" i="7"/>
  <c r="F145" i="7"/>
  <c r="F146" i="7"/>
  <c r="F147" i="7"/>
  <c r="F148" i="7"/>
  <c r="F149" i="7"/>
  <c r="F150" i="7"/>
  <c r="F151" i="7"/>
  <c r="F152" i="7"/>
  <c r="F153" i="7"/>
  <c r="F154" i="7"/>
  <c r="F155" i="7"/>
  <c r="F156" i="7"/>
  <c r="F157" i="7"/>
  <c r="F158" i="7"/>
  <c r="F159" i="7"/>
  <c r="F160" i="7"/>
  <c r="F161" i="7"/>
  <c r="F162" i="7"/>
  <c r="F163" i="7"/>
  <c r="F164" i="7"/>
  <c r="F165" i="7"/>
  <c r="F166" i="7"/>
  <c r="F167" i="7"/>
  <c r="F168" i="7"/>
  <c r="F169" i="7"/>
  <c r="F170" i="7"/>
  <c r="F171" i="7"/>
  <c r="F172" i="7"/>
  <c r="F173" i="7"/>
  <c r="F174" i="7"/>
  <c r="F175" i="7"/>
  <c r="F176" i="7"/>
  <c r="F177" i="7"/>
  <c r="F178" i="7"/>
  <c r="F179" i="7"/>
  <c r="F180" i="7"/>
  <c r="F181" i="7"/>
  <c r="F182" i="7"/>
  <c r="F183" i="7"/>
  <c r="F184" i="7"/>
  <c r="F185" i="7"/>
  <c r="F186" i="7"/>
  <c r="F187" i="7"/>
  <c r="F188" i="7"/>
  <c r="F189" i="7"/>
  <c r="F190" i="7"/>
  <c r="F191" i="7"/>
  <c r="F192" i="7"/>
  <c r="F193" i="7"/>
  <c r="F194" i="7"/>
  <c r="F195" i="7"/>
  <c r="F196" i="7"/>
  <c r="F197" i="7"/>
  <c r="F198" i="7"/>
  <c r="F199" i="7"/>
  <c r="F200" i="7"/>
  <c r="F201" i="7"/>
  <c r="F202" i="7"/>
  <c r="F203" i="7"/>
  <c r="F204" i="7"/>
  <c r="F205" i="7"/>
  <c r="F206" i="7"/>
  <c r="F207" i="7"/>
  <c r="F208" i="7"/>
  <c r="F209" i="7"/>
  <c r="F210" i="7"/>
  <c r="F211" i="7"/>
  <c r="F212" i="7"/>
  <c r="F213" i="7"/>
  <c r="F214" i="7"/>
  <c r="F215" i="7"/>
  <c r="F216" i="7"/>
  <c r="F217" i="7"/>
  <c r="F218" i="7"/>
  <c r="F219" i="7"/>
  <c r="F220" i="7"/>
  <c r="F221" i="7"/>
  <c r="F222" i="7"/>
  <c r="F223" i="7"/>
  <c r="F224" i="7"/>
  <c r="F225" i="7"/>
  <c r="F226" i="7"/>
  <c r="F227" i="7"/>
  <c r="F228" i="7"/>
  <c r="F229" i="7"/>
  <c r="F230" i="7"/>
  <c r="F231" i="7"/>
  <c r="F232" i="7"/>
  <c r="F233" i="7"/>
  <c r="F234" i="7"/>
  <c r="F235" i="7"/>
  <c r="F236" i="7"/>
  <c r="F237" i="7"/>
  <c r="F238" i="7"/>
  <c r="F239" i="7"/>
  <c r="F240" i="7"/>
  <c r="F241" i="7"/>
  <c r="F242" i="7"/>
  <c r="F243" i="7"/>
  <c r="F244" i="7"/>
  <c r="F245" i="7"/>
  <c r="F246" i="7"/>
  <c r="F247" i="7"/>
  <c r="F248" i="7"/>
  <c r="F249" i="7"/>
  <c r="F250" i="7"/>
  <c r="F251" i="7"/>
  <c r="F252" i="7"/>
  <c r="F253" i="7"/>
  <c r="F254" i="7"/>
  <c r="F255" i="7"/>
  <c r="F256" i="7"/>
  <c r="F257" i="7"/>
  <c r="F258" i="7"/>
  <c r="F259" i="7"/>
  <c r="F260" i="7"/>
  <c r="F261" i="7"/>
  <c r="F262" i="7"/>
  <c r="F263" i="7"/>
  <c r="F264" i="7"/>
  <c r="F265" i="7"/>
  <c r="F266" i="7"/>
  <c r="F267" i="7"/>
  <c r="F268" i="7"/>
  <c r="F269" i="7"/>
  <c r="F270" i="7"/>
  <c r="F271" i="7"/>
  <c r="F272" i="7"/>
  <c r="F273" i="7"/>
  <c r="F274" i="7"/>
  <c r="F275" i="7"/>
  <c r="F276" i="7"/>
  <c r="F277" i="7"/>
  <c r="F278" i="7"/>
  <c r="F279" i="7"/>
  <c r="F280" i="7"/>
  <c r="F281" i="7"/>
  <c r="F282" i="7"/>
  <c r="F283" i="7"/>
  <c r="F284" i="7"/>
  <c r="F285" i="7"/>
  <c r="F286" i="7"/>
  <c r="F287" i="7"/>
  <c r="F288" i="7"/>
  <c r="F289" i="7"/>
  <c r="F290" i="7"/>
  <c r="F291" i="7"/>
  <c r="F292" i="7"/>
  <c r="F293" i="7"/>
  <c r="F294" i="7"/>
  <c r="F295" i="7"/>
  <c r="F296" i="7"/>
  <c r="F297" i="7"/>
  <c r="F298" i="7"/>
  <c r="F299" i="7"/>
  <c r="F300" i="7"/>
  <c r="F301" i="7"/>
  <c r="F302" i="7"/>
  <c r="F303" i="7"/>
  <c r="F304" i="7"/>
  <c r="F305" i="7"/>
  <c r="F306" i="7"/>
  <c r="F307" i="7"/>
  <c r="F308" i="7"/>
  <c r="F309" i="7"/>
  <c r="F310" i="7"/>
  <c r="F311" i="7"/>
  <c r="F312" i="7"/>
  <c r="F313" i="7"/>
  <c r="F314" i="7"/>
  <c r="F315" i="7"/>
  <c r="F316" i="7"/>
  <c r="F317" i="7"/>
  <c r="F318" i="7"/>
  <c r="F319" i="7"/>
  <c r="F320" i="7"/>
  <c r="F321" i="7"/>
  <c r="F322" i="7"/>
  <c r="F323" i="7"/>
  <c r="F324" i="7"/>
  <c r="F325" i="7"/>
  <c r="F326" i="7"/>
  <c r="F327" i="7"/>
  <c r="F328" i="7"/>
  <c r="F329" i="7"/>
  <c r="F330" i="7"/>
  <c r="F331" i="7"/>
  <c r="F332" i="7"/>
  <c r="F333" i="7"/>
  <c r="F334" i="7"/>
  <c r="F335" i="7"/>
  <c r="F336" i="7"/>
  <c r="F337" i="7"/>
  <c r="F338" i="7"/>
  <c r="F339" i="7"/>
  <c r="F340" i="7"/>
  <c r="F341" i="7"/>
  <c r="F342" i="7"/>
  <c r="F343" i="7"/>
  <c r="F344" i="7"/>
  <c r="F345" i="7"/>
  <c r="F346" i="7"/>
  <c r="F347" i="7"/>
  <c r="F348" i="7"/>
  <c r="F349" i="7"/>
  <c r="F350" i="7"/>
  <c r="F351" i="7"/>
  <c r="F352" i="7"/>
  <c r="F353" i="7"/>
  <c r="F354" i="7"/>
  <c r="F355" i="7"/>
  <c r="F356" i="7"/>
  <c r="F357" i="7"/>
  <c r="F358" i="7"/>
  <c r="F359" i="7"/>
  <c r="F360" i="7"/>
  <c r="F361" i="7"/>
  <c r="F362" i="7"/>
  <c r="F363" i="7"/>
  <c r="F364" i="7"/>
  <c r="F365" i="7"/>
  <c r="F366" i="7"/>
  <c r="F367" i="7"/>
  <c r="F368" i="7"/>
  <c r="F369" i="7"/>
  <c r="F370" i="7"/>
  <c r="F371" i="7"/>
  <c r="F372" i="7"/>
  <c r="F373" i="7"/>
  <c r="F374" i="7"/>
  <c r="F375" i="7"/>
  <c r="F376" i="7"/>
  <c r="F377" i="7"/>
  <c r="F378" i="7"/>
  <c r="F379" i="7"/>
  <c r="F380" i="7"/>
  <c r="F381" i="7"/>
  <c r="F382" i="7"/>
  <c r="F383" i="7"/>
  <c r="F384" i="7"/>
  <c r="F385" i="7"/>
  <c r="F386" i="7"/>
  <c r="F387" i="7"/>
  <c r="F388" i="7"/>
  <c r="F389" i="7"/>
  <c r="F390" i="7"/>
  <c r="F391" i="7"/>
  <c r="F392" i="7"/>
  <c r="F393" i="7"/>
  <c r="F394" i="7"/>
  <c r="F395" i="7"/>
  <c r="F396" i="7"/>
  <c r="F397" i="7"/>
  <c r="F398" i="7"/>
  <c r="F399" i="7"/>
  <c r="F400" i="7"/>
  <c r="F401" i="7"/>
  <c r="F402" i="7"/>
  <c r="F403" i="7"/>
  <c r="F404" i="7"/>
  <c r="F405" i="7"/>
  <c r="F406" i="7"/>
  <c r="F407" i="7"/>
  <c r="F408" i="7"/>
  <c r="F409" i="7"/>
  <c r="F410" i="7"/>
  <c r="F411" i="7"/>
  <c r="F412" i="7"/>
  <c r="F413" i="7"/>
  <c r="F414" i="7"/>
  <c r="F415" i="7"/>
  <c r="F416" i="7"/>
  <c r="F417" i="7"/>
  <c r="F418" i="7"/>
  <c r="F419" i="7"/>
  <c r="F420" i="7"/>
  <c r="F421" i="7"/>
  <c r="F422" i="7"/>
  <c r="F423" i="7"/>
  <c r="F424" i="7"/>
  <c r="F425" i="7"/>
  <c r="F426" i="7"/>
  <c r="F427" i="7"/>
  <c r="F428" i="7"/>
  <c r="F429" i="7"/>
  <c r="F430" i="7"/>
  <c r="F431" i="7"/>
  <c r="F432" i="7"/>
  <c r="F433" i="7"/>
  <c r="F434" i="7"/>
  <c r="F435" i="7"/>
  <c r="F436" i="7"/>
  <c r="F437" i="7"/>
  <c r="F438" i="7"/>
  <c r="F439" i="7"/>
  <c r="F440" i="7"/>
  <c r="F441" i="7"/>
  <c r="F442" i="7"/>
  <c r="F443" i="7"/>
  <c r="F444" i="7"/>
  <c r="F445" i="7"/>
  <c r="F446" i="7"/>
  <c r="F447" i="7"/>
  <c r="F448" i="7"/>
  <c r="F449" i="7"/>
  <c r="F450" i="7"/>
  <c r="F451" i="7"/>
  <c r="F452" i="7"/>
  <c r="F453" i="7"/>
  <c r="F454" i="7"/>
  <c r="F455" i="7"/>
  <c r="F456" i="7"/>
  <c r="F457" i="7"/>
  <c r="F458" i="7"/>
  <c r="B5" i="7" l="1"/>
  <c r="B6" i="7"/>
  <c r="B7" i="7"/>
  <c r="B8" i="7"/>
  <c r="B9" i="7"/>
  <c r="B10" i="7"/>
  <c r="B11" i="7"/>
  <c r="B12" i="7"/>
  <c r="B13" i="7"/>
  <c r="B14" i="7"/>
  <c r="B15" i="7"/>
  <c r="B16" i="7"/>
  <c r="B17" i="7"/>
  <c r="B18" i="7"/>
  <c r="B19" i="7"/>
  <c r="B20" i="7"/>
  <c r="B21" i="7"/>
  <c r="B22" i="7"/>
  <c r="B23" i="7"/>
  <c r="B24" i="7"/>
  <c r="B25" i="7"/>
  <c r="B26" i="7"/>
  <c r="B27" i="7"/>
  <c r="B28" i="7"/>
  <c r="B29" i="7"/>
  <c r="B30" i="7"/>
  <c r="B31" i="7"/>
  <c r="B32" i="7"/>
  <c r="B33" i="7"/>
  <c r="B34" i="7"/>
  <c r="B35" i="7"/>
  <c r="B36" i="7"/>
  <c r="B37" i="7"/>
  <c r="B38" i="7"/>
  <c r="B39" i="7"/>
  <c r="B40" i="7"/>
  <c r="B41" i="7"/>
  <c r="B42" i="7"/>
  <c r="B43" i="7"/>
  <c r="B44" i="7"/>
  <c r="B45" i="7"/>
  <c r="B46" i="7"/>
  <c r="B47" i="7"/>
  <c r="B48" i="7"/>
  <c r="B49" i="7"/>
  <c r="B50" i="7"/>
  <c r="B51" i="7"/>
  <c r="B52" i="7"/>
  <c r="B53" i="7"/>
  <c r="B54" i="7"/>
  <c r="B55" i="7"/>
  <c r="B56" i="7"/>
  <c r="B57" i="7"/>
  <c r="B58" i="7"/>
  <c r="B59" i="7"/>
  <c r="B60" i="7"/>
  <c r="B61" i="7"/>
  <c r="B62" i="7"/>
  <c r="B63" i="7"/>
  <c r="B64" i="7"/>
  <c r="B65" i="7"/>
  <c r="B66" i="7"/>
  <c r="B67" i="7"/>
  <c r="B68" i="7"/>
  <c r="B69" i="7"/>
  <c r="B70" i="7"/>
  <c r="B71" i="7"/>
  <c r="B72" i="7"/>
  <c r="B73" i="7"/>
  <c r="B74" i="7"/>
  <c r="B75" i="7"/>
  <c r="B76" i="7"/>
  <c r="B77" i="7"/>
  <c r="B78" i="7"/>
  <c r="B79" i="7"/>
  <c r="B80" i="7"/>
  <c r="B81" i="7"/>
  <c r="B82" i="7"/>
  <c r="B83" i="7"/>
  <c r="B84" i="7"/>
  <c r="B85" i="7"/>
  <c r="B86" i="7"/>
  <c r="B87" i="7"/>
  <c r="B88" i="7"/>
  <c r="B89" i="7"/>
  <c r="B90" i="7"/>
  <c r="B91" i="7"/>
  <c r="B92" i="7"/>
  <c r="B93" i="7"/>
  <c r="B94" i="7"/>
  <c r="B95" i="7"/>
  <c r="B96" i="7"/>
  <c r="B97" i="7"/>
  <c r="B98" i="7"/>
  <c r="B99" i="7"/>
  <c r="B100" i="7"/>
  <c r="B101" i="7"/>
  <c r="B102" i="7"/>
  <c r="B103" i="7"/>
  <c r="B104" i="7"/>
  <c r="B105" i="7"/>
  <c r="B106" i="7"/>
  <c r="B107" i="7"/>
  <c r="B108" i="7"/>
  <c r="B109" i="7"/>
  <c r="B110" i="7"/>
  <c r="B111" i="7"/>
  <c r="B112" i="7"/>
  <c r="B113" i="7"/>
  <c r="B114" i="7"/>
  <c r="B115" i="7"/>
  <c r="B116" i="7"/>
  <c r="B117" i="7"/>
  <c r="B118" i="7"/>
  <c r="B119" i="7"/>
  <c r="B120" i="7"/>
  <c r="B121" i="7"/>
  <c r="B122" i="7"/>
  <c r="B123" i="7"/>
  <c r="B124" i="7"/>
  <c r="B125" i="7"/>
  <c r="B126" i="7"/>
  <c r="B127" i="7"/>
  <c r="B128" i="7"/>
  <c r="B129" i="7"/>
  <c r="B130" i="7"/>
  <c r="B131" i="7"/>
  <c r="B132" i="7"/>
  <c r="B133" i="7"/>
  <c r="B134" i="7"/>
  <c r="B135" i="7"/>
  <c r="B136" i="7"/>
  <c r="B137" i="7"/>
  <c r="B138" i="7"/>
  <c r="B139" i="7"/>
  <c r="B140" i="7"/>
  <c r="B141" i="7"/>
  <c r="B142" i="7"/>
  <c r="B143" i="7"/>
  <c r="B144" i="7"/>
  <c r="B145" i="7"/>
  <c r="B146" i="7"/>
  <c r="B147" i="7"/>
  <c r="B148" i="7"/>
  <c r="B149" i="7"/>
  <c r="B150" i="7"/>
  <c r="B151" i="7"/>
  <c r="B152" i="7"/>
  <c r="B153" i="7"/>
  <c r="B154" i="7"/>
  <c r="B155" i="7"/>
  <c r="B156" i="7"/>
  <c r="B157" i="7"/>
  <c r="B158" i="7"/>
  <c r="B159" i="7"/>
  <c r="B160" i="7"/>
  <c r="B161" i="7"/>
  <c r="B162" i="7"/>
  <c r="B163" i="7"/>
  <c r="B164" i="7"/>
  <c r="B165" i="7"/>
  <c r="B166" i="7"/>
  <c r="B167" i="7"/>
  <c r="B168" i="7"/>
  <c r="B169" i="7"/>
  <c r="B170" i="7"/>
  <c r="B171" i="7"/>
  <c r="B172" i="7"/>
  <c r="B173" i="7"/>
  <c r="B174" i="7"/>
  <c r="B175" i="7"/>
  <c r="B176" i="7"/>
  <c r="B177" i="7"/>
  <c r="B178" i="7"/>
  <c r="B179" i="7"/>
  <c r="B180" i="7"/>
  <c r="B181" i="7"/>
  <c r="B182" i="7"/>
  <c r="B183" i="7"/>
  <c r="B184" i="7"/>
  <c r="B185" i="7"/>
  <c r="B186" i="7"/>
  <c r="B187" i="7"/>
  <c r="B188" i="7"/>
  <c r="B189" i="7"/>
  <c r="B190" i="7"/>
  <c r="B191" i="7"/>
  <c r="B192" i="7"/>
  <c r="B193" i="7"/>
  <c r="B194" i="7"/>
  <c r="B195" i="7"/>
  <c r="B196" i="7"/>
  <c r="B197" i="7"/>
  <c r="B198" i="7"/>
  <c r="B199" i="7"/>
  <c r="B200" i="7"/>
  <c r="B201" i="7"/>
  <c r="B202" i="7"/>
  <c r="B203" i="7"/>
  <c r="B204" i="7"/>
  <c r="B205" i="7"/>
  <c r="B206" i="7"/>
  <c r="B207" i="7"/>
  <c r="B208" i="7"/>
  <c r="B209" i="7"/>
  <c r="B210" i="7"/>
  <c r="B211" i="7"/>
  <c r="B212" i="7"/>
  <c r="B213" i="7"/>
  <c r="B214" i="7"/>
  <c r="B215" i="7"/>
  <c r="B216" i="7"/>
  <c r="B217" i="7"/>
  <c r="B218" i="7"/>
  <c r="B219" i="7"/>
  <c r="B220" i="7"/>
  <c r="B221" i="7"/>
  <c r="B222" i="7"/>
  <c r="B223" i="7"/>
  <c r="B224" i="7"/>
  <c r="B225" i="7"/>
  <c r="B226" i="7"/>
  <c r="B227" i="7"/>
  <c r="B228" i="7"/>
  <c r="B229" i="7"/>
  <c r="B230" i="7"/>
  <c r="B231" i="7"/>
  <c r="B232" i="7"/>
  <c r="B233" i="7"/>
  <c r="B234" i="7"/>
  <c r="B235" i="7"/>
  <c r="B236" i="7"/>
  <c r="B237" i="7"/>
  <c r="B238" i="7"/>
  <c r="B239" i="7"/>
  <c r="B240" i="7"/>
  <c r="B241" i="7"/>
  <c r="B242" i="7"/>
  <c r="B243" i="7"/>
  <c r="B244" i="7"/>
  <c r="B245" i="7"/>
  <c r="B246" i="7"/>
  <c r="B247" i="7"/>
  <c r="B248" i="7"/>
  <c r="B249" i="7"/>
  <c r="B250" i="7"/>
  <c r="B251" i="7"/>
  <c r="B252" i="7"/>
  <c r="B253" i="7"/>
  <c r="B254" i="7"/>
  <c r="B255" i="7"/>
  <c r="B256" i="7"/>
  <c r="B257" i="7"/>
  <c r="B258" i="7"/>
  <c r="B259" i="7"/>
  <c r="B260" i="7"/>
  <c r="B261" i="7"/>
  <c r="B262" i="7"/>
  <c r="B263" i="7"/>
  <c r="B264" i="7"/>
  <c r="B265" i="7"/>
  <c r="B266" i="7"/>
  <c r="B267" i="7"/>
  <c r="B268" i="7"/>
  <c r="B269" i="7"/>
  <c r="B270" i="7"/>
  <c r="B271" i="7"/>
  <c r="B272" i="7"/>
  <c r="B273" i="7"/>
  <c r="B274" i="7"/>
  <c r="B275" i="7"/>
  <c r="B276" i="7"/>
  <c r="B277" i="7"/>
  <c r="B278" i="7"/>
  <c r="B279" i="7"/>
  <c r="B280" i="7"/>
  <c r="B281" i="7"/>
  <c r="B282" i="7"/>
  <c r="B283" i="7"/>
  <c r="B284" i="7"/>
  <c r="B285" i="7"/>
  <c r="B286" i="7"/>
  <c r="B287" i="7"/>
  <c r="B288" i="7"/>
  <c r="B289" i="7"/>
  <c r="B290" i="7"/>
  <c r="B291" i="7"/>
  <c r="B292" i="7"/>
  <c r="B293" i="7"/>
  <c r="B294" i="7"/>
  <c r="B295" i="7"/>
  <c r="B296" i="7"/>
  <c r="B297" i="7"/>
  <c r="B298" i="7"/>
  <c r="B299" i="7"/>
  <c r="B300" i="7"/>
  <c r="B301" i="7"/>
  <c r="B302" i="7"/>
  <c r="B303" i="7"/>
  <c r="B304" i="7"/>
  <c r="B305" i="7"/>
  <c r="B306" i="7"/>
  <c r="B307" i="7"/>
  <c r="B308" i="7"/>
  <c r="B309" i="7"/>
  <c r="B310" i="7"/>
  <c r="B311" i="7"/>
  <c r="B312" i="7"/>
  <c r="B313" i="7"/>
  <c r="B314" i="7"/>
  <c r="B315" i="7"/>
  <c r="B316" i="7"/>
  <c r="B317" i="7"/>
  <c r="B318" i="7"/>
  <c r="B319" i="7"/>
  <c r="B320" i="7"/>
  <c r="B321" i="7"/>
  <c r="B322" i="7"/>
  <c r="B323" i="7"/>
  <c r="B324" i="7"/>
  <c r="B325" i="7"/>
  <c r="B326" i="7"/>
  <c r="B327" i="7"/>
  <c r="B328" i="7"/>
  <c r="B329" i="7"/>
  <c r="B330" i="7"/>
  <c r="B331" i="7"/>
  <c r="B332" i="7"/>
  <c r="B333" i="7"/>
  <c r="B334" i="7"/>
  <c r="B335" i="7"/>
  <c r="B336" i="7"/>
  <c r="B337" i="7"/>
  <c r="B338" i="7"/>
  <c r="B339" i="7"/>
  <c r="B340" i="7"/>
  <c r="B341" i="7"/>
  <c r="B342" i="7"/>
  <c r="B343" i="7"/>
  <c r="B344" i="7"/>
  <c r="B345" i="7"/>
  <c r="B346" i="7"/>
  <c r="B347" i="7"/>
  <c r="B348" i="7"/>
  <c r="B349" i="7"/>
  <c r="B350" i="7"/>
  <c r="B351" i="7"/>
  <c r="B352" i="7"/>
  <c r="B353" i="7"/>
  <c r="B354" i="7"/>
  <c r="B355" i="7"/>
  <c r="B356" i="7"/>
  <c r="B357" i="7"/>
  <c r="B358" i="7"/>
  <c r="B359" i="7"/>
  <c r="B360" i="7"/>
  <c r="B361" i="7"/>
  <c r="B362" i="7"/>
  <c r="B363" i="7"/>
  <c r="B364" i="7"/>
  <c r="B365" i="7"/>
  <c r="B366" i="7"/>
  <c r="B367" i="7"/>
  <c r="B368" i="7"/>
  <c r="B369" i="7"/>
  <c r="B370" i="7"/>
  <c r="B371" i="7"/>
  <c r="B372" i="7"/>
  <c r="B373" i="7"/>
  <c r="B374" i="7"/>
  <c r="B375" i="7"/>
  <c r="B376" i="7"/>
  <c r="B377" i="7"/>
  <c r="B378" i="7"/>
  <c r="B379" i="7"/>
  <c r="B380" i="7"/>
  <c r="B381" i="7"/>
  <c r="B382" i="7"/>
  <c r="B383" i="7"/>
  <c r="B384" i="7"/>
  <c r="B385" i="7"/>
  <c r="B386" i="7"/>
  <c r="B387" i="7"/>
  <c r="B388" i="7"/>
  <c r="B389" i="7"/>
  <c r="B390" i="7"/>
  <c r="B391" i="7"/>
  <c r="B392" i="7"/>
  <c r="B393" i="7"/>
  <c r="B394" i="7"/>
  <c r="B395" i="7"/>
  <c r="B396" i="7"/>
  <c r="B397" i="7"/>
  <c r="B398" i="7"/>
  <c r="B399" i="7"/>
  <c r="B400" i="7"/>
  <c r="B401" i="7"/>
  <c r="B402" i="7"/>
  <c r="B403" i="7"/>
  <c r="B404" i="7"/>
  <c r="B405" i="7"/>
  <c r="B406" i="7"/>
  <c r="B407" i="7"/>
  <c r="B408" i="7"/>
  <c r="B409" i="7"/>
  <c r="B410" i="7"/>
  <c r="B411" i="7"/>
  <c r="B412" i="7"/>
  <c r="B413" i="7"/>
  <c r="B414" i="7"/>
  <c r="B415" i="7"/>
  <c r="B416" i="7"/>
  <c r="B417" i="7"/>
  <c r="B418" i="7"/>
  <c r="B419" i="7"/>
  <c r="B420" i="7"/>
  <c r="B421" i="7"/>
  <c r="B422" i="7"/>
  <c r="B423" i="7"/>
  <c r="B424" i="7"/>
  <c r="B425" i="7"/>
  <c r="B426" i="7"/>
  <c r="B427" i="7"/>
  <c r="B428" i="7"/>
  <c r="B429" i="7"/>
  <c r="B430" i="7"/>
  <c r="B431" i="7"/>
  <c r="B432" i="7"/>
  <c r="B433" i="7"/>
  <c r="B434" i="7"/>
  <c r="B435" i="7"/>
  <c r="B436" i="7"/>
  <c r="B437" i="7"/>
  <c r="B438" i="7"/>
  <c r="B439" i="7"/>
  <c r="B440" i="7"/>
  <c r="B441" i="7"/>
  <c r="B442" i="7"/>
  <c r="B443" i="7"/>
  <c r="B444" i="7"/>
  <c r="B445" i="7"/>
  <c r="B446" i="7"/>
  <c r="B447" i="7"/>
  <c r="B448" i="7"/>
  <c r="B449" i="7"/>
  <c r="B450" i="7"/>
  <c r="B451" i="7"/>
  <c r="B452" i="7"/>
  <c r="B453" i="7"/>
  <c r="B454" i="7"/>
  <c r="B455" i="7"/>
  <c r="B456" i="7"/>
  <c r="B457" i="7"/>
  <c r="B458" i="7"/>
  <c r="B4" i="7"/>
  <c r="K65" i="9" l="1"/>
  <c r="K62" i="9"/>
  <c r="K58" i="9"/>
  <c r="K57" i="9"/>
  <c r="K56" i="9"/>
  <c r="K54" i="9"/>
  <c r="K50" i="9"/>
  <c r="K49" i="9"/>
  <c r="K40" i="9"/>
  <c r="K36" i="9"/>
  <c r="K35" i="9"/>
  <c r="K26" i="9"/>
  <c r="K25" i="9"/>
  <c r="K22" i="9"/>
  <c r="K18" i="9"/>
  <c r="K17" i="9"/>
  <c r="K14" i="9"/>
  <c r="K11" i="9"/>
  <c r="K10" i="9"/>
  <c r="K9" i="9"/>
  <c r="K32" i="9" l="1"/>
  <c r="K3" i="9"/>
  <c r="K6" i="9"/>
  <c r="K44" i="9"/>
  <c r="K43" i="9"/>
  <c r="K46" i="9"/>
  <c r="K30" i="9"/>
  <c r="K12" i="9"/>
  <c r="K20" i="9"/>
  <c r="K28" i="9"/>
  <c r="K38" i="9"/>
  <c r="K52" i="9"/>
  <c r="K60" i="9"/>
  <c r="K7" i="9"/>
  <c r="K15" i="9"/>
  <c r="K23" i="9"/>
  <c r="K33" i="9"/>
  <c r="K41" i="9"/>
  <c r="K45" i="9"/>
  <c r="K47" i="9"/>
  <c r="K55" i="9"/>
  <c r="K63" i="9"/>
  <c r="K66" i="9"/>
  <c r="K4" i="9"/>
  <c r="K5" i="9"/>
  <c r="K13" i="9"/>
  <c r="K21" i="9"/>
  <c r="K29" i="9"/>
  <c r="K31" i="9"/>
  <c r="K39" i="9"/>
  <c r="K53" i="9"/>
  <c r="K61" i="9"/>
  <c r="K8" i="9"/>
  <c r="K16" i="9"/>
  <c r="K24" i="9"/>
  <c r="K34" i="9"/>
  <c r="K42" i="9"/>
  <c r="K48" i="9"/>
  <c r="K64" i="9"/>
  <c r="K19" i="9"/>
  <c r="K27" i="9"/>
  <c r="K37" i="9"/>
  <c r="K51" i="9"/>
  <c r="K59" i="9"/>
  <c r="K67" i="9"/>
  <c r="J185" i="9" l="1"/>
  <c r="J154" i="9"/>
  <c r="J116" i="9"/>
  <c r="J188" i="9"/>
  <c r="J183" i="9"/>
  <c r="J204" i="9"/>
  <c r="J107" i="9"/>
  <c r="J170" i="9"/>
  <c r="J174" i="9"/>
  <c r="J101" i="9"/>
  <c r="J97" i="9"/>
  <c r="J191" i="9"/>
  <c r="J82" i="9"/>
  <c r="J84" i="9"/>
  <c r="J85" i="9"/>
  <c r="J209" i="9"/>
  <c r="J102" i="9"/>
  <c r="J173" i="9"/>
  <c r="J110" i="9"/>
  <c r="J115" i="9"/>
  <c r="J195" i="9"/>
  <c r="J182" i="9"/>
  <c r="J95" i="9"/>
  <c r="J189" i="9"/>
  <c r="J109" i="9"/>
  <c r="J142" i="9"/>
  <c r="J141" i="9"/>
  <c r="J108" i="9"/>
  <c r="J196" i="9"/>
  <c r="J105" i="9"/>
  <c r="J113" i="9"/>
  <c r="J157" i="9"/>
  <c r="J149" i="9"/>
  <c r="J138" i="9"/>
  <c r="J147" i="9"/>
  <c r="J199" i="9"/>
  <c r="J187" i="9"/>
  <c r="J152" i="9"/>
  <c r="J83" i="9"/>
  <c r="J205" i="9"/>
  <c r="J125" i="9"/>
  <c r="J88" i="9"/>
  <c r="J150" i="9"/>
  <c r="J177" i="9"/>
  <c r="J179" i="9"/>
  <c r="J151" i="9"/>
  <c r="J190" i="9"/>
  <c r="J90" i="9"/>
  <c r="J153" i="9"/>
  <c r="J94" i="9"/>
  <c r="J111" i="9"/>
  <c r="J159" i="9"/>
  <c r="J206" i="9"/>
  <c r="J104" i="9"/>
  <c r="J93" i="9"/>
  <c r="J192" i="9"/>
  <c r="J144" i="9"/>
  <c r="J100" i="9"/>
  <c r="J98" i="9"/>
  <c r="J80" i="9"/>
  <c r="J158" i="9"/>
  <c r="J103" i="9"/>
  <c r="J184" i="9"/>
  <c r="J193" i="9"/>
  <c r="J172" i="9"/>
  <c r="J176" i="9"/>
  <c r="J186" i="9"/>
  <c r="J178" i="9"/>
  <c r="J181" i="9"/>
  <c r="J175" i="9"/>
  <c r="J208" i="9"/>
  <c r="J180" i="9"/>
  <c r="J201" i="9"/>
  <c r="J207" i="9"/>
  <c r="J197" i="9"/>
  <c r="J134" i="9"/>
  <c r="J162" i="9"/>
  <c r="J155" i="9"/>
  <c r="J139" i="9"/>
  <c r="J135" i="9"/>
  <c r="J156" i="9"/>
  <c r="J91" i="9"/>
  <c r="J87" i="9"/>
  <c r="J114" i="9"/>
  <c r="J81" i="9"/>
  <c r="J86" i="9"/>
  <c r="J203" i="9"/>
  <c r="J89" i="9"/>
  <c r="J79" i="9"/>
  <c r="J200" i="9"/>
  <c r="J106" i="9"/>
  <c r="J112" i="9"/>
  <c r="J137" i="9"/>
  <c r="J92" i="9"/>
  <c r="J96" i="9"/>
  <c r="J146" i="9"/>
  <c r="J171" i="9"/>
  <c r="J202" i="9"/>
  <c r="J136" i="9"/>
  <c r="J127" i="9"/>
  <c r="J145" i="9"/>
  <c r="J128" i="9"/>
  <c r="J160" i="9"/>
  <c r="J129" i="9"/>
  <c r="J126" i="9"/>
  <c r="J132" i="9"/>
  <c r="J131" i="9"/>
  <c r="J133" i="9"/>
  <c r="J211" i="9"/>
  <c r="J117" i="9"/>
  <c r="J99" i="9"/>
  <c r="J140" i="9"/>
  <c r="J143" i="9"/>
  <c r="J124" i="9"/>
  <c r="J148" i="9"/>
  <c r="J161" i="9"/>
  <c r="J198" i="9"/>
  <c r="J163" i="9"/>
  <c r="J194" i="9"/>
  <c r="J210" i="9"/>
  <c r="J130" i="9"/>
  <c r="B51" i="2" l="1"/>
  <c r="B10" i="3" l="1"/>
  <c r="F2" i="5" l="1"/>
  <c r="F72" i="5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Millan Cerda, Mariana</author>
  </authors>
  <commentList>
    <comment ref="D43" authorId="0" shapeId="0" xr:uid="{00000000-0006-0000-0500-000001000000}">
      <text>
        <r>
          <rPr>
            <b/>
            <sz val="9"/>
            <color indexed="81"/>
            <rFont val="Tahoma"/>
            <family val="2"/>
          </rPr>
          <t>Millan Cerda, Mariana:</t>
        </r>
        <r>
          <rPr>
            <sz val="9"/>
            <color indexed="81"/>
            <rFont val="Tahoma"/>
            <family val="2"/>
          </rPr>
          <t xml:space="preserve">
Ingresa en JUL21</t>
        </r>
      </text>
    </comment>
    <comment ref="D44" authorId="0" shapeId="0" xr:uid="{00000000-0006-0000-0500-000002000000}">
      <text>
        <r>
          <rPr>
            <b/>
            <sz val="9"/>
            <color indexed="81"/>
            <rFont val="Tahoma"/>
            <family val="2"/>
          </rPr>
          <t>Millan Cerda, Mariana:</t>
        </r>
        <r>
          <rPr>
            <sz val="9"/>
            <color indexed="81"/>
            <rFont val="Tahoma"/>
            <family val="2"/>
          </rPr>
          <t xml:space="preserve">
ingresa oct21</t>
        </r>
      </text>
    </comment>
    <comment ref="D46" authorId="0" shapeId="0" xr:uid="{00000000-0006-0000-0500-000003000000}">
      <text>
        <r>
          <rPr>
            <b/>
            <sz val="9"/>
            <color indexed="81"/>
            <rFont val="Tahoma"/>
            <family val="2"/>
          </rPr>
          <t>Millan Cerda, Mariana:</t>
        </r>
        <r>
          <rPr>
            <sz val="9"/>
            <color indexed="81"/>
            <rFont val="Tahoma"/>
            <family val="2"/>
          </rPr>
          <t xml:space="preserve">
Ingresa jul21</t>
        </r>
      </text>
    </comment>
  </commentList>
</comments>
</file>

<file path=xl/sharedStrings.xml><?xml version="1.0" encoding="utf-8"?>
<sst xmlns="http://schemas.openxmlformats.org/spreadsheetml/2006/main" count="2884" uniqueCount="354">
  <si>
    <t>FECHA</t>
  </si>
  <si>
    <t>H</t>
  </si>
  <si>
    <t>Alonso de Cordova 012</t>
  </si>
  <si>
    <t>Altamirano 012</t>
  </si>
  <si>
    <t>Andes 012</t>
  </si>
  <si>
    <t>Apoquindo 012</t>
  </si>
  <si>
    <t>Batuco 023</t>
  </si>
  <si>
    <t>Bicentenario 012</t>
  </si>
  <si>
    <t>Brasil 012</t>
  </si>
  <si>
    <t>Caleu 012</t>
  </si>
  <si>
    <t>Carrascal 012</t>
  </si>
  <si>
    <t>Chacabuco 012</t>
  </si>
  <si>
    <t>Chacabuco 023</t>
  </si>
  <si>
    <t>Chicureo 023</t>
  </si>
  <si>
    <t>Club Hipico 012</t>
  </si>
  <si>
    <t>El Manzano 023</t>
  </si>
  <si>
    <t>Entel 012</t>
  </si>
  <si>
    <t>Florida 012</t>
  </si>
  <si>
    <t>La Cisterna 012</t>
  </si>
  <si>
    <t>La Dehesa 012</t>
  </si>
  <si>
    <t>La Dehesa 023</t>
  </si>
  <si>
    <t>La Reina 012</t>
  </si>
  <si>
    <t>Lo Aguirre 012</t>
  </si>
  <si>
    <t>Lo Boza 012</t>
  </si>
  <si>
    <t>Lo Boza 023</t>
  </si>
  <si>
    <t>Lo Prado 012</t>
  </si>
  <si>
    <t>Lo Valledor 012</t>
  </si>
  <si>
    <t>Lord Cochrane 012-1</t>
  </si>
  <si>
    <t>Los Dominicos 012</t>
  </si>
  <si>
    <t>Macul 012</t>
  </si>
  <si>
    <t>Maipu 012</t>
  </si>
  <si>
    <t>Ochagavia 012</t>
  </si>
  <si>
    <t>Pajaritos 012</t>
  </si>
  <si>
    <t>Pajaritos 023</t>
  </si>
  <si>
    <t>Panamericana 012</t>
  </si>
  <si>
    <t>Polpaico Chilectra 023</t>
  </si>
  <si>
    <t>Pudahuel 012</t>
  </si>
  <si>
    <t>Quilicura 012</t>
  </si>
  <si>
    <t>Quilicura 023</t>
  </si>
  <si>
    <t>Recoleta 012</t>
  </si>
  <si>
    <t>Rungue 023</t>
  </si>
  <si>
    <t>San Cristobal 012</t>
  </si>
  <si>
    <t>San Joaquin 012</t>
  </si>
  <si>
    <t>San Jose 012</t>
  </si>
  <si>
    <t>San Pablo 023</t>
  </si>
  <si>
    <t>Santa Elena 012</t>
  </si>
  <si>
    <t>Santa Marta 012</t>
  </si>
  <si>
    <t>Santa Marta 023</t>
  </si>
  <si>
    <t>Santa Raquel 012</t>
  </si>
  <si>
    <t>Vitacura 012</t>
  </si>
  <si>
    <t>Subestación</t>
  </si>
  <si>
    <t>ENERGÍA TOTAL KW/H MR</t>
  </si>
  <si>
    <t>ALONSO_DE_CORDOVA_12</t>
  </si>
  <si>
    <t>ALTAMIRANO_12</t>
  </si>
  <si>
    <t>ANDES_12</t>
  </si>
  <si>
    <t>APOQUINDO_12</t>
  </si>
  <si>
    <t>BATUCO_23</t>
  </si>
  <si>
    <t>BICENTENARIO_12</t>
  </si>
  <si>
    <t>BRASIL_12</t>
  </si>
  <si>
    <t>CALEU</t>
  </si>
  <si>
    <t>CARRASCAL_12</t>
  </si>
  <si>
    <t>CHACABUCO_12</t>
  </si>
  <si>
    <t>CHACABUCO_23</t>
  </si>
  <si>
    <t>CHICUREO_23</t>
  </si>
  <si>
    <t>CLUB_HIPICO_12</t>
  </si>
  <si>
    <t>EL_MANZANO_23</t>
  </si>
  <si>
    <t>ENTEL</t>
  </si>
  <si>
    <t>FLORIDA_12</t>
  </si>
  <si>
    <t>LA_CISTERNA_12</t>
  </si>
  <si>
    <t>LA_DEHESA_12</t>
  </si>
  <si>
    <t>LA_DEHESA_23</t>
  </si>
  <si>
    <t>LA_REINA_12</t>
  </si>
  <si>
    <t>LO_AGUIRRE_12</t>
  </si>
  <si>
    <t>LO_BOZA_12</t>
  </si>
  <si>
    <t>LO_BOZA_23</t>
  </si>
  <si>
    <t>LO_PRADO_12</t>
  </si>
  <si>
    <t>LO_VALLEDOR_12</t>
  </si>
  <si>
    <t>LORD_COCHRANE_12</t>
  </si>
  <si>
    <t>LOS_DOMINICOS_12</t>
  </si>
  <si>
    <t>MACUL_12</t>
  </si>
  <si>
    <t>MAIPU_12</t>
  </si>
  <si>
    <t>METRO_110_2_R</t>
  </si>
  <si>
    <t>OCHAGAVIA_12</t>
  </si>
  <si>
    <t>PAJARITOS_12</t>
  </si>
  <si>
    <t>PAJARITOS_23</t>
  </si>
  <si>
    <t>PANAMERICANA_12_R</t>
  </si>
  <si>
    <t>POLPAICO_CHILECTRA_23</t>
  </si>
  <si>
    <t>PUDAHUEL_12</t>
  </si>
  <si>
    <t>QUILICURA_12</t>
  </si>
  <si>
    <t>QUILICURA_23</t>
  </si>
  <si>
    <t>RECOLETA_12</t>
  </si>
  <si>
    <t>RUNGUE</t>
  </si>
  <si>
    <t>SAN_CRISTOBAL_12</t>
  </si>
  <si>
    <t>SAN_JOAQUIN_12</t>
  </si>
  <si>
    <t>SAN_JOSE_12</t>
  </si>
  <si>
    <t>SAN_PABLO_23</t>
  </si>
  <si>
    <t>SANTA_ELENA_12</t>
  </si>
  <si>
    <t>SANTA_MARTA_12</t>
  </si>
  <si>
    <t>SANTA_MARTA_23</t>
  </si>
  <si>
    <t>SANTA_RAQUEL_12</t>
  </si>
  <si>
    <t>VITACURA_12</t>
  </si>
  <si>
    <t>PUNTO SUMINISTRO</t>
  </si>
  <si>
    <t>ENERGÍA TOTAL kWh</t>
  </si>
  <si>
    <t>ALTO_JAHUEL_220</t>
  </si>
  <si>
    <t>CERRO_NAVIA_220</t>
  </si>
  <si>
    <t>CHENA_220</t>
  </si>
  <si>
    <t>LOS_MAQUIS_220</t>
  </si>
  <si>
    <t>NOGALES_220</t>
  </si>
  <si>
    <t>POLPAICO_220</t>
  </si>
  <si>
    <t>QUILLOTA_220</t>
  </si>
  <si>
    <t>52 Máx Horarias [kW]</t>
  </si>
  <si>
    <t>SI</t>
  </si>
  <si>
    <t>ENERGÍA</t>
  </si>
  <si>
    <t>POTENCIA</t>
  </si>
  <si>
    <t>ABASTECE POTENCIA</t>
  </si>
  <si>
    <t>MES</t>
  </si>
  <si>
    <t>CONTRATO</t>
  </si>
  <si>
    <t>CÓDIGO</t>
  </si>
  <si>
    <t>Punto de Suministro</t>
  </si>
  <si>
    <t>clave</t>
  </si>
  <si>
    <t>A</t>
  </si>
  <si>
    <t>B</t>
  </si>
  <si>
    <t>C</t>
  </si>
  <si>
    <t>Energía Total [kWh]</t>
  </si>
  <si>
    <t>Potencia [kW-mes]</t>
  </si>
  <si>
    <t>Abengoa Generación Chile S.A.  (Contrato del 28 de abril de 2015)</t>
  </si>
  <si>
    <t>ABENGOA</t>
  </si>
  <si>
    <t>NO</t>
  </si>
  <si>
    <t>Abengoa Generación Chile Dos S.A. BL-A (Contrato del 24 de febrero de 2016)</t>
  </si>
  <si>
    <t>ABENGOA_DOS_A</t>
  </si>
  <si>
    <t>Abengoa Generación Chile Dos S.A. BL- C (Contrato del 24 de febrero de 2016)</t>
  </si>
  <si>
    <t>ABENGOA_DOS_C</t>
  </si>
  <si>
    <t>Acciona Energía Chile S.A. (Contrato del 27 de Julio de 2015)</t>
  </si>
  <si>
    <t>ACCIONA_ENERGIA</t>
  </si>
  <si>
    <t>Aela Generación S.A. BL-A (Contrato del 29 de febrero de 2016)</t>
  </si>
  <si>
    <t>AELA_A</t>
  </si>
  <si>
    <t>Aela Generación S.A. BL-B (Contrato del 29 de febrero de 2016)</t>
  </si>
  <si>
    <t>AELA_B</t>
  </si>
  <si>
    <t>Aela Generación S.A. BL-C (Contrato del 29 de febrero de 2016)</t>
  </si>
  <si>
    <t>AELA_C</t>
  </si>
  <si>
    <t>Amunche Solar SpA. (Contrato del 25 de febrero de 2016)</t>
  </si>
  <si>
    <t>AMUNCHE_SOLAR</t>
  </si>
  <si>
    <t>Ibereolica Cabo Leones I S.A. BL-A (Contrato del 1 de marzo de 2016)</t>
  </si>
  <si>
    <t>CABO_LEONES_A</t>
  </si>
  <si>
    <t>Ibereolica Cabo Leones I S.A. BL-C (Contrato del 1 de marzo de 2016)</t>
  </si>
  <si>
    <t>CABO_LEONES_C</t>
  </si>
  <si>
    <t>Empresa Eléctrica Carén S.A.BL-3 (Contrato del 05 de Junio de 2015)</t>
  </si>
  <si>
    <t>CAREN_3</t>
  </si>
  <si>
    <t>Empresa Eléctrica Carén S.A.BL-A (Contrato del 05 de Junio de 2015)</t>
  </si>
  <si>
    <t>CAREN_A</t>
  </si>
  <si>
    <t>Empresa Eléctrica Carén S.A.BL-B (Contrato del 05 de Junio de 2015)</t>
  </si>
  <si>
    <t>CAREN_B</t>
  </si>
  <si>
    <t>Empresa Eléctrica Carén S.A.BL-C (Contrato del 05 de Junio de 2015)</t>
  </si>
  <si>
    <t>CAREN_C</t>
  </si>
  <si>
    <t>Energía Cerro el Morado S.A.BL-B (Contrato del 27 de Julio de 2015)</t>
  </si>
  <si>
    <t>CERRO_EL_MORADO</t>
  </si>
  <si>
    <t>Chungungo S.A.BLOQUE-B (Contrato del 11 de Junio de 2015)</t>
  </si>
  <si>
    <t>CHUNGUNGO</t>
  </si>
  <si>
    <t>Colbún S.A. (Contrato del 14 de mayo de 2008)</t>
  </si>
  <si>
    <t>COLBUN_06-2</t>
  </si>
  <si>
    <t>Central El Campesino S.A. (Contrato del 1 de abril de 2015)</t>
  </si>
  <si>
    <t>EL_CAMPESINO</t>
  </si>
  <si>
    <t>Enel Generación (Contrato del 27 de junio de 2007)</t>
  </si>
  <si>
    <t>ENEL_GX_06-1</t>
  </si>
  <si>
    <t>Enel Generación (Contrato del 20 de junio de 2008)</t>
  </si>
  <si>
    <t>ENEL_GX_06-2</t>
  </si>
  <si>
    <t>Enel Generación (Contrato del 24 de junio de 2011)</t>
  </si>
  <si>
    <t>ENEL_GX_10-1</t>
  </si>
  <si>
    <t>Enel Generación (Contrato del 24 de Febrero de 2014)</t>
  </si>
  <si>
    <t>ENEL_GX_13-1</t>
  </si>
  <si>
    <t>Enel Generación (Contrato del 22 de Octubre de 2014)</t>
  </si>
  <si>
    <t>ENEL_GX_13-3</t>
  </si>
  <si>
    <t>Engie Energía S.A. (Contrato del 12 de Junio de 2015)</t>
  </si>
  <si>
    <t>ENGIE_ENERGIA</t>
  </si>
  <si>
    <t>Empresa Eléctrica ERNC-1 S.A.BL-A (Contrato del 29 de Julio de 2015)</t>
  </si>
  <si>
    <t>ERNC-1_A</t>
  </si>
  <si>
    <t>Empresa Eléctrica ERNC-1 S.A.BL-B (Contrato del 29 de Julio de 2015)</t>
  </si>
  <si>
    <t>ERNC-1_B</t>
  </si>
  <si>
    <t>Empresa Eléctrica ERNC-1 S.A.BL-C (Contrato del 29 de Julio de 2015)</t>
  </si>
  <si>
    <t>ERNC-1_C</t>
  </si>
  <si>
    <t>AES Gener S.A. (Contrato del 25 de mayo de 2007)</t>
  </si>
  <si>
    <t>GENER_06-1</t>
  </si>
  <si>
    <t>AES Gener S.A. (contrato del 25 de junio de 2008)</t>
  </si>
  <si>
    <t>GENER_06-2</t>
  </si>
  <si>
    <t>Norvind S.A. (Contrato del 5 de junio de 2015)</t>
  </si>
  <si>
    <t>NORVIND</t>
  </si>
  <si>
    <t>Empresa Eléctrica Panguipulli S.A.(Contrato del 6 de Marzo de 2014)</t>
  </si>
  <si>
    <t>PANGUIPULLI_13-1</t>
  </si>
  <si>
    <t>Pelumpén S.A.BL-B (Contrato del 11 de Junio de 2015)</t>
  </si>
  <si>
    <t>PELUMPEN</t>
  </si>
  <si>
    <t>Santiago Solar S.A.BL-B (Contrato del 07 de Abril de 2015)</t>
  </si>
  <si>
    <t>SANTIAGO_SOLAR</t>
  </si>
  <si>
    <t>San Juan S.A.BL-3 (Contrato del 05 de Junio de 2015)</t>
  </si>
  <si>
    <t>SAN_JUAN_3</t>
  </si>
  <si>
    <t>San Juan S.A.BL-A (Contrato del 05 de Junio de 2015)</t>
  </si>
  <si>
    <t>SAN_JUAN_A</t>
  </si>
  <si>
    <t>San Juan S.A.BL-C (Contrato del 05 de Junio de 2015)</t>
  </si>
  <si>
    <t>SAN_JUAN_C</t>
  </si>
  <si>
    <t>SCB II SpA. (Contrato del 1 de marzo de 2016)</t>
  </si>
  <si>
    <t>SCB_II</t>
  </si>
  <si>
    <t>Empresa Eléctrica SPV P4 S.A. BL-B1 (Contrato del 23 de Junio de 2015)</t>
  </si>
  <si>
    <t>SPV_P4-B1</t>
  </si>
  <si>
    <t>Empresa Eléctrica SPV P4 S.A. BL-B2 (Contrato del 23 de Junio de 2015)</t>
  </si>
  <si>
    <t>SPV_P4-B2</t>
  </si>
  <si>
    <t>Caman Eólica SpA. (Contrato del 04 de Abril de 2017)</t>
  </si>
  <si>
    <t>CAMAN</t>
  </si>
  <si>
    <t>Cerro Tigre Eólica SpA. (Contrato del 04 de Abril de 2017)</t>
  </si>
  <si>
    <t>CERRO_TIGRE</t>
  </si>
  <si>
    <t>Ckani Eólica SpA. (Contrato del 04 de Abril de 2017)</t>
  </si>
  <si>
    <t>CKANI</t>
  </si>
  <si>
    <t>Coihue Eólica SpA. (Contrato del 04 de Abril de 2017)</t>
  </si>
  <si>
    <t>COIHUE</t>
  </si>
  <si>
    <t>Tchamma Eólica SpA. (Contrato del 04 de Abril de 2017)</t>
  </si>
  <si>
    <t>TCHAMMA</t>
  </si>
  <si>
    <t>OPDE Chile SpA. (Contrato del 13 de Julio de 2017)</t>
  </si>
  <si>
    <t>OPDE</t>
  </si>
  <si>
    <t>Esperanza Eólica SpA. (Contrato del 04 de Abril de 2017)</t>
  </si>
  <si>
    <t>ESPERANZA</t>
  </si>
  <si>
    <t>Besalco Energía Renovable S.A. (Contrato del 31 de Marzo de 2017)</t>
  </si>
  <si>
    <t>BESALCO</t>
  </si>
  <si>
    <t>Ibereolica Cabo Leones II S.A. (Contrato del 31 de Marzo de 2017)</t>
  </si>
  <si>
    <t>CABO_LEONES_II</t>
  </si>
  <si>
    <t>Ibereolica Cabo Leones III S.A. BL-A (Contrato del 21 de Agosto de 2017)</t>
  </si>
  <si>
    <t>CABO_LEONES_III_A</t>
  </si>
  <si>
    <t>Ibereolica Cabo Leones III S.A. BL-C (Contrato del 21 de Agosto de 2017)</t>
  </si>
  <si>
    <t>CABO_LEONES_III_C</t>
  </si>
  <si>
    <t>Parque Eólico Cabo Leones I S.A. BL-A (Contrato del 21 de Agosto de 2017)</t>
  </si>
  <si>
    <t>PE_CABO_LEONES_A</t>
  </si>
  <si>
    <t>Parque Eólico Cabo Leones I S.A. BL-C (Contrato del 21 de Agosto de 2017)</t>
  </si>
  <si>
    <t>PE_CABO_LEONES_C</t>
  </si>
  <si>
    <t>Maria Elena Solar S.A. (Contrato del 31 de Marzo de 2017)</t>
  </si>
  <si>
    <t>MARIA_ELENA</t>
  </si>
  <si>
    <t>WPD Malleco II SpA. BL-Reb (Contrato del 29 de Noviembre de 2017)</t>
  </si>
  <si>
    <t>MALLECO_II</t>
  </si>
  <si>
    <t>WPD Malleco SpA. BL-Reb (Contrato del 29 de Noviembre de 2017)</t>
  </si>
  <si>
    <t>MALLECO</t>
  </si>
  <si>
    <t>WPD Malleco II SpA. BL-A (Contrato del 29 de Noviembre de 2017)</t>
  </si>
  <si>
    <t>MALLECO_II_A</t>
  </si>
  <si>
    <t>WPD Malleco II SpA. BL-C (Contrato del 29 de Noviembre de 2017)</t>
  </si>
  <si>
    <t>MALLECO_II_C</t>
  </si>
  <si>
    <t>WPD Malleco SpA. BL-A (Contrato del 29 de Noviembre de 2017)</t>
  </si>
  <si>
    <t>MALLECO_A</t>
  </si>
  <si>
    <t>WPD Malleco SpA. BL-C (Contrato del 29 de Noviembre de 2017)</t>
  </si>
  <si>
    <t>MALLECO_C</t>
  </si>
  <si>
    <t>WPD Negrete S.p.A. BL-A (Contrato del 05 de Abril de 2017)</t>
  </si>
  <si>
    <t>NEGRETE_A</t>
  </si>
  <si>
    <t>WPD Negrete S.p.A. BL-C (Contrato del 05 de Abril de 2017)</t>
  </si>
  <si>
    <t>NEGRETE_C</t>
  </si>
  <si>
    <t>WPD Negrete S.p.A. BL-Reb (Contrato del 29 de Noviembre de 2017)</t>
  </si>
  <si>
    <t>NEGRETE</t>
  </si>
  <si>
    <t>WPD Santa Fe S.p.A. (Contrato del 05 de Abril de 2017)</t>
  </si>
  <si>
    <t>SANTA_FE</t>
  </si>
  <si>
    <t>WPD Duqueco S.p.A. BL-C (Contrato del 29 de Noviembre de 2017)</t>
  </si>
  <si>
    <t>DUQUECO_C</t>
  </si>
  <si>
    <t>WPD Duqueco S.p.A.  (Contrato del 29 de Noviembre de 2017)</t>
  </si>
  <si>
    <t>DUQUECO</t>
  </si>
  <si>
    <t>Contrato</t>
  </si>
  <si>
    <t>PRORRATA</t>
  </si>
  <si>
    <t>GRUPO</t>
  </si>
  <si>
    <t>GRUPO_BH</t>
  </si>
  <si>
    <t xml:space="preserve">LICITACIÓN </t>
  </si>
  <si>
    <t>BLOQUE</t>
  </si>
  <si>
    <t>FACTOR AMPLIFICACIÓN</t>
  </si>
  <si>
    <t>BLOQUE BASE [GWh]</t>
  </si>
  <si>
    <t>BLOQUE VARIABLE [GWh]</t>
  </si>
  <si>
    <t>BLOQUE TOTAL</t>
  </si>
  <si>
    <t>AMPLIFICADO</t>
  </si>
  <si>
    <t>GRUPO_3</t>
  </si>
  <si>
    <t>ABENGOA GENERACIÓN CHILE DOS S.A.</t>
  </si>
  <si>
    <t>SIC 2015/02</t>
  </si>
  <si>
    <t>ABENGOA GENERACIÓN CHILE S.A.</t>
  </si>
  <si>
    <t>SIC 2013/03_2</t>
  </si>
  <si>
    <t>ABC</t>
  </si>
  <si>
    <t>ACCIONA ENERGÍA CHILE HOLDINGS S.A.</t>
  </si>
  <si>
    <t>2013-3_2</t>
  </si>
  <si>
    <t>AELA GENERACIÓN S.A.</t>
  </si>
  <si>
    <t>GRUPO_1</t>
  </si>
  <si>
    <t>AES_GENER</t>
  </si>
  <si>
    <t>2006-1</t>
  </si>
  <si>
    <t>2006-2_2</t>
  </si>
  <si>
    <t>AMUNCHE SOLAR SpA</t>
  </si>
  <si>
    <t>CENTRAL EL CAMPESINO S.A.</t>
  </si>
  <si>
    <t>2013-3</t>
  </si>
  <si>
    <t>COLBÚN</t>
  </si>
  <si>
    <t>2006-2</t>
  </si>
  <si>
    <t>EMPRESA ELÉCTRICA CARÉN S.A.</t>
  </si>
  <si>
    <t>EMPRESA ELÉCTRICA ERNC-1 S.A.</t>
  </si>
  <si>
    <t>ENDESA</t>
  </si>
  <si>
    <t>GRUPO_2</t>
  </si>
  <si>
    <t>2010-1</t>
  </si>
  <si>
    <t>2013-1</t>
  </si>
  <si>
    <t>ENERGÍA CERRO EL MORADO</t>
  </si>
  <si>
    <t xml:space="preserve">ENGIE </t>
  </si>
  <si>
    <t>IBEREOLICA CABO LEONES I S.A.</t>
  </si>
  <si>
    <t>NORVIND S.A</t>
  </si>
  <si>
    <t>PANGUIPULLI</t>
  </si>
  <si>
    <t>PELUMPÉN S.A.</t>
  </si>
  <si>
    <t>SAN JUAN S.A.</t>
  </si>
  <si>
    <t>SANTIAGO SOLAR S.A.</t>
  </si>
  <si>
    <t>SCB II SpA</t>
  </si>
  <si>
    <t>SPV-P4</t>
  </si>
  <si>
    <t>GRUPO_4</t>
  </si>
  <si>
    <t>CAMAN EÓLICA SPA</t>
  </si>
  <si>
    <t>2015/01</t>
  </si>
  <si>
    <t>CERRO TIGRE EÓLICA SPA</t>
  </si>
  <si>
    <t>CKANI EÓLICA SPA</t>
  </si>
  <si>
    <t>COIHUE EÓLICA SPA</t>
  </si>
  <si>
    <t>TCHAMMA EÓLICA SPA</t>
  </si>
  <si>
    <t>OPDE CHILE SPA</t>
  </si>
  <si>
    <t>ESPERANZA EOLICA SPA</t>
  </si>
  <si>
    <t>BESALCO ENERGíA RENOVABLE S.A.</t>
  </si>
  <si>
    <t>IBEREOLICA CABO LEONES II S.A.</t>
  </si>
  <si>
    <t>IBEREOLICA CABO LEONES III S.A.</t>
  </si>
  <si>
    <t>PARQUE EÒLICO CABO LEONES I S.A.</t>
  </si>
  <si>
    <t>MARIA ELENA SOLAR S.A.</t>
  </si>
  <si>
    <t>WPD MALLECO II SPA</t>
  </si>
  <si>
    <t>WPD MALLECO SPA</t>
  </si>
  <si>
    <t>WPD NEGRETE SPA</t>
  </si>
  <si>
    <t>WPD SANTA FE SPA</t>
  </si>
  <si>
    <t>WPD DUQUECO SPA</t>
  </si>
  <si>
    <t>ANUAL-AMPLIFICADO</t>
  </si>
  <si>
    <t>MES-N [kWh]</t>
  </si>
  <si>
    <t>CHECK-PRORRATA</t>
  </si>
  <si>
    <t>[GWh]</t>
  </si>
  <si>
    <t>%</t>
  </si>
  <si>
    <t>[kWh]</t>
  </si>
  <si>
    <t>GRUPO_3_A</t>
  </si>
  <si>
    <t>GRUPO_4_A</t>
  </si>
  <si>
    <t>GRUPO_1_ABC</t>
  </si>
  <si>
    <t>GRUPO_2_ABC</t>
  </si>
  <si>
    <t>GRUPO_3_ABC</t>
  </si>
  <si>
    <t>GRUPO_4_ABC</t>
  </si>
  <si>
    <t>GRUPO_3_B</t>
  </si>
  <si>
    <t>GRUPO_4_B</t>
  </si>
  <si>
    <t>GRUPO_3_C</t>
  </si>
  <si>
    <t>GRUPO_4_C</t>
  </si>
  <si>
    <t>PRECIO_ENERGÍA</t>
  </si>
  <si>
    <t>ENERGÍA_VALORIZADA</t>
  </si>
  <si>
    <t>PRECIO_POTENCIA</t>
  </si>
  <si>
    <t>POTENCIA_VALORIZADA</t>
  </si>
  <si>
    <t>AELA Generación S.A. (Contrato del 27 de Marzo de 2017)</t>
  </si>
  <si>
    <t>PUELCHE SUR Eólica S.p.A. (Contrato del 17 de Julio de 2017)</t>
  </si>
  <si>
    <t>Acciona Energia  Chile Holdings S.A. (Contrato del 11 de Julio de 2017)</t>
  </si>
  <si>
    <t>Enel Generación Chile S.A. (Contrato del 31 de Marzo de 2017)</t>
  </si>
  <si>
    <t>Cox Energy Chile S.p.A. (Contrato del 28 de Marzo de 2017)</t>
  </si>
  <si>
    <t>AELA_15-01</t>
  </si>
  <si>
    <t>PUELCHE_SUR</t>
  </si>
  <si>
    <t>ACCIONA_15-01</t>
  </si>
  <si>
    <t>ENEL_GX_15-01</t>
  </si>
  <si>
    <t>COX</t>
  </si>
  <si>
    <t>PUELCHE SUR EÓLICA SPA</t>
  </si>
  <si>
    <t>ENEL GENERACIÓN CHILE SA</t>
  </si>
  <si>
    <t>SONNEDIX COX SPA</t>
  </si>
  <si>
    <t>Metro 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</si>
</sst>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-* #,##0.00_-;\-* #,##0.00_-;_-* &quot;-&quot;??_-;_-@_-"/>
    <numFmt numFmtId="164" formatCode="_-* #,##0.00\ _€_-;\-* #,##0.00\ _€_-;_-* &quot;-&quot;??\ _€_-;_-@_-"/>
    <numFmt numFmtId="165" formatCode="_ * #,##0_ ;_ * \-#,##0_ ;_ * &quot;-&quot;_ ;_ @_ "/>
    <numFmt numFmtId="166" formatCode="_-* #,##0\ _€_-;\-* #,##0\ _€_-;_-* &quot;-&quot;??\ _€_-;_-@_-"/>
    <numFmt numFmtId="167" formatCode="0.000"/>
    <numFmt numFmtId="168" formatCode="_-* #,##0_-;\-* #,##0_-;_-* &quot;0,0&quot;_-;_-@_-"/>
    <numFmt numFmtId="169" formatCode="_-* #,##0_-;\-* #,##0_-;_-* &quot;-&quot;??_-;_-@_-"/>
    <numFmt numFmtId="170" formatCode="_-* #,##0.0000_-;\-* #,##0.0000_-;_-* &quot;-&quot;??_-;_-@_-"/>
    <numFmt numFmtId="171" formatCode="_-* #,##0.000_-;\-* #,##0.000_-;_-* &quot;-&quot;??_-;_-@_-"/>
    <numFmt numFmtId="172" formatCode="_-* #,##0.000\ _€_-;\-* #,##0.000\ _€_-;_-* &quot;-&quot;???\ _€_-;_-@_-"/>
    <numFmt numFmtId="173" formatCode="dd\-mm\-yyyy"/>
    <numFmt numFmtId="174" formatCode="_-* #,##0.0\ _€_-;\-* #,##0.0\ _€_-;_-* &quot;-&quot;??\ _€_-;_-@_-"/>
    <numFmt numFmtId="175" formatCode="0.000%"/>
    <numFmt numFmtId="176" formatCode="0.00000000%"/>
    <numFmt numFmtId="177" formatCode="_-* #,##0.000\ _€_-;\-* #,##0.000\ _€_-;_-* &quot;-&quot;??\ _€_-;_-@_-"/>
    <numFmt numFmtId="178" formatCode="_-* #,##0.0000\ _€_-;\-* #,##0.0000\ _€_-;_-* &quot;-&quot;??\ _€_-;_-@_-"/>
  </numFmts>
  <fonts count="15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i/>
      <sz val="11"/>
      <color indexed="8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i/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0"/>
      <name val="Calibri"/>
      <family val="2"/>
      <scheme val="minor"/>
    </font>
    <font>
      <sz val="11"/>
      <color theme="1" tint="0.499984740745262"/>
      <name val="Calibri"/>
      <family val="2"/>
      <scheme val="minor"/>
    </font>
    <font>
      <b/>
      <i/>
      <sz val="11"/>
      <color theme="1" tint="0.499984740745262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-0.499984740745262"/>
        <bgColor theme="5"/>
      </patternFill>
    </fill>
    <fill>
      <patternFill patternType="solid">
        <fgColor indexed="22"/>
        <bgColor indexed="0"/>
      </patternFill>
    </fill>
  </fills>
  <borders count="2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20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11" fillId="0" borderId="0"/>
    <xf numFmtId="0" fontId="6" fillId="0" borderId="0"/>
    <xf numFmtId="0" fontId="1" fillId="0" borderId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11" fillId="0" borderId="0"/>
  </cellStyleXfs>
  <cellXfs count="121">
    <xf numFmtId="0" fontId="0" fillId="0" borderId="0" xfId="0"/>
    <xf numFmtId="0" fontId="1" fillId="0" borderId="0" xfId="1"/>
    <xf numFmtId="3" fontId="1" fillId="0" borderId="0" xfId="1" applyNumberFormat="1"/>
    <xf numFmtId="10" fontId="0" fillId="0" borderId="0" xfId="3" applyNumberFormat="1" applyFont="1"/>
    <xf numFmtId="166" fontId="2" fillId="0" borderId="0" xfId="1" applyNumberFormat="1" applyFont="1"/>
    <xf numFmtId="3" fontId="2" fillId="0" borderId="0" xfId="1" applyNumberFormat="1" applyFont="1"/>
    <xf numFmtId="17" fontId="1" fillId="0" borderId="0" xfId="1" applyNumberFormat="1" applyAlignment="1"/>
    <xf numFmtId="0" fontId="1" fillId="0" borderId="0" xfId="1" applyAlignment="1"/>
    <xf numFmtId="0" fontId="3" fillId="0" borderId="0" xfId="1" applyFont="1" applyAlignment="1"/>
    <xf numFmtId="166" fontId="4" fillId="2" borderId="0" xfId="2" applyNumberFormat="1" applyFont="1" applyFill="1" applyAlignment="1"/>
    <xf numFmtId="0" fontId="5" fillId="0" borderId="3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  <xf numFmtId="166" fontId="1" fillId="0" borderId="0" xfId="1" applyNumberFormat="1" applyAlignment="1"/>
    <xf numFmtId="0" fontId="1" fillId="0" borderId="8" xfId="1" applyBorder="1" applyAlignment="1"/>
    <xf numFmtId="0" fontId="1" fillId="0" borderId="9" xfId="1" applyBorder="1" applyAlignment="1"/>
    <xf numFmtId="166" fontId="0" fillId="0" borderId="9" xfId="2" applyNumberFormat="1" applyFont="1" applyBorder="1" applyAlignment="1"/>
    <xf numFmtId="166" fontId="0" fillId="0" borderId="10" xfId="2" applyNumberFormat="1" applyFont="1" applyBorder="1" applyAlignment="1"/>
    <xf numFmtId="166" fontId="1" fillId="0" borderId="0" xfId="4" applyNumberFormat="1" applyFont="1"/>
    <xf numFmtId="9" fontId="2" fillId="0" borderId="0" xfId="5" applyFont="1"/>
    <xf numFmtId="0" fontId="2" fillId="0" borderId="0" xfId="1" applyFont="1"/>
    <xf numFmtId="0" fontId="2" fillId="0" borderId="0" xfId="1" applyFont="1" applyAlignment="1">
      <alignment horizontal="center" vertical="center"/>
    </xf>
    <xf numFmtId="165" fontId="0" fillId="0" borderId="0" xfId="6" applyFont="1"/>
    <xf numFmtId="0" fontId="12" fillId="4" borderId="1" xfId="7" applyFont="1" applyFill="1" applyBorder="1" applyAlignment="1">
      <alignment horizontal="center"/>
    </xf>
    <xf numFmtId="173" fontId="12" fillId="0" borderId="2" xfId="7" applyNumberFormat="1" applyFont="1" applyFill="1" applyBorder="1" applyAlignment="1">
      <alignment horizontal="right" wrapText="1"/>
    </xf>
    <xf numFmtId="0" fontId="12" fillId="0" borderId="2" xfId="7" applyFont="1" applyFill="1" applyBorder="1" applyAlignment="1">
      <alignment horizontal="right" wrapText="1"/>
    </xf>
    <xf numFmtId="165" fontId="12" fillId="0" borderId="2" xfId="6" applyFont="1" applyFill="1" applyBorder="1" applyAlignment="1">
      <alignment horizontal="right" wrapText="1"/>
    </xf>
    <xf numFmtId="165" fontId="1" fillId="0" borderId="0" xfId="6" applyFont="1"/>
    <xf numFmtId="0" fontId="1" fillId="0" borderId="16" xfId="1" applyBorder="1" applyAlignment="1"/>
    <xf numFmtId="0" fontId="1" fillId="0" borderId="17" xfId="1" applyBorder="1" applyAlignment="1"/>
    <xf numFmtId="166" fontId="0" fillId="0" borderId="17" xfId="2" applyNumberFormat="1" applyFont="1" applyBorder="1" applyAlignment="1"/>
    <xf numFmtId="166" fontId="0" fillId="0" borderId="18" xfId="2" applyNumberFormat="1" applyFont="1" applyBorder="1" applyAlignment="1"/>
    <xf numFmtId="165" fontId="1" fillId="0" borderId="20" xfId="6" applyFont="1" applyBorder="1" applyAlignment="1"/>
    <xf numFmtId="0" fontId="1" fillId="0" borderId="19" xfId="1" applyBorder="1" applyAlignment="1">
      <alignment horizontal="center" vertical="center"/>
    </xf>
    <xf numFmtId="0" fontId="6" fillId="0" borderId="0" xfId="8"/>
    <xf numFmtId="167" fontId="6" fillId="0" borderId="0" xfId="8" applyNumberFormat="1" applyBorder="1"/>
    <xf numFmtId="0" fontId="6" fillId="0" borderId="0" xfId="8" applyBorder="1"/>
    <xf numFmtId="168" fontId="6" fillId="0" borderId="0" xfId="8" applyNumberFormat="1" applyBorder="1"/>
    <xf numFmtId="0" fontId="5" fillId="0" borderId="14" xfId="9" applyFont="1" applyBorder="1" applyAlignment="1">
      <alignment horizontal="center" vertical="center"/>
    </xf>
    <xf numFmtId="0" fontId="10" fillId="0" borderId="0" xfId="9" applyFont="1" applyBorder="1" applyAlignment="1">
      <alignment horizontal="center" vertical="center"/>
    </xf>
    <xf numFmtId="169" fontId="8" fillId="3" borderId="15" xfId="10" applyNumberFormat="1" applyFont="1" applyFill="1" applyBorder="1" applyAlignment="1">
      <alignment horizontal="center" vertical="center" wrapText="1"/>
    </xf>
    <xf numFmtId="166" fontId="0" fillId="0" borderId="0" xfId="10" applyNumberFormat="1" applyFont="1"/>
    <xf numFmtId="0" fontId="6" fillId="0" borderId="9" xfId="8" applyFill="1" applyBorder="1"/>
    <xf numFmtId="0" fontId="9" fillId="0" borderId="9" xfId="9" applyFont="1" applyFill="1" applyBorder="1"/>
    <xf numFmtId="0" fontId="1" fillId="0" borderId="0" xfId="9"/>
    <xf numFmtId="166" fontId="6" fillId="0" borderId="0" xfId="8" applyNumberFormat="1"/>
    <xf numFmtId="0" fontId="1" fillId="0" borderId="0" xfId="9" applyBorder="1"/>
    <xf numFmtId="0" fontId="9" fillId="0" borderId="0" xfId="9" applyFont="1" applyBorder="1"/>
    <xf numFmtId="169" fontId="0" fillId="0" borderId="0" xfId="10" applyNumberFormat="1" applyFont="1" applyBorder="1"/>
    <xf numFmtId="171" fontId="0" fillId="0" borderId="0" xfId="10" applyNumberFormat="1" applyFont="1" applyBorder="1"/>
    <xf numFmtId="172" fontId="6" fillId="0" borderId="0" xfId="8" applyNumberFormat="1" applyBorder="1"/>
    <xf numFmtId="10" fontId="2" fillId="0" borderId="0" xfId="11" applyNumberFormat="1" applyFont="1" applyBorder="1"/>
    <xf numFmtId="0" fontId="7" fillId="0" borderId="13" xfId="8" applyFont="1" applyBorder="1" applyAlignment="1">
      <alignment horizontal="center" vertical="center"/>
    </xf>
    <xf numFmtId="0" fontId="7" fillId="0" borderId="13" xfId="8" applyFont="1" applyBorder="1"/>
    <xf numFmtId="0" fontId="7" fillId="0" borderId="13" xfId="8" applyFont="1" applyBorder="1" applyAlignment="1">
      <alignment horizontal="center"/>
    </xf>
    <xf numFmtId="0" fontId="7" fillId="0" borderId="12" xfId="8" applyFont="1" applyBorder="1"/>
    <xf numFmtId="0" fontId="7" fillId="0" borderId="11" xfId="8" applyFont="1" applyBorder="1" applyAlignment="1">
      <alignment horizontal="center" vertical="center"/>
    </xf>
    <xf numFmtId="164" fontId="0" fillId="0" borderId="0" xfId="10" applyFont="1"/>
    <xf numFmtId="10" fontId="0" fillId="0" borderId="0" xfId="11" applyNumberFormat="1" applyFont="1"/>
    <xf numFmtId="0" fontId="2" fillId="0" borderId="12" xfId="9" applyFont="1" applyFill="1" applyBorder="1"/>
    <xf numFmtId="164" fontId="0" fillId="0" borderId="11" xfId="10" applyFont="1" applyBorder="1"/>
    <xf numFmtId="10" fontId="0" fillId="0" borderId="11" xfId="11" applyNumberFormat="1" applyFont="1" applyBorder="1"/>
    <xf numFmtId="0" fontId="6" fillId="0" borderId="11" xfId="8" applyBorder="1"/>
    <xf numFmtId="166" fontId="0" fillId="0" borderId="11" xfId="10" applyNumberFormat="1" applyFont="1" applyBorder="1"/>
    <xf numFmtId="0" fontId="0" fillId="0" borderId="0" xfId="9" applyFont="1"/>
    <xf numFmtId="0" fontId="1" fillId="0" borderId="9" xfId="9" applyFill="1" applyBorder="1"/>
    <xf numFmtId="0" fontId="6" fillId="0" borderId="9" xfId="8" applyFont="1" applyFill="1" applyBorder="1"/>
    <xf numFmtId="165" fontId="6" fillId="0" borderId="0" xfId="6"/>
    <xf numFmtId="0" fontId="0" fillId="0" borderId="0" xfId="8" applyFont="1"/>
    <xf numFmtId="165" fontId="0" fillId="0" borderId="0" xfId="6" applyNumberFormat="1" applyFont="1"/>
    <xf numFmtId="0" fontId="6" fillId="0" borderId="7" xfId="8" applyFont="1" applyFill="1" applyBorder="1"/>
    <xf numFmtId="170" fontId="6" fillId="0" borderId="7" xfId="10" applyNumberFormat="1" applyFont="1" applyFill="1" applyBorder="1"/>
    <xf numFmtId="171" fontId="6" fillId="0" borderId="7" xfId="10" applyNumberFormat="1" applyFont="1" applyFill="1" applyBorder="1"/>
    <xf numFmtId="172" fontId="6" fillId="0" borderId="7" xfId="8" applyNumberFormat="1" applyFont="1" applyFill="1" applyBorder="1"/>
    <xf numFmtId="10" fontId="6" fillId="0" borderId="7" xfId="11" applyNumberFormat="1" applyFont="1" applyFill="1" applyBorder="1"/>
    <xf numFmtId="170" fontId="6" fillId="0" borderId="9" xfId="10" applyNumberFormat="1" applyFont="1" applyFill="1" applyBorder="1"/>
    <xf numFmtId="172" fontId="6" fillId="0" borderId="9" xfId="8" applyNumberFormat="1" applyFont="1" applyFill="1" applyBorder="1"/>
    <xf numFmtId="169" fontId="6" fillId="0" borderId="9" xfId="10" applyNumberFormat="1" applyFont="1" applyFill="1" applyBorder="1"/>
    <xf numFmtId="171" fontId="6" fillId="0" borderId="9" xfId="10" applyNumberFormat="1" applyFont="1" applyFill="1" applyBorder="1"/>
    <xf numFmtId="43" fontId="6" fillId="0" borderId="9" xfId="10" applyNumberFormat="1" applyFont="1" applyFill="1" applyBorder="1"/>
    <xf numFmtId="174" fontId="6" fillId="0" borderId="0" xfId="4" applyNumberFormat="1"/>
    <xf numFmtId="175" fontId="6" fillId="0" borderId="0" xfId="5" applyNumberFormat="1"/>
    <xf numFmtId="176" fontId="6" fillId="0" borderId="0" xfId="5" applyNumberFormat="1"/>
    <xf numFmtId="3" fontId="0" fillId="0" borderId="0" xfId="2" applyNumberFormat="1" applyFont="1"/>
    <xf numFmtId="164" fontId="1" fillId="0" borderId="0" xfId="4" applyFont="1"/>
    <xf numFmtId="166" fontId="1" fillId="0" borderId="0" xfId="1" applyNumberFormat="1"/>
    <xf numFmtId="10" fontId="1" fillId="0" borderId="0" xfId="5" applyNumberFormat="1" applyFont="1"/>
    <xf numFmtId="165" fontId="0" fillId="0" borderId="0" xfId="0" applyNumberFormat="1"/>
    <xf numFmtId="0" fontId="1" fillId="0" borderId="14" xfId="1" applyFill="1" applyBorder="1" applyAlignment="1">
      <alignment horizontal="center" vertical="center"/>
    </xf>
    <xf numFmtId="165" fontId="1" fillId="0" borderId="25" xfId="6" applyFont="1" applyBorder="1" applyAlignment="1"/>
    <xf numFmtId="177" fontId="0" fillId="0" borderId="26" xfId="4" applyNumberFormat="1" applyFont="1" applyBorder="1"/>
    <xf numFmtId="178" fontId="0" fillId="0" borderId="26" xfId="4" applyNumberFormat="1" applyFont="1" applyBorder="1"/>
    <xf numFmtId="166" fontId="0" fillId="0" borderId="19" xfId="4" applyNumberFormat="1" applyFont="1" applyBorder="1"/>
    <xf numFmtId="177" fontId="0" fillId="0" borderId="0" xfId="4" applyNumberFormat="1" applyFont="1" applyBorder="1"/>
    <xf numFmtId="178" fontId="0" fillId="0" borderId="0" xfId="4" applyNumberFormat="1" applyFont="1" applyBorder="1"/>
    <xf numFmtId="166" fontId="0" fillId="0" borderId="21" xfId="4" applyNumberFormat="1" applyFont="1" applyBorder="1"/>
    <xf numFmtId="165" fontId="1" fillId="0" borderId="23" xfId="6" applyFont="1" applyBorder="1" applyAlignment="1"/>
    <xf numFmtId="177" fontId="0" fillId="0" borderId="24" xfId="4" applyNumberFormat="1" applyFont="1" applyBorder="1"/>
    <xf numFmtId="178" fontId="0" fillId="0" borderId="24" xfId="4" applyNumberFormat="1" applyFont="1" applyBorder="1"/>
    <xf numFmtId="166" fontId="0" fillId="0" borderId="22" xfId="4" applyNumberFormat="1" applyFont="1" applyBorder="1"/>
    <xf numFmtId="166" fontId="0" fillId="0" borderId="25" xfId="4" applyNumberFormat="1" applyFont="1" applyBorder="1"/>
    <xf numFmtId="166" fontId="0" fillId="0" borderId="20" xfId="4" applyNumberFormat="1" applyFont="1" applyBorder="1"/>
    <xf numFmtId="166" fontId="0" fillId="0" borderId="23" xfId="4" applyNumberFormat="1" applyFont="1" applyBorder="1"/>
    <xf numFmtId="166" fontId="0" fillId="0" borderId="19" xfId="4" applyNumberFormat="1" applyFont="1" applyBorder="1" applyAlignment="1"/>
    <xf numFmtId="166" fontId="0" fillId="0" borderId="21" xfId="4" applyNumberFormat="1" applyFont="1" applyBorder="1" applyAlignment="1"/>
    <xf numFmtId="166" fontId="0" fillId="0" borderId="22" xfId="4" applyNumberFormat="1" applyFont="1" applyBorder="1" applyAlignment="1"/>
    <xf numFmtId="166" fontId="0" fillId="0" borderId="0" xfId="4" applyNumberFormat="1" applyFont="1"/>
    <xf numFmtId="166" fontId="0" fillId="0" borderId="0" xfId="0" applyNumberFormat="1"/>
    <xf numFmtId="165" fontId="1" fillId="0" borderId="3" xfId="1" applyNumberFormat="1" applyBorder="1" applyAlignment="1"/>
    <xf numFmtId="173" fontId="12" fillId="2" borderId="2" xfId="7" applyNumberFormat="1" applyFont="1" applyFill="1" applyBorder="1" applyAlignment="1">
      <alignment horizontal="right" wrapText="1"/>
    </xf>
    <xf numFmtId="0" fontId="12" fillId="2" borderId="2" xfId="7" applyFont="1" applyFill="1" applyBorder="1" applyAlignment="1">
      <alignment horizontal="right" wrapText="1"/>
    </xf>
    <xf numFmtId="0" fontId="2" fillId="0" borderId="4" xfId="1" applyFont="1" applyBorder="1" applyAlignment="1">
      <alignment horizontal="center"/>
    </xf>
    <xf numFmtId="0" fontId="2" fillId="0" borderId="5" xfId="1" applyFont="1" applyBorder="1" applyAlignment="1">
      <alignment horizontal="center"/>
    </xf>
    <xf numFmtId="0" fontId="2" fillId="0" borderId="6" xfId="1" applyFont="1" applyBorder="1" applyAlignment="1">
      <alignment horizontal="center"/>
    </xf>
    <xf numFmtId="0" fontId="2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7" fillId="0" borderId="0" xfId="8" applyFont="1" applyBorder="1" applyAlignment="1">
      <alignment horizontal="center"/>
    </xf>
    <xf numFmtId="0" fontId="2" fillId="0" borderId="0" xfId="9" applyFont="1" applyAlignment="1">
      <alignment horizontal="center" vertical="center"/>
    </xf>
    <xf numFmtId="0" fontId="2" fillId="0" borderId="11" xfId="9" applyFont="1" applyBorder="1" applyAlignment="1">
      <alignment horizontal="center" vertical="center"/>
    </xf>
    <xf numFmtId="0" fontId="12" fillId="4" borderId="1" xfId="19" applyFont="1" applyFill="1" applyBorder="1" applyAlignment="1">
      <alignment horizontal="center"/>
    </xf>
  </cellXfs>
  <cellStyles count="20">
    <cellStyle name="Millares" xfId="4" builtinId="3"/>
    <cellStyle name="Millares [0]" xfId="6" builtinId="6"/>
    <cellStyle name="Millares [0] 2" xfId="12" xr:uid="{DC0920B3-B89F-4FDD-BD23-546BFDC61EE0}"/>
    <cellStyle name="Millares 2" xfId="2" xr:uid="{00000000-0005-0000-0000-000002000000}"/>
    <cellStyle name="Millares 2 2" xfId="10" xr:uid="{00000000-0005-0000-0000-000003000000}"/>
    <cellStyle name="Millares 3" xfId="18" xr:uid="{40266AD3-2B01-406C-9F8A-C600FF3DFA5F}"/>
    <cellStyle name="Millares 4" xfId="13" xr:uid="{1C37BB29-435F-416F-8D47-8BCB4986A8B6}"/>
    <cellStyle name="Millares 5" xfId="14" xr:uid="{05BAC126-4048-4EE9-934C-7524019AEC44}"/>
    <cellStyle name="Millares 6" xfId="15" xr:uid="{8E0071AB-F210-46FA-94FA-0221DA3F14E8}"/>
    <cellStyle name="Millares 7" xfId="16" xr:uid="{D69CB16D-601C-4394-BCB0-4876561516F4}"/>
    <cellStyle name="Normal" xfId="0" builtinId="0"/>
    <cellStyle name="Normal 2" xfId="1" xr:uid="{00000000-0005-0000-0000-000005000000}"/>
    <cellStyle name="Normal 2 2" xfId="8" xr:uid="{00000000-0005-0000-0000-000006000000}"/>
    <cellStyle name="Normal 2 2 2" xfId="9" xr:uid="{00000000-0005-0000-0000-000007000000}"/>
    <cellStyle name="Normal 3" xfId="17" xr:uid="{DCC4E2CF-732A-4C22-912B-E08A55BD658C}"/>
    <cellStyle name="Normal_Hoja1" xfId="19" xr:uid="{B38B1357-68F1-4FD0-A27D-8DF066B94A18}"/>
    <cellStyle name="Normal_Retiro Horario Regulado" xfId="7" xr:uid="{00000000-0005-0000-0000-000008000000}"/>
    <cellStyle name="Porcentaje" xfId="5" builtinId="5"/>
    <cellStyle name="Porcentaje 2" xfId="3" xr:uid="{00000000-0005-0000-0000-00000A000000}"/>
    <cellStyle name="Porcentaje 2 2" xfId="11" xr:uid="{00000000-0005-0000-0000-00000B000000}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Y749"/>
  <sheetViews>
    <sheetView topLeftCell="AO748" zoomScaleNormal="100" workbookViewId="0">
      <selection activeCell="C748" sqref="C748:AY748"/>
    </sheetView>
  </sheetViews>
  <sheetFormatPr baseColWidth="10" defaultColWidth="11.42578125" defaultRowHeight="15" x14ac:dyDescent="0.25"/>
  <cols>
    <col min="1" max="1" width="12.42578125" bestFit="1" customWidth="1"/>
    <col min="3" max="3" width="23.28515625" bestFit="1" customWidth="1"/>
    <col min="4" max="7" width="16.7109375" bestFit="1" customWidth="1"/>
    <col min="8" max="8" width="15.5703125" bestFit="1" customWidth="1"/>
    <col min="9" max="9" width="16.7109375" bestFit="1" customWidth="1"/>
    <col min="10" max="10" width="13" bestFit="1" customWidth="1"/>
    <col min="11" max="11" width="16.7109375" bestFit="1" customWidth="1"/>
    <col min="12" max="12" width="14" bestFit="1" customWidth="1"/>
    <col min="13" max="15" width="16.7109375" bestFit="1" customWidth="1"/>
    <col min="16" max="16" width="15.5703125" bestFit="1" customWidth="1"/>
    <col min="17" max="17" width="13" bestFit="1" customWidth="1"/>
    <col min="18" max="18" width="15.5703125" bestFit="1" customWidth="1"/>
    <col min="19" max="20" width="16.7109375" bestFit="1" customWidth="1"/>
    <col min="21" max="21" width="15.5703125" bestFit="1" customWidth="1"/>
    <col min="22" max="22" width="16.7109375" bestFit="1" customWidth="1"/>
    <col min="23" max="24" width="15.5703125" bestFit="1" customWidth="1"/>
    <col min="25" max="25" width="16.7109375" bestFit="1" customWidth="1"/>
    <col min="26" max="26" width="13" bestFit="1" customWidth="1"/>
    <col min="27" max="30" width="16.7109375" bestFit="1" customWidth="1"/>
    <col min="31" max="31" width="15.5703125" bestFit="1" customWidth="1"/>
    <col min="32" max="32" width="13" bestFit="1" customWidth="1"/>
    <col min="33" max="34" width="16.7109375" bestFit="1" customWidth="1"/>
    <col min="35" max="35" width="15.5703125" bestFit="1" customWidth="1"/>
    <col min="36" max="36" width="19.140625" bestFit="1" customWidth="1"/>
    <col min="37" max="37" width="15.5703125" bestFit="1" customWidth="1"/>
    <col min="38" max="38" width="16.7109375" bestFit="1" customWidth="1"/>
    <col min="39" max="40" width="15.5703125" bestFit="1" customWidth="1"/>
    <col min="41" max="41" width="16.7109375" bestFit="1" customWidth="1"/>
    <col min="42" max="42" width="14" bestFit="1" customWidth="1"/>
    <col min="43" max="48" width="16.7109375" bestFit="1" customWidth="1"/>
    <col min="49" max="49" width="15.5703125" bestFit="1" customWidth="1"/>
    <col min="50" max="51" width="16.7109375" bestFit="1" customWidth="1"/>
  </cols>
  <sheetData>
    <row r="1" spans="1:51" x14ac:dyDescent="0.25">
      <c r="A1" s="23" t="s">
        <v>0</v>
      </c>
      <c r="B1" s="23" t="s">
        <v>1</v>
      </c>
      <c r="C1" s="120" t="s">
        <v>2</v>
      </c>
      <c r="D1" s="120" t="s">
        <v>3</v>
      </c>
      <c r="E1" s="120" t="s">
        <v>4</v>
      </c>
      <c r="F1" s="120" t="s">
        <v>5</v>
      </c>
      <c r="G1" s="120" t="s">
        <v>6</v>
      </c>
      <c r="H1" s="120" t="s">
        <v>7</v>
      </c>
      <c r="I1" s="120" t="s">
        <v>8</v>
      </c>
      <c r="J1" s="120" t="s">
        <v>9</v>
      </c>
      <c r="K1" s="120" t="s">
        <v>10</v>
      </c>
      <c r="L1" s="120" t="s">
        <v>11</v>
      </c>
      <c r="M1" s="120" t="s">
        <v>12</v>
      </c>
      <c r="N1" s="120" t="s">
        <v>13</v>
      </c>
      <c r="O1" s="120" t="s">
        <v>14</v>
      </c>
      <c r="P1" s="120" t="s">
        <v>15</v>
      </c>
      <c r="Q1" s="120" t="s">
        <v>16</v>
      </c>
      <c r="R1" s="120" t="s">
        <v>17</v>
      </c>
      <c r="S1" s="120" t="s">
        <v>18</v>
      </c>
      <c r="T1" s="120" t="s">
        <v>19</v>
      </c>
      <c r="U1" s="120" t="s">
        <v>20</v>
      </c>
      <c r="V1" s="120" t="s">
        <v>21</v>
      </c>
      <c r="W1" s="120" t="s">
        <v>22</v>
      </c>
      <c r="X1" s="120" t="s">
        <v>23</v>
      </c>
      <c r="Y1" s="120" t="s">
        <v>24</v>
      </c>
      <c r="Z1" s="120" t="s">
        <v>25</v>
      </c>
      <c r="AA1" s="120" t="s">
        <v>26</v>
      </c>
      <c r="AB1" s="120" t="s">
        <v>27</v>
      </c>
      <c r="AC1" s="120" t="s">
        <v>28</v>
      </c>
      <c r="AD1" s="120" t="s">
        <v>29</v>
      </c>
      <c r="AE1" s="120" t="s">
        <v>30</v>
      </c>
      <c r="AF1" s="120" t="s">
        <v>353</v>
      </c>
      <c r="AG1" s="120" t="s">
        <v>31</v>
      </c>
      <c r="AH1" s="120" t="s">
        <v>32</v>
      </c>
      <c r="AI1" s="120" t="s">
        <v>33</v>
      </c>
      <c r="AJ1" s="120" t="s">
        <v>34</v>
      </c>
      <c r="AK1" s="120" t="s">
        <v>35</v>
      </c>
      <c r="AL1" s="120" t="s">
        <v>36</v>
      </c>
      <c r="AM1" s="120" t="s">
        <v>37</v>
      </c>
      <c r="AN1" s="120" t="s">
        <v>38</v>
      </c>
      <c r="AO1" s="120" t="s">
        <v>39</v>
      </c>
      <c r="AP1" s="120" t="s">
        <v>40</v>
      </c>
      <c r="AQ1" s="120" t="s">
        <v>41</v>
      </c>
      <c r="AR1" s="120" t="s">
        <v>42</v>
      </c>
      <c r="AS1" s="120" t="s">
        <v>43</v>
      </c>
      <c r="AT1" s="120" t="s">
        <v>44</v>
      </c>
      <c r="AU1" s="120" t="s">
        <v>45</v>
      </c>
      <c r="AV1" s="120" t="s">
        <v>46</v>
      </c>
      <c r="AW1" s="120" t="s">
        <v>47</v>
      </c>
      <c r="AX1" s="120" t="s">
        <v>48</v>
      </c>
      <c r="AY1" s="120" t="s">
        <v>49</v>
      </c>
    </row>
    <row r="2" spans="1:51" x14ac:dyDescent="0.25">
      <c r="A2" s="24">
        <v>44682</v>
      </c>
      <c r="B2" s="25">
        <v>1</v>
      </c>
      <c r="C2" s="87">
        <v>25670.060328600921</v>
      </c>
      <c r="D2" s="87">
        <v>29737.995008516831</v>
      </c>
      <c r="E2" s="87">
        <v>14525.794895718742</v>
      </c>
      <c r="F2" s="87">
        <v>43161.195399396311</v>
      </c>
      <c r="G2" s="87">
        <v>15159.314084754984</v>
      </c>
      <c r="H2" s="87">
        <v>2959.7744008277805</v>
      </c>
      <c r="I2" s="87">
        <v>19989.670865115277</v>
      </c>
      <c r="J2" s="87">
        <v>136.34313699999998</v>
      </c>
      <c r="K2" s="87">
        <v>17195.409166930658</v>
      </c>
      <c r="L2" s="87">
        <v>8471.1750131572044</v>
      </c>
      <c r="M2" s="87">
        <v>25500.404311732185</v>
      </c>
      <c r="N2" s="87">
        <v>18220.942990074087</v>
      </c>
      <c r="O2" s="87">
        <v>33135.848658888797</v>
      </c>
      <c r="P2" s="87">
        <v>5357.6488420898459</v>
      </c>
      <c r="Q2" s="87">
        <v>34.333806037902832</v>
      </c>
      <c r="R2" s="87">
        <v>5903.5804929257874</v>
      </c>
      <c r="S2" s="87">
        <v>43741.573402703376</v>
      </c>
      <c r="T2" s="87">
        <v>13461.757807396007</v>
      </c>
      <c r="U2" s="87">
        <v>7893.8860058203309</v>
      </c>
      <c r="V2" s="87">
        <v>58838.603717165359</v>
      </c>
      <c r="W2" s="87">
        <v>3098.2813045876792</v>
      </c>
      <c r="X2" s="87">
        <v>9254.6595173546157</v>
      </c>
      <c r="Y2" s="87">
        <v>14746.703786142351</v>
      </c>
      <c r="Z2" s="87">
        <v>309.35440307617188</v>
      </c>
      <c r="AA2" s="87">
        <v>20909.922847596914</v>
      </c>
      <c r="AB2" s="87">
        <v>12279.780746871049</v>
      </c>
      <c r="AC2" s="87">
        <v>22130.548110748219</v>
      </c>
      <c r="AD2" s="87">
        <v>35542.169123902109</v>
      </c>
      <c r="AE2" s="87">
        <v>5732.2260036884581</v>
      </c>
      <c r="AF2" s="87">
        <v>15.493004032258064</v>
      </c>
      <c r="AG2" s="87">
        <v>19508.266556652525</v>
      </c>
      <c r="AH2" s="87">
        <v>37918.461394158192</v>
      </c>
      <c r="AI2" s="87">
        <v>0</v>
      </c>
      <c r="AJ2" s="87">
        <v>652.14722859529286</v>
      </c>
      <c r="AK2" s="87">
        <v>2607.5398508867188</v>
      </c>
      <c r="AL2" s="87">
        <v>18969.982981890993</v>
      </c>
      <c r="AM2" s="87">
        <v>14940.974714029297</v>
      </c>
      <c r="AN2" s="87">
        <v>6311.4442924499617</v>
      </c>
      <c r="AO2" s="87">
        <v>38413.462388124259</v>
      </c>
      <c r="AP2" s="87">
        <v>681.90197699999999</v>
      </c>
      <c r="AQ2" s="87">
        <v>36901.024663552424</v>
      </c>
      <c r="AR2" s="87">
        <v>39091.300408783827</v>
      </c>
      <c r="AS2" s="87">
        <v>45842.836638560562</v>
      </c>
      <c r="AT2" s="87">
        <v>16239.914318119745</v>
      </c>
      <c r="AU2" s="87">
        <v>42785.095240002011</v>
      </c>
      <c r="AV2" s="87">
        <v>15972.273952897533</v>
      </c>
      <c r="AW2" s="87">
        <v>19284.297061399415</v>
      </c>
      <c r="AX2" s="87">
        <v>40073.429823976592</v>
      </c>
      <c r="AY2" s="87">
        <v>29503.313597190328</v>
      </c>
    </row>
    <row r="3" spans="1:51" x14ac:dyDescent="0.25">
      <c r="A3" s="24">
        <v>44682</v>
      </c>
      <c r="B3" s="25">
        <v>2</v>
      </c>
      <c r="C3" s="87">
        <v>23472.217819902751</v>
      </c>
      <c r="D3" s="87">
        <v>26577.777186251464</v>
      </c>
      <c r="E3" s="87">
        <v>12518.874821351212</v>
      </c>
      <c r="F3" s="87">
        <v>38562.073877757772</v>
      </c>
      <c r="G3" s="87">
        <v>13525.334489621933</v>
      </c>
      <c r="H3" s="87">
        <v>2765.7643238662686</v>
      </c>
      <c r="I3" s="87">
        <v>18330.903485739193</v>
      </c>
      <c r="J3" s="87">
        <v>120.08377299999999</v>
      </c>
      <c r="K3" s="87">
        <v>15355.361416950136</v>
      </c>
      <c r="L3" s="87">
        <v>7966.7697759478988</v>
      </c>
      <c r="M3" s="87">
        <v>23737.008909561457</v>
      </c>
      <c r="N3" s="87">
        <v>16594.449066191268</v>
      </c>
      <c r="O3" s="87">
        <v>29984.450326170307</v>
      </c>
      <c r="P3" s="87">
        <v>5147.3777735586063</v>
      </c>
      <c r="Q3" s="87">
        <v>33.683496475219719</v>
      </c>
      <c r="R3" s="87">
        <v>5155.2882288554702</v>
      </c>
      <c r="S3" s="87">
        <v>38046.973693052627</v>
      </c>
      <c r="T3" s="87">
        <v>12753.224838449154</v>
      </c>
      <c r="U3" s="87">
        <v>7312.4672265625104</v>
      </c>
      <c r="V3" s="87">
        <v>51885.935493332006</v>
      </c>
      <c r="W3" s="87">
        <v>2773.2814022439238</v>
      </c>
      <c r="X3" s="87">
        <v>8950.1535216958528</v>
      </c>
      <c r="Y3" s="87">
        <v>13483.482132830355</v>
      </c>
      <c r="Z3" s="87">
        <v>305.35858215332024</v>
      </c>
      <c r="AA3" s="87">
        <v>17793.692144449444</v>
      </c>
      <c r="AB3" s="87">
        <v>11644.297227829969</v>
      </c>
      <c r="AC3" s="87">
        <v>20378.630408582037</v>
      </c>
      <c r="AD3" s="87">
        <v>30793.350273019958</v>
      </c>
      <c r="AE3" s="87">
        <v>6188.1349633947675</v>
      </c>
      <c r="AF3" s="87">
        <v>15.493004032258064</v>
      </c>
      <c r="AG3" s="87">
        <v>17044.958809941101</v>
      </c>
      <c r="AH3" s="87">
        <v>33444.072774394772</v>
      </c>
      <c r="AI3" s="87">
        <v>0</v>
      </c>
      <c r="AJ3" s="87">
        <v>642.54842849398415</v>
      </c>
      <c r="AK3" s="87">
        <v>2441.000447328126</v>
      </c>
      <c r="AL3" s="87">
        <v>16443.511856013771</v>
      </c>
      <c r="AM3" s="87">
        <v>13254.876448541127</v>
      </c>
      <c r="AN3" s="87">
        <v>5522.1520591735916</v>
      </c>
      <c r="AO3" s="87">
        <v>34026.314496362655</v>
      </c>
      <c r="AP3" s="87">
        <v>646.56281999999999</v>
      </c>
      <c r="AQ3" s="87">
        <v>34466.634901666752</v>
      </c>
      <c r="AR3" s="87">
        <v>34429.310191598415</v>
      </c>
      <c r="AS3" s="87">
        <v>39695.727692085216</v>
      </c>
      <c r="AT3" s="87">
        <v>15679.25686931066</v>
      </c>
      <c r="AU3" s="87">
        <v>38574.170422945361</v>
      </c>
      <c r="AV3" s="87">
        <v>15556.50662046172</v>
      </c>
      <c r="AW3" s="87">
        <v>13554.397668175781</v>
      </c>
      <c r="AX3" s="87">
        <v>34416.858986050793</v>
      </c>
      <c r="AY3" s="87">
        <v>27266.957465366577</v>
      </c>
    </row>
    <row r="4" spans="1:51" x14ac:dyDescent="0.25">
      <c r="A4" s="24">
        <v>44682</v>
      </c>
      <c r="B4" s="25">
        <v>3</v>
      </c>
      <c r="C4" s="87">
        <v>22285.310155988067</v>
      </c>
      <c r="D4" s="87">
        <v>23899.38911925878</v>
      </c>
      <c r="E4" s="87">
        <v>11568.265629141981</v>
      </c>
      <c r="F4" s="87">
        <v>35372.440136713347</v>
      </c>
      <c r="G4" s="87">
        <v>12220.576686103184</v>
      </c>
      <c r="H4" s="87">
        <v>3010.0181208633458</v>
      </c>
      <c r="I4" s="87">
        <v>17014.964071405619</v>
      </c>
      <c r="J4" s="87">
        <v>106.620484</v>
      </c>
      <c r="K4" s="87">
        <v>13941.781107876852</v>
      </c>
      <c r="L4" s="87">
        <v>6843.7861658423208</v>
      </c>
      <c r="M4" s="87">
        <v>22985.218375207427</v>
      </c>
      <c r="N4" s="87">
        <v>15222.771092035018</v>
      </c>
      <c r="O4" s="87">
        <v>27656.066630893456</v>
      </c>
      <c r="P4" s="87">
        <v>4824.5712338281346</v>
      </c>
      <c r="Q4" s="87">
        <v>32.910172462463379</v>
      </c>
      <c r="R4" s="87">
        <v>4597.2324307753906</v>
      </c>
      <c r="S4" s="87">
        <v>33682.814613650757</v>
      </c>
      <c r="T4" s="87">
        <v>11942.320819409053</v>
      </c>
      <c r="U4" s="87">
        <v>6900.4930058984401</v>
      </c>
      <c r="V4" s="87">
        <v>46797.884519029343</v>
      </c>
      <c r="W4" s="87">
        <v>2528.1182308572052</v>
      </c>
      <c r="X4" s="87">
        <v>8717.0003108404544</v>
      </c>
      <c r="Y4" s="87">
        <v>12409.806665806187</v>
      </c>
      <c r="Z4" s="87">
        <v>301.04210205078118</v>
      </c>
      <c r="AA4" s="87">
        <v>15338.787656500494</v>
      </c>
      <c r="AB4" s="87">
        <v>11158.073479966195</v>
      </c>
      <c r="AC4" s="87">
        <v>19591.268313432487</v>
      </c>
      <c r="AD4" s="87">
        <v>28036.375710971806</v>
      </c>
      <c r="AE4" s="87">
        <v>6021.6842953814739</v>
      </c>
      <c r="AF4" s="87">
        <v>15.493004032258064</v>
      </c>
      <c r="AG4" s="87">
        <v>15299.551655677489</v>
      </c>
      <c r="AH4" s="87">
        <v>30897.612469589112</v>
      </c>
      <c r="AI4" s="87">
        <v>0</v>
      </c>
      <c r="AJ4" s="87">
        <v>653.71672154346834</v>
      </c>
      <c r="AK4" s="87">
        <v>2350.1103038554693</v>
      </c>
      <c r="AL4" s="87">
        <v>14114.513308631329</v>
      </c>
      <c r="AM4" s="87">
        <v>11872.179145852722</v>
      </c>
      <c r="AN4" s="87">
        <v>4832.2866569519174</v>
      </c>
      <c r="AO4" s="87">
        <v>30509.178974922939</v>
      </c>
      <c r="AP4" s="87">
        <v>605.28292799999997</v>
      </c>
      <c r="AQ4" s="87">
        <v>32558.579668594088</v>
      </c>
      <c r="AR4" s="87">
        <v>31010.858356890432</v>
      </c>
      <c r="AS4" s="87">
        <v>34849.266729155279</v>
      </c>
      <c r="AT4" s="87">
        <v>15219.759273793519</v>
      </c>
      <c r="AU4" s="87">
        <v>35409.437957353941</v>
      </c>
      <c r="AV4" s="87">
        <v>15018.237654184522</v>
      </c>
      <c r="AW4" s="87">
        <v>9922.2519829003977</v>
      </c>
      <c r="AX4" s="87">
        <v>29774.612670548831</v>
      </c>
      <c r="AY4" s="87">
        <v>26068.429668906032</v>
      </c>
    </row>
    <row r="5" spans="1:51" x14ac:dyDescent="0.25">
      <c r="A5" s="24">
        <v>44682</v>
      </c>
      <c r="B5" s="25">
        <v>4</v>
      </c>
      <c r="C5" s="87">
        <v>21511.510384151228</v>
      </c>
      <c r="D5" s="87">
        <v>22264.40307989344</v>
      </c>
      <c r="E5" s="87">
        <v>10979.495024774689</v>
      </c>
      <c r="F5" s="87">
        <v>33638.564297693876</v>
      </c>
      <c r="G5" s="87">
        <v>11007.400768476158</v>
      </c>
      <c r="H5" s="87">
        <v>2930.7334731697083</v>
      </c>
      <c r="I5" s="87">
        <v>16262.501627877955</v>
      </c>
      <c r="J5" s="87">
        <v>97.847704000000007</v>
      </c>
      <c r="K5" s="87">
        <v>13013.551021051422</v>
      </c>
      <c r="L5" s="87">
        <v>6885.0552917204996</v>
      </c>
      <c r="M5" s="87">
        <v>22001.079174482878</v>
      </c>
      <c r="N5" s="87">
        <v>14873.985941144387</v>
      </c>
      <c r="O5" s="87">
        <v>26295.58413612147</v>
      </c>
      <c r="P5" s="87">
        <v>4311.897442808604</v>
      </c>
      <c r="Q5" s="87">
        <v>32.430697441101081</v>
      </c>
      <c r="R5" s="87">
        <v>4138.6142464472659</v>
      </c>
      <c r="S5" s="87">
        <v>30522.083219213149</v>
      </c>
      <c r="T5" s="87">
        <v>11526.711774601015</v>
      </c>
      <c r="U5" s="87">
        <v>6656.9216978906197</v>
      </c>
      <c r="V5" s="87">
        <v>43607.333184905256</v>
      </c>
      <c r="W5" s="87">
        <v>2474.0404232400178</v>
      </c>
      <c r="X5" s="87">
        <v>7717.2306338542076</v>
      </c>
      <c r="Y5" s="87">
        <v>12546.854696676752</v>
      </c>
      <c r="Z5" s="87">
        <v>302.71547760009764</v>
      </c>
      <c r="AA5" s="87">
        <v>13795.663416486701</v>
      </c>
      <c r="AB5" s="87">
        <v>10826.471521220246</v>
      </c>
      <c r="AC5" s="87">
        <v>18677.994546759641</v>
      </c>
      <c r="AD5" s="87">
        <v>25933.44908031153</v>
      </c>
      <c r="AE5" s="87">
        <v>5573.271157958352</v>
      </c>
      <c r="AF5" s="87">
        <v>15.493004032258064</v>
      </c>
      <c r="AG5" s="87">
        <v>14149.380858438111</v>
      </c>
      <c r="AH5" s="87">
        <v>27659.86502629254</v>
      </c>
      <c r="AI5" s="87">
        <v>0</v>
      </c>
      <c r="AJ5" s="87">
        <v>663.40760752004894</v>
      </c>
      <c r="AK5" s="87">
        <v>2299.7077201718748</v>
      </c>
      <c r="AL5" s="87">
        <v>12420.741563345113</v>
      </c>
      <c r="AM5" s="87">
        <v>10986.772589997132</v>
      </c>
      <c r="AN5" s="87">
        <v>4391.9493637085034</v>
      </c>
      <c r="AO5" s="87">
        <v>28354.272093012474</v>
      </c>
      <c r="AP5" s="87">
        <v>586.01406900000006</v>
      </c>
      <c r="AQ5" s="87">
        <v>31478.085904301035</v>
      </c>
      <c r="AR5" s="87">
        <v>28957.97080690314</v>
      </c>
      <c r="AS5" s="87">
        <v>31654.032742499025</v>
      </c>
      <c r="AT5" s="87">
        <v>14893.343312154628</v>
      </c>
      <c r="AU5" s="87">
        <v>33685.112113027935</v>
      </c>
      <c r="AV5" s="87">
        <v>14434.078081896889</v>
      </c>
      <c r="AW5" s="87">
        <v>7838.9557183515672</v>
      </c>
      <c r="AX5" s="87">
        <v>26985.762037542976</v>
      </c>
      <c r="AY5" s="87">
        <v>25301.407067640928</v>
      </c>
    </row>
    <row r="6" spans="1:51" x14ac:dyDescent="0.25">
      <c r="A6" s="24">
        <v>44682</v>
      </c>
      <c r="B6" s="25">
        <v>5</v>
      </c>
      <c r="C6" s="87">
        <v>21095.574747369184</v>
      </c>
      <c r="D6" s="87">
        <v>21451.144357394409</v>
      </c>
      <c r="E6" s="87">
        <v>10471.701643689297</v>
      </c>
      <c r="F6" s="87">
        <v>32678.728555262795</v>
      </c>
      <c r="G6" s="87">
        <v>10346.960285265364</v>
      </c>
      <c r="H6" s="87">
        <v>2866.2856529258515</v>
      </c>
      <c r="I6" s="87">
        <v>15751.631485991629</v>
      </c>
      <c r="J6" s="87">
        <v>95.327892999999989</v>
      </c>
      <c r="K6" s="87">
        <v>12511.730616798419</v>
      </c>
      <c r="L6" s="87">
        <v>6635.2612150435671</v>
      </c>
      <c r="M6" s="87">
        <v>21165.648782609733</v>
      </c>
      <c r="N6" s="87">
        <v>14481.566086285018</v>
      </c>
      <c r="O6" s="87">
        <v>25346.037596671522</v>
      </c>
      <c r="P6" s="87">
        <v>4456.6466135468818</v>
      </c>
      <c r="Q6" s="87">
        <v>32.165690422058105</v>
      </c>
      <c r="R6" s="87">
        <v>3914.6479116230475</v>
      </c>
      <c r="S6" s="87">
        <v>28666.532290829498</v>
      </c>
      <c r="T6" s="87">
        <v>11292.066131985672</v>
      </c>
      <c r="U6" s="87">
        <v>6474.9337262500003</v>
      </c>
      <c r="V6" s="87">
        <v>40861.898453126909</v>
      </c>
      <c r="W6" s="87">
        <v>2378.302715720487</v>
      </c>
      <c r="X6" s="87">
        <v>7442.6439076395563</v>
      </c>
      <c r="Y6" s="87">
        <v>12167.119895501944</v>
      </c>
      <c r="Z6" s="87">
        <v>296.6539747619629</v>
      </c>
      <c r="AA6" s="87">
        <v>12837.031765324404</v>
      </c>
      <c r="AB6" s="87">
        <v>10690.676090590512</v>
      </c>
      <c r="AC6" s="87">
        <v>17736.580789889769</v>
      </c>
      <c r="AD6" s="87">
        <v>24756.809588451481</v>
      </c>
      <c r="AE6" s="87">
        <v>5269.2134085305679</v>
      </c>
      <c r="AF6" s="87">
        <v>15.493004032258064</v>
      </c>
      <c r="AG6" s="87">
        <v>13399.448660163276</v>
      </c>
      <c r="AH6" s="87">
        <v>25878.141109254946</v>
      </c>
      <c r="AI6" s="87">
        <v>0</v>
      </c>
      <c r="AJ6" s="87">
        <v>591.78010332577276</v>
      </c>
      <c r="AK6" s="87">
        <v>2216.5474879140629</v>
      </c>
      <c r="AL6" s="87">
        <v>11434.640190609236</v>
      </c>
      <c r="AM6" s="87">
        <v>10356.806243987483</v>
      </c>
      <c r="AN6" s="87">
        <v>4131.2003890991291</v>
      </c>
      <c r="AO6" s="87">
        <v>26601.216377790002</v>
      </c>
      <c r="AP6" s="87">
        <v>568.37348900000006</v>
      </c>
      <c r="AQ6" s="87">
        <v>30467.44949844393</v>
      </c>
      <c r="AR6" s="87">
        <v>27353.022890888293</v>
      </c>
      <c r="AS6" s="87">
        <v>29584.025698994152</v>
      </c>
      <c r="AT6" s="87">
        <v>14554.622993196308</v>
      </c>
      <c r="AU6" s="87">
        <v>32512.014025059099</v>
      </c>
      <c r="AV6" s="87">
        <v>14357.186329870388</v>
      </c>
      <c r="AW6" s="87">
        <v>6898.5505762119337</v>
      </c>
      <c r="AX6" s="87">
        <v>25226.935855025426</v>
      </c>
      <c r="AY6" s="87">
        <v>24881.867921109686</v>
      </c>
    </row>
    <row r="7" spans="1:51" x14ac:dyDescent="0.25">
      <c r="A7" s="24">
        <v>44682</v>
      </c>
      <c r="B7" s="25">
        <v>6</v>
      </c>
      <c r="C7" s="87">
        <v>21256.964454073212</v>
      </c>
      <c r="D7" s="87">
        <v>20686.586637718017</v>
      </c>
      <c r="E7" s="87">
        <v>10749.54652358834</v>
      </c>
      <c r="F7" s="87">
        <v>34485.265339287842</v>
      </c>
      <c r="G7" s="87">
        <v>10206.22176223416</v>
      </c>
      <c r="H7" s="87">
        <v>2813.7001506446782</v>
      </c>
      <c r="I7" s="87">
        <v>15603.38318733165</v>
      </c>
      <c r="J7" s="87">
        <v>90.368767000000005</v>
      </c>
      <c r="K7" s="87">
        <v>12059.768654060364</v>
      </c>
      <c r="L7" s="87">
        <v>6648.5094731396412</v>
      </c>
      <c r="M7" s="87">
        <v>21541.916786839494</v>
      </c>
      <c r="N7" s="87">
        <v>14299.469026199087</v>
      </c>
      <c r="O7" s="87">
        <v>24983.083817748902</v>
      </c>
      <c r="P7" s="87">
        <v>4295.0354183867321</v>
      </c>
      <c r="Q7" s="87">
        <v>31.744489192962646</v>
      </c>
      <c r="R7" s="87">
        <v>3801.9668477675787</v>
      </c>
      <c r="S7" s="87">
        <v>27698.364636876238</v>
      </c>
      <c r="T7" s="87">
        <v>11413.830535473424</v>
      </c>
      <c r="U7" s="87">
        <v>6457.2801414843698</v>
      </c>
      <c r="V7" s="87">
        <v>39490.399319470838</v>
      </c>
      <c r="W7" s="87">
        <v>2265.7067318337677</v>
      </c>
      <c r="X7" s="87">
        <v>7320.2420181113739</v>
      </c>
      <c r="Y7" s="87">
        <v>12124.42121262398</v>
      </c>
      <c r="Z7" s="87">
        <v>305.22011276245127</v>
      </c>
      <c r="AA7" s="87">
        <v>12438.826916632923</v>
      </c>
      <c r="AB7" s="87">
        <v>10558.608232409517</v>
      </c>
      <c r="AC7" s="87">
        <v>17333.95361644384</v>
      </c>
      <c r="AD7" s="87">
        <v>24229.384389466493</v>
      </c>
      <c r="AE7" s="87">
        <v>5152.6700955416845</v>
      </c>
      <c r="AF7" s="87">
        <v>15.493004032258064</v>
      </c>
      <c r="AG7" s="87">
        <v>13094.192470079655</v>
      </c>
      <c r="AH7" s="87">
        <v>25335.581273143671</v>
      </c>
      <c r="AI7" s="87">
        <v>0</v>
      </c>
      <c r="AJ7" s="87">
        <v>602.03134053229041</v>
      </c>
      <c r="AK7" s="87">
        <v>2190.8307163007821</v>
      </c>
      <c r="AL7" s="87">
        <v>11057.991313662809</v>
      </c>
      <c r="AM7" s="87">
        <v>10099.04446616852</v>
      </c>
      <c r="AN7" s="87">
        <v>3990.2423995971703</v>
      </c>
      <c r="AO7" s="87">
        <v>25939.738132318653</v>
      </c>
      <c r="AP7" s="87">
        <v>564.44082700000001</v>
      </c>
      <c r="AQ7" s="87">
        <v>30180.285481840623</v>
      </c>
      <c r="AR7" s="87">
        <v>26260.842803246414</v>
      </c>
      <c r="AS7" s="87">
        <v>28794.649564896506</v>
      </c>
      <c r="AT7" s="87">
        <v>14958.836129763886</v>
      </c>
      <c r="AU7" s="87">
        <v>31849.523476105078</v>
      </c>
      <c r="AV7" s="87">
        <v>14170.998128328298</v>
      </c>
      <c r="AW7" s="87">
        <v>6322.7827415380925</v>
      </c>
      <c r="AX7" s="87">
        <v>24368.182666517609</v>
      </c>
      <c r="AY7" s="87">
        <v>24800.812412897503</v>
      </c>
    </row>
    <row r="8" spans="1:51" x14ac:dyDescent="0.25">
      <c r="A8" s="24">
        <v>44682</v>
      </c>
      <c r="B8" s="25">
        <v>7</v>
      </c>
      <c r="C8" s="87">
        <v>21758.053715195725</v>
      </c>
      <c r="D8" s="87">
        <v>20933.454085622197</v>
      </c>
      <c r="E8" s="87">
        <v>10618.661139195607</v>
      </c>
      <c r="F8" s="87">
        <v>36217.950440922461</v>
      </c>
      <c r="G8" s="87">
        <v>10639.37498779924</v>
      </c>
      <c r="H8" s="87">
        <v>2739.1984838127069</v>
      </c>
      <c r="I8" s="87">
        <v>15878.112255297623</v>
      </c>
      <c r="J8" s="87">
        <v>91.188758000000007</v>
      </c>
      <c r="K8" s="87">
        <v>11960.225373705029</v>
      </c>
      <c r="L8" s="87">
        <v>6653.7964875156367</v>
      </c>
      <c r="M8" s="87">
        <v>21559.317803314621</v>
      </c>
      <c r="N8" s="87">
        <v>14588.678229042838</v>
      </c>
      <c r="O8" s="87">
        <v>25361.850853054311</v>
      </c>
      <c r="P8" s="87">
        <v>4350.1752962187593</v>
      </c>
      <c r="Q8" s="87">
        <v>31.773632526397709</v>
      </c>
      <c r="R8" s="87">
        <v>3785.8941214375009</v>
      </c>
      <c r="S8" s="87">
        <v>27886.170217026145</v>
      </c>
      <c r="T8" s="87">
        <v>11762.566911254335</v>
      </c>
      <c r="U8" s="87">
        <v>6615.2510751953196</v>
      </c>
      <c r="V8" s="87">
        <v>39912.769062976135</v>
      </c>
      <c r="W8" s="87">
        <v>2387.245220603299</v>
      </c>
      <c r="X8" s="87">
        <v>7478.5518016785845</v>
      </c>
      <c r="Y8" s="87">
        <v>11946.956792034143</v>
      </c>
      <c r="Z8" s="87">
        <v>300.27936477661126</v>
      </c>
      <c r="AA8" s="87">
        <v>12484.270465164644</v>
      </c>
      <c r="AB8" s="87">
        <v>10554.465814185174</v>
      </c>
      <c r="AC8" s="87">
        <v>17394.160028081911</v>
      </c>
      <c r="AD8" s="87">
        <v>24199.721399298949</v>
      </c>
      <c r="AE8" s="87">
        <v>5075.9787060897524</v>
      </c>
      <c r="AF8" s="87">
        <v>15.493004032258064</v>
      </c>
      <c r="AG8" s="87">
        <v>13141.596614849857</v>
      </c>
      <c r="AH8" s="87">
        <v>25214.13944985926</v>
      </c>
      <c r="AI8" s="87">
        <v>0</v>
      </c>
      <c r="AJ8" s="87">
        <v>585.59506505755553</v>
      </c>
      <c r="AK8" s="87">
        <v>2261.051941882813</v>
      </c>
      <c r="AL8" s="87">
        <v>11121.665854297638</v>
      </c>
      <c r="AM8" s="87">
        <v>9876.6308987761022</v>
      </c>
      <c r="AN8" s="87">
        <v>4161.9134963989254</v>
      </c>
      <c r="AO8" s="87">
        <v>25450.89822000335</v>
      </c>
      <c r="AP8" s="87">
        <v>567.17544599999997</v>
      </c>
      <c r="AQ8" s="87">
        <v>30197.366664485635</v>
      </c>
      <c r="AR8" s="87">
        <v>26062.780195774452</v>
      </c>
      <c r="AS8" s="87">
        <v>28864.102022802505</v>
      </c>
      <c r="AT8" s="87">
        <v>15048.009380459838</v>
      </c>
      <c r="AU8" s="87">
        <v>31855.855278835639</v>
      </c>
      <c r="AV8" s="87">
        <v>14116.258418427042</v>
      </c>
      <c r="AW8" s="87">
        <v>5490.5825591923985</v>
      </c>
      <c r="AX8" s="87">
        <v>24372.702883218772</v>
      </c>
      <c r="AY8" s="87">
        <v>25206.016240486373</v>
      </c>
    </row>
    <row r="9" spans="1:51" x14ac:dyDescent="0.25">
      <c r="A9" s="24">
        <v>44682</v>
      </c>
      <c r="B9" s="25">
        <v>8</v>
      </c>
      <c r="C9" s="87">
        <v>21753.93160340023</v>
      </c>
      <c r="D9" s="87">
        <v>20257.984709998669</v>
      </c>
      <c r="E9" s="87">
        <v>11110.792890918894</v>
      </c>
      <c r="F9" s="87">
        <v>37104.1364299899</v>
      </c>
      <c r="G9" s="87">
        <v>10101.327093148217</v>
      </c>
      <c r="H9" s="87">
        <v>2584.6588296722466</v>
      </c>
      <c r="I9" s="87">
        <v>16333.800617451048</v>
      </c>
      <c r="J9" s="87">
        <v>95.911902999999995</v>
      </c>
      <c r="K9" s="87">
        <v>11783.762991563553</v>
      </c>
      <c r="L9" s="87">
        <v>6475.6474726365577</v>
      </c>
      <c r="M9" s="87">
        <v>19753.025242744858</v>
      </c>
      <c r="N9" s="87">
        <v>14387.485760699077</v>
      </c>
      <c r="O9" s="87">
        <v>25670.667389275517</v>
      </c>
      <c r="P9" s="87">
        <v>4162.1499661896469</v>
      </c>
      <c r="Q9" s="87">
        <v>32.450508117675781</v>
      </c>
      <c r="R9" s="87">
        <v>3542.465482664064</v>
      </c>
      <c r="S9" s="87">
        <v>27065.565325859639</v>
      </c>
      <c r="T9" s="87">
        <v>10928.101476417422</v>
      </c>
      <c r="U9" s="87">
        <v>6140.1717007421894</v>
      </c>
      <c r="V9" s="87">
        <v>39249.910407331721</v>
      </c>
      <c r="W9" s="87">
        <v>2149.6350643532987</v>
      </c>
      <c r="X9" s="87">
        <v>7778.7367752249866</v>
      </c>
      <c r="Y9" s="87">
        <v>11036.76501903505</v>
      </c>
      <c r="Z9" s="87">
        <v>286.76793991088869</v>
      </c>
      <c r="AA9" s="87">
        <v>11691.670002526411</v>
      </c>
      <c r="AB9" s="87">
        <v>10843.795141921079</v>
      </c>
      <c r="AC9" s="87">
        <v>17936.545343683298</v>
      </c>
      <c r="AD9" s="87">
        <v>22873.307811731454</v>
      </c>
      <c r="AE9" s="87">
        <v>4425.7219494083902</v>
      </c>
      <c r="AF9" s="87">
        <v>15.493004032258064</v>
      </c>
      <c r="AG9" s="87">
        <v>13089.964207998359</v>
      </c>
      <c r="AH9" s="87">
        <v>23549.668579121218</v>
      </c>
      <c r="AI9" s="87">
        <v>63.702060304373141</v>
      </c>
      <c r="AJ9" s="87">
        <v>542.67964984158652</v>
      </c>
      <c r="AK9" s="87">
        <v>2259.9577240239732</v>
      </c>
      <c r="AL9" s="87">
        <v>11239.256114438198</v>
      </c>
      <c r="AM9" s="87">
        <v>9254.9940077594638</v>
      </c>
      <c r="AN9" s="87">
        <v>4198.8633705139264</v>
      </c>
      <c r="AO9" s="87">
        <v>24125.992332440801</v>
      </c>
      <c r="AP9" s="87">
        <v>512.51146406293151</v>
      </c>
      <c r="AQ9" s="87">
        <v>30238.245082030684</v>
      </c>
      <c r="AR9" s="87">
        <v>25663.012808341635</v>
      </c>
      <c r="AS9" s="87">
        <v>28673.138149026559</v>
      </c>
      <c r="AT9" s="87">
        <v>13621.388654466093</v>
      </c>
      <c r="AU9" s="87">
        <v>31268.583095569964</v>
      </c>
      <c r="AV9" s="87">
        <v>12411.994184921808</v>
      </c>
      <c r="AW9" s="87">
        <v>4908.9432842066772</v>
      </c>
      <c r="AX9" s="87">
        <v>22999.542136435572</v>
      </c>
      <c r="AY9" s="87">
        <v>25436.551674111415</v>
      </c>
    </row>
    <row r="10" spans="1:51" x14ac:dyDescent="0.25">
      <c r="A10" s="24">
        <v>44682</v>
      </c>
      <c r="B10" s="25">
        <v>9</v>
      </c>
      <c r="C10" s="87">
        <v>23320.309125951855</v>
      </c>
      <c r="D10" s="87">
        <v>21680.706140299877</v>
      </c>
      <c r="E10" s="87">
        <v>11540.294124658758</v>
      </c>
      <c r="F10" s="87">
        <v>40521.492171673119</v>
      </c>
      <c r="G10" s="87">
        <v>12078.10609861283</v>
      </c>
      <c r="H10" s="87">
        <v>2788.7999461959771</v>
      </c>
      <c r="I10" s="87">
        <v>17636.505953519507</v>
      </c>
      <c r="J10" s="87">
        <v>109.72353399999999</v>
      </c>
      <c r="K10" s="87">
        <v>13198.184562339799</v>
      </c>
      <c r="L10" s="87">
        <v>6920.4561156388036</v>
      </c>
      <c r="M10" s="87">
        <v>18601.102709693172</v>
      </c>
      <c r="N10" s="87">
        <v>15176.220907074077</v>
      </c>
      <c r="O10" s="87">
        <v>28194.39649740075</v>
      </c>
      <c r="P10" s="87">
        <v>3950.1087804552708</v>
      </c>
      <c r="Q10" s="87">
        <v>33.317895889282234</v>
      </c>
      <c r="R10" s="87">
        <v>3879.4595536406264</v>
      </c>
      <c r="S10" s="87">
        <v>29936.296559010032</v>
      </c>
      <c r="T10" s="87">
        <v>11704.39212481066</v>
      </c>
      <c r="U10" s="87">
        <v>6418.3947451562608</v>
      </c>
      <c r="V10" s="87">
        <v>42826.684120063495</v>
      </c>
      <c r="W10" s="87">
        <v>2261.5327694314237</v>
      </c>
      <c r="X10" s="87">
        <v>8549.6804557161504</v>
      </c>
      <c r="Y10" s="87">
        <v>10900.794727691256</v>
      </c>
      <c r="Z10" s="87">
        <v>293.7513276672363</v>
      </c>
      <c r="AA10" s="87">
        <v>13439.376228207726</v>
      </c>
      <c r="AB10" s="87">
        <v>11560.50239428619</v>
      </c>
      <c r="AC10" s="87">
        <v>19566.263806052062</v>
      </c>
      <c r="AD10" s="87">
        <v>25186.520663525331</v>
      </c>
      <c r="AE10" s="87">
        <v>4677.9196689487962</v>
      </c>
      <c r="AF10" s="87">
        <v>15.493004032258064</v>
      </c>
      <c r="AG10" s="87">
        <v>14453.333514449767</v>
      </c>
      <c r="AH10" s="87">
        <v>25712.90741986096</v>
      </c>
      <c r="AI10" s="87">
        <v>801.11075755116144</v>
      </c>
      <c r="AJ10" s="87">
        <v>596.80839533022959</v>
      </c>
      <c r="AK10" s="87">
        <v>2522.6602197656371</v>
      </c>
      <c r="AL10" s="87">
        <v>12207.749121339939</v>
      </c>
      <c r="AM10" s="87">
        <v>10162.087349394378</v>
      </c>
      <c r="AN10" s="87">
        <v>4417.3288139343313</v>
      </c>
      <c r="AO10" s="87">
        <v>26182.394941113536</v>
      </c>
      <c r="AP10" s="87">
        <v>547.41413562548803</v>
      </c>
      <c r="AQ10" s="87">
        <v>31970.229947394837</v>
      </c>
      <c r="AR10" s="87">
        <v>28108.99480045995</v>
      </c>
      <c r="AS10" s="87">
        <v>31825.763419229443</v>
      </c>
      <c r="AT10" s="87">
        <v>13213.479586888978</v>
      </c>
      <c r="AU10" s="87">
        <v>33893.313612203929</v>
      </c>
      <c r="AV10" s="87">
        <v>13452.077482082199</v>
      </c>
      <c r="AW10" s="87">
        <v>4551.3270552249041</v>
      </c>
      <c r="AX10" s="87">
        <v>25366.384190699235</v>
      </c>
      <c r="AY10" s="87">
        <v>27115.382431196354</v>
      </c>
    </row>
    <row r="11" spans="1:51" x14ac:dyDescent="0.25">
      <c r="A11" s="24">
        <v>44682</v>
      </c>
      <c r="B11" s="25">
        <v>10</v>
      </c>
      <c r="C11" s="87">
        <v>25939.97934206219</v>
      </c>
      <c r="D11" s="87">
        <v>25550.874061099807</v>
      </c>
      <c r="E11" s="87">
        <v>12883.496661375211</v>
      </c>
      <c r="F11" s="87">
        <v>45899.4140168386</v>
      </c>
      <c r="G11" s="87">
        <v>15980.461713282604</v>
      </c>
      <c r="H11" s="87">
        <v>2832.4220002197249</v>
      </c>
      <c r="I11" s="87">
        <v>20048.410060188289</v>
      </c>
      <c r="J11" s="87">
        <v>125.863567</v>
      </c>
      <c r="K11" s="87">
        <v>15611.315075125709</v>
      </c>
      <c r="L11" s="87">
        <v>6976.4184341317159</v>
      </c>
      <c r="M11" s="87">
        <v>18372.026688108155</v>
      </c>
      <c r="N11" s="87">
        <v>16899.531200745947</v>
      </c>
      <c r="O11" s="87">
        <v>32718.41370144445</v>
      </c>
      <c r="P11" s="87">
        <v>3176.8070232506134</v>
      </c>
      <c r="Q11" s="87">
        <v>33.56394100189209</v>
      </c>
      <c r="R11" s="87">
        <v>4627.0797190957046</v>
      </c>
      <c r="S11" s="87">
        <v>35444.462733858774</v>
      </c>
      <c r="T11" s="87">
        <v>13156.136130788555</v>
      </c>
      <c r="U11" s="87">
        <v>7080.9229350390706</v>
      </c>
      <c r="V11" s="87">
        <v>49691.850982830409</v>
      </c>
      <c r="W11" s="87">
        <v>2605.2480038064241</v>
      </c>
      <c r="X11" s="87">
        <v>10032.250128198973</v>
      </c>
      <c r="Y11" s="87">
        <v>11062.393986994357</v>
      </c>
      <c r="Z11" s="87">
        <v>310.33474227905282</v>
      </c>
      <c r="AA11" s="87">
        <v>17160.703793339821</v>
      </c>
      <c r="AB11" s="87">
        <v>12767.106889983224</v>
      </c>
      <c r="AC11" s="87">
        <v>21450.982652647523</v>
      </c>
      <c r="AD11" s="87">
        <v>29933.897172545847</v>
      </c>
      <c r="AE11" s="87">
        <v>5517.0940809020422</v>
      </c>
      <c r="AF11" s="87">
        <v>15.493004032258064</v>
      </c>
      <c r="AG11" s="87">
        <v>16967.053140267028</v>
      </c>
      <c r="AH11" s="87">
        <v>30997.133202017791</v>
      </c>
      <c r="AI11" s="87">
        <v>1529.7446015919234</v>
      </c>
      <c r="AJ11" s="87">
        <v>749.76524487416782</v>
      </c>
      <c r="AK11" s="87">
        <v>2835.5419828442446</v>
      </c>
      <c r="AL11" s="87">
        <v>14639.382149759685</v>
      </c>
      <c r="AM11" s="87">
        <v>12195.708718913702</v>
      </c>
      <c r="AN11" s="87">
        <v>5097.7482261657815</v>
      </c>
      <c r="AO11" s="87">
        <v>30797.387877430672</v>
      </c>
      <c r="AP11" s="87">
        <v>619.39703422265711</v>
      </c>
      <c r="AQ11" s="87">
        <v>35068.379082071362</v>
      </c>
      <c r="AR11" s="87">
        <v>32892.573152973593</v>
      </c>
      <c r="AS11" s="87">
        <v>38637.847260420429</v>
      </c>
      <c r="AT11" s="87">
        <v>13776.328329522759</v>
      </c>
      <c r="AU11" s="87">
        <v>39134.946789818161</v>
      </c>
      <c r="AV11" s="87">
        <v>16394.983630165872</v>
      </c>
      <c r="AW11" s="87">
        <v>5109.4535032682888</v>
      </c>
      <c r="AX11" s="87">
        <v>30304.424508183609</v>
      </c>
      <c r="AY11" s="87">
        <v>29398.40922506373</v>
      </c>
    </row>
    <row r="12" spans="1:51" x14ac:dyDescent="0.25">
      <c r="A12" s="24">
        <v>44682</v>
      </c>
      <c r="B12" s="25">
        <v>11</v>
      </c>
      <c r="C12" s="87">
        <v>27682.284977719068</v>
      </c>
      <c r="D12" s="87">
        <v>28965.960593959953</v>
      </c>
      <c r="E12" s="87">
        <v>13951.84943096463</v>
      </c>
      <c r="F12" s="87">
        <v>49513.957680448038</v>
      </c>
      <c r="G12" s="87">
        <v>18079.696722446399</v>
      </c>
      <c r="H12" s="87">
        <v>2839.1295472739998</v>
      </c>
      <c r="I12" s="87">
        <v>22293.372456771103</v>
      </c>
      <c r="J12" s="87">
        <v>139.813885</v>
      </c>
      <c r="K12" s="87">
        <v>17573.642155408885</v>
      </c>
      <c r="L12" s="87">
        <v>7481.238348385712</v>
      </c>
      <c r="M12" s="87">
        <v>19365.503345103578</v>
      </c>
      <c r="N12" s="87">
        <v>18649.440196995947</v>
      </c>
      <c r="O12" s="87">
        <v>36994.808744468624</v>
      </c>
      <c r="P12" s="87">
        <v>2953.6949821930375</v>
      </c>
      <c r="Q12" s="87">
        <v>35.063179969787591</v>
      </c>
      <c r="R12" s="87">
        <v>5323.5722214160187</v>
      </c>
      <c r="S12" s="87">
        <v>40382.125334754346</v>
      </c>
      <c r="T12" s="87">
        <v>14376.426992229395</v>
      </c>
      <c r="U12" s="87">
        <v>7878.2974610937499</v>
      </c>
      <c r="V12" s="87">
        <v>55360.570197850888</v>
      </c>
      <c r="W12" s="87">
        <v>3010.2663265603305</v>
      </c>
      <c r="X12" s="87">
        <v>10293.92933937136</v>
      </c>
      <c r="Y12" s="87">
        <v>11838.218033250845</v>
      </c>
      <c r="Z12" s="87">
        <v>320.24198944091791</v>
      </c>
      <c r="AA12" s="87">
        <v>20278.80577760404</v>
      </c>
      <c r="AB12" s="87">
        <v>13742.177707636874</v>
      </c>
      <c r="AC12" s="87">
        <v>23022.967643273496</v>
      </c>
      <c r="AD12" s="87">
        <v>33910.432489655403</v>
      </c>
      <c r="AE12" s="87">
        <v>6242.6879630072053</v>
      </c>
      <c r="AF12" s="87">
        <v>15.493004032258064</v>
      </c>
      <c r="AG12" s="87">
        <v>18980.443795794985</v>
      </c>
      <c r="AH12" s="87">
        <v>35836.105286886705</v>
      </c>
      <c r="AI12" s="87">
        <v>2005.6286719430245</v>
      </c>
      <c r="AJ12" s="87">
        <v>726.98972350627764</v>
      </c>
      <c r="AK12" s="87">
        <v>2960.2151163335252</v>
      </c>
      <c r="AL12" s="87">
        <v>17006.641170153431</v>
      </c>
      <c r="AM12" s="87">
        <v>14045.353619687412</v>
      </c>
      <c r="AN12" s="87">
        <v>5681.4594047546407</v>
      </c>
      <c r="AO12" s="87">
        <v>34569.190958081832</v>
      </c>
      <c r="AP12" s="87">
        <v>657.19473234570319</v>
      </c>
      <c r="AQ12" s="87">
        <v>37893.198168983843</v>
      </c>
      <c r="AR12" s="87">
        <v>36830.145916127243</v>
      </c>
      <c r="AS12" s="87">
        <v>44432.4854311136</v>
      </c>
      <c r="AT12" s="87">
        <v>14298.97483750854</v>
      </c>
      <c r="AU12" s="87">
        <v>43737.91625319513</v>
      </c>
      <c r="AV12" s="87">
        <v>19083.651875225689</v>
      </c>
      <c r="AW12" s="87">
        <v>5537.2067478642703</v>
      </c>
      <c r="AX12" s="87">
        <v>34286.035543468781</v>
      </c>
      <c r="AY12" s="87">
        <v>31315.041247693876</v>
      </c>
    </row>
    <row r="13" spans="1:51" x14ac:dyDescent="0.25">
      <c r="A13" s="24">
        <v>44682</v>
      </c>
      <c r="B13" s="25">
        <v>12</v>
      </c>
      <c r="C13" s="87">
        <v>28601.791155282783</v>
      </c>
      <c r="D13" s="87">
        <v>30853.536439903841</v>
      </c>
      <c r="E13" s="87">
        <v>15115.296767953099</v>
      </c>
      <c r="F13" s="87">
        <v>52064.128006474712</v>
      </c>
      <c r="G13" s="87">
        <v>18617.412792360119</v>
      </c>
      <c r="H13" s="87">
        <v>2936.7984267066927</v>
      </c>
      <c r="I13" s="87">
        <v>23850.067567513888</v>
      </c>
      <c r="J13" s="87">
        <v>142.68468800000002</v>
      </c>
      <c r="K13" s="87">
        <v>18718.474268534199</v>
      </c>
      <c r="L13" s="87">
        <v>7376.8256895466848</v>
      </c>
      <c r="M13" s="87">
        <v>20256.471482183813</v>
      </c>
      <c r="N13" s="87">
        <v>19691.007414495958</v>
      </c>
      <c r="O13" s="87">
        <v>40038.60747876158</v>
      </c>
      <c r="P13" s="87">
        <v>3039.063499487248</v>
      </c>
      <c r="Q13" s="87">
        <v>35.564497947692871</v>
      </c>
      <c r="R13" s="87">
        <v>5619.1324826718883</v>
      </c>
      <c r="S13" s="87">
        <v>42978.790277435379</v>
      </c>
      <c r="T13" s="87">
        <v>15024.447172731656</v>
      </c>
      <c r="U13" s="87">
        <v>8584.9536189843802</v>
      </c>
      <c r="V13" s="87">
        <v>58661.771819914858</v>
      </c>
      <c r="W13" s="87">
        <v>3144.2504452126732</v>
      </c>
      <c r="X13" s="87">
        <v>10497.178375486175</v>
      </c>
      <c r="Y13" s="87">
        <v>12213.018674139634</v>
      </c>
      <c r="Z13" s="87">
        <v>334.13070449829098</v>
      </c>
      <c r="AA13" s="87">
        <v>21853.28278986696</v>
      </c>
      <c r="AB13" s="87">
        <v>14330.900822016762</v>
      </c>
      <c r="AC13" s="87">
        <v>24943.087805139108</v>
      </c>
      <c r="AD13" s="87">
        <v>35984.514263921388</v>
      </c>
      <c r="AE13" s="87">
        <v>6590.6936243262189</v>
      </c>
      <c r="AF13" s="87">
        <v>15.493004032258064</v>
      </c>
      <c r="AG13" s="87">
        <v>20099.561212978515</v>
      </c>
      <c r="AH13" s="87">
        <v>37960.182661839128</v>
      </c>
      <c r="AI13" s="87">
        <v>2242.5846064371181</v>
      </c>
      <c r="AJ13" s="87">
        <v>746.91715807371872</v>
      </c>
      <c r="AK13" s="87">
        <v>2967.2479954101741</v>
      </c>
      <c r="AL13" s="87">
        <v>18440.0998218561</v>
      </c>
      <c r="AM13" s="87">
        <v>15332.695537505913</v>
      </c>
      <c r="AN13" s="87">
        <v>5987.5376754760809</v>
      </c>
      <c r="AO13" s="87">
        <v>36781.407106938917</v>
      </c>
      <c r="AP13" s="87">
        <v>658.72747799609397</v>
      </c>
      <c r="AQ13" s="87">
        <v>39654.792964116466</v>
      </c>
      <c r="AR13" s="87">
        <v>39299.10174330922</v>
      </c>
      <c r="AS13" s="87">
        <v>47663.296681644541</v>
      </c>
      <c r="AT13" s="87">
        <v>14621.550530437833</v>
      </c>
      <c r="AU13" s="87">
        <v>46437.495086708397</v>
      </c>
      <c r="AV13" s="87">
        <v>19652.107104827384</v>
      </c>
      <c r="AW13" s="87">
        <v>6634.7881135400585</v>
      </c>
      <c r="AX13" s="87">
        <v>36132.884415441411</v>
      </c>
      <c r="AY13" s="87">
        <v>32622.171697014812</v>
      </c>
    </row>
    <row r="14" spans="1:51" x14ac:dyDescent="0.25">
      <c r="A14" s="24">
        <v>44682</v>
      </c>
      <c r="B14" s="25">
        <v>13</v>
      </c>
      <c r="C14" s="87">
        <v>29728.208822884833</v>
      </c>
      <c r="D14" s="87">
        <v>32367.391286771959</v>
      </c>
      <c r="E14" s="87">
        <v>15544.216686137368</v>
      </c>
      <c r="F14" s="87">
        <v>54401.806697997687</v>
      </c>
      <c r="G14" s="87">
        <v>19463.977971619028</v>
      </c>
      <c r="H14" s="87">
        <v>2503.1031483291536</v>
      </c>
      <c r="I14" s="87">
        <v>24731.560466629417</v>
      </c>
      <c r="J14" s="87">
        <v>139.093254</v>
      </c>
      <c r="K14" s="87">
        <v>19659.290013489725</v>
      </c>
      <c r="L14" s="87">
        <v>7719.8526213982595</v>
      </c>
      <c r="M14" s="87">
        <v>20325.861864793187</v>
      </c>
      <c r="N14" s="87">
        <v>20801.576092324067</v>
      </c>
      <c r="O14" s="87">
        <v>42271.745100405635</v>
      </c>
      <c r="P14" s="87">
        <v>3400.3389289381521</v>
      </c>
      <c r="Q14" s="87">
        <v>35.107865333557115</v>
      </c>
      <c r="R14" s="87">
        <v>5920.411229238287</v>
      </c>
      <c r="S14" s="87">
        <v>45303.364097558137</v>
      </c>
      <c r="T14" s="87">
        <v>15782.258876952637</v>
      </c>
      <c r="U14" s="87">
        <v>9290.6777335156403</v>
      </c>
      <c r="V14" s="87">
        <v>61549.769988142165</v>
      </c>
      <c r="W14" s="87">
        <v>3328.8059749978302</v>
      </c>
      <c r="X14" s="87">
        <v>10631.730112674897</v>
      </c>
      <c r="Y14" s="87">
        <v>11742.075905107153</v>
      </c>
      <c r="Z14" s="87">
        <v>363.96719757080075</v>
      </c>
      <c r="AA14" s="87">
        <v>22958.240447798686</v>
      </c>
      <c r="AB14" s="87">
        <v>14776.859389708576</v>
      </c>
      <c r="AC14" s="87">
        <v>25925.659898644539</v>
      </c>
      <c r="AD14" s="87">
        <v>38173.452307403692</v>
      </c>
      <c r="AE14" s="87">
        <v>8377.9785366561428</v>
      </c>
      <c r="AF14" s="87">
        <v>15.493004032258064</v>
      </c>
      <c r="AG14" s="87">
        <v>21045.066149126586</v>
      </c>
      <c r="AH14" s="87">
        <v>40606.149550403396</v>
      </c>
      <c r="AI14" s="87">
        <v>2360.4743006246536</v>
      </c>
      <c r="AJ14" s="87">
        <v>801.33871652902394</v>
      </c>
      <c r="AK14" s="87">
        <v>2982.0820439590839</v>
      </c>
      <c r="AL14" s="87">
        <v>19386.624736458092</v>
      </c>
      <c r="AM14" s="87">
        <v>16168.844017250352</v>
      </c>
      <c r="AN14" s="87">
        <v>6331.2559341430688</v>
      </c>
      <c r="AO14" s="87">
        <v>38579.207312661107</v>
      </c>
      <c r="AP14" s="87">
        <v>654.04125934960882</v>
      </c>
      <c r="AQ14" s="87">
        <v>41138.715748068673</v>
      </c>
      <c r="AR14" s="87">
        <v>40967.272043534525</v>
      </c>
      <c r="AS14" s="87">
        <v>50548.284672599744</v>
      </c>
      <c r="AT14" s="87">
        <v>14894.99067907835</v>
      </c>
      <c r="AU14" s="87">
        <v>49122.111652613014</v>
      </c>
      <c r="AV14" s="87">
        <v>20251.198771693085</v>
      </c>
      <c r="AW14" s="87">
        <v>7609.8763500556797</v>
      </c>
      <c r="AX14" s="87">
        <v>38230.902464996114</v>
      </c>
      <c r="AY14" s="87">
        <v>33553.669216378214</v>
      </c>
    </row>
    <row r="15" spans="1:51" x14ac:dyDescent="0.25">
      <c r="A15" s="24">
        <v>44682</v>
      </c>
      <c r="B15" s="25">
        <v>14</v>
      </c>
      <c r="C15" s="87">
        <v>30919.135655663806</v>
      </c>
      <c r="D15" s="87">
        <v>34057.834832427005</v>
      </c>
      <c r="E15" s="87">
        <v>16583.751386616881</v>
      </c>
      <c r="F15" s="87">
        <v>57127.464229220612</v>
      </c>
      <c r="G15" s="87">
        <v>20478.930138149917</v>
      </c>
      <c r="H15" s="87">
        <v>1242.3844904159394</v>
      </c>
      <c r="I15" s="87">
        <v>25516.410170502968</v>
      </c>
      <c r="J15" s="87">
        <v>141.25454299999998</v>
      </c>
      <c r="K15" s="87">
        <v>20476.831811940625</v>
      </c>
      <c r="L15" s="87">
        <v>7904.9357066656466</v>
      </c>
      <c r="M15" s="87">
        <v>20899.406338679742</v>
      </c>
      <c r="N15" s="87">
        <v>22133.405196183448</v>
      </c>
      <c r="O15" s="87">
        <v>44560.954548850452</v>
      </c>
      <c r="P15" s="87">
        <v>4092.9360277479127</v>
      </c>
      <c r="Q15" s="87">
        <v>35.467353820800781</v>
      </c>
      <c r="R15" s="87">
        <v>6385.4299158203175</v>
      </c>
      <c r="S15" s="87">
        <v>47975.292667992428</v>
      </c>
      <c r="T15" s="87">
        <v>16380.760930554148</v>
      </c>
      <c r="U15" s="87">
        <v>10019.49769671877</v>
      </c>
      <c r="V15" s="87">
        <v>65482.051308209033</v>
      </c>
      <c r="W15" s="87">
        <v>3522.14513515409</v>
      </c>
      <c r="X15" s="87">
        <v>11470.218911781478</v>
      </c>
      <c r="Y15" s="87">
        <v>12146.438327314023</v>
      </c>
      <c r="Z15" s="87">
        <v>350.57102828979492</v>
      </c>
      <c r="AA15" s="87">
        <v>24773.401054539856</v>
      </c>
      <c r="AB15" s="87">
        <v>15399.369827212382</v>
      </c>
      <c r="AC15" s="87">
        <v>27894.233791711733</v>
      </c>
      <c r="AD15" s="87">
        <v>38897.629206242251</v>
      </c>
      <c r="AE15" s="87">
        <v>8913.2120791458692</v>
      </c>
      <c r="AF15" s="87">
        <v>15.493004032258064</v>
      </c>
      <c r="AG15" s="87">
        <v>22447.081042870181</v>
      </c>
      <c r="AH15" s="87">
        <v>43399.860794555905</v>
      </c>
      <c r="AI15" s="87">
        <v>2331.5379272969808</v>
      </c>
      <c r="AJ15" s="87">
        <v>729.99686556139045</v>
      </c>
      <c r="AK15" s="87">
        <v>3027.6321903642065</v>
      </c>
      <c r="AL15" s="87">
        <v>20781.733543379851</v>
      </c>
      <c r="AM15" s="87">
        <v>17023.116812447151</v>
      </c>
      <c r="AN15" s="87">
        <v>7191.9231842041099</v>
      </c>
      <c r="AO15" s="87">
        <v>40686.023942573091</v>
      </c>
      <c r="AP15" s="87">
        <v>647.96876563476519</v>
      </c>
      <c r="AQ15" s="87">
        <v>42571.450029436208</v>
      </c>
      <c r="AR15" s="87">
        <v>43318.351943076865</v>
      </c>
      <c r="AS15" s="87">
        <v>53756.887140634848</v>
      </c>
      <c r="AT15" s="87">
        <v>14964.460034846341</v>
      </c>
      <c r="AU15" s="87">
        <v>52493.102273016309</v>
      </c>
      <c r="AV15" s="87">
        <v>22633.977035619864</v>
      </c>
      <c r="AW15" s="87">
        <v>8476.8882256718953</v>
      </c>
      <c r="AX15" s="87">
        <v>42735.17616076173</v>
      </c>
      <c r="AY15" s="87">
        <v>34535.192387141142</v>
      </c>
    </row>
    <row r="16" spans="1:51" x14ac:dyDescent="0.25">
      <c r="A16" s="24">
        <v>44682</v>
      </c>
      <c r="B16" s="25">
        <v>15</v>
      </c>
      <c r="C16" s="87">
        <v>29885.044446572534</v>
      </c>
      <c r="D16" s="87">
        <v>34551.9742254882</v>
      </c>
      <c r="E16" s="87">
        <v>16658.567778924145</v>
      </c>
      <c r="F16" s="87">
        <v>55391.581576167882</v>
      </c>
      <c r="G16" s="87">
        <v>19977.525850681737</v>
      </c>
      <c r="H16" s="87">
        <v>1275.0484735893187</v>
      </c>
      <c r="I16" s="87">
        <v>25652.350914879855</v>
      </c>
      <c r="J16" s="87">
        <v>137.43905000000001</v>
      </c>
      <c r="K16" s="87">
        <v>20368.103626980588</v>
      </c>
      <c r="L16" s="87">
        <v>8104.9501930405495</v>
      </c>
      <c r="M16" s="87">
        <v>21616.386409797098</v>
      </c>
      <c r="N16" s="87">
        <v>22287.578662925636</v>
      </c>
      <c r="O16" s="87">
        <v>44669.796734601914</v>
      </c>
      <c r="P16" s="87">
        <v>3787.293371511993</v>
      </c>
      <c r="Q16" s="87">
        <v>35.941679954528809</v>
      </c>
      <c r="R16" s="87">
        <v>6407.0011653789043</v>
      </c>
      <c r="S16" s="87">
        <v>48910.463507815584</v>
      </c>
      <c r="T16" s="87">
        <v>16159.411339008444</v>
      </c>
      <c r="U16" s="87">
        <v>10131.02584539063</v>
      </c>
      <c r="V16" s="87">
        <v>66765.850282699161</v>
      </c>
      <c r="W16" s="87">
        <v>3505.0956234353398</v>
      </c>
      <c r="X16" s="87">
        <v>11314.442647794243</v>
      </c>
      <c r="Y16" s="87">
        <v>12594.33482805494</v>
      </c>
      <c r="Z16" s="87">
        <v>348.58912124633792</v>
      </c>
      <c r="AA16" s="87">
        <v>25457.502048121249</v>
      </c>
      <c r="AB16" s="87">
        <v>15378.953487994235</v>
      </c>
      <c r="AC16" s="87">
        <v>27393.823325000805</v>
      </c>
      <c r="AD16" s="87">
        <v>38635.722043090886</v>
      </c>
      <c r="AE16" s="87">
        <v>8876.1274649782717</v>
      </c>
      <c r="AF16" s="87">
        <v>15.493004032258064</v>
      </c>
      <c r="AG16" s="87">
        <v>22581.986198139952</v>
      </c>
      <c r="AH16" s="87">
        <v>43297.256773400746</v>
      </c>
      <c r="AI16" s="87">
        <v>2119.330995105131</v>
      </c>
      <c r="AJ16" s="87">
        <v>695.12795053590287</v>
      </c>
      <c r="AK16" s="87">
        <v>3036.8826360961807</v>
      </c>
      <c r="AL16" s="87">
        <v>21551.149281742517</v>
      </c>
      <c r="AM16" s="87">
        <v>17367.698388723104</v>
      </c>
      <c r="AN16" s="87">
        <v>7297.9804145813014</v>
      </c>
      <c r="AO16" s="87">
        <v>41395.837212901446</v>
      </c>
      <c r="AP16" s="87">
        <v>599.64450072070213</v>
      </c>
      <c r="AQ16" s="87">
        <v>42416.856700105891</v>
      </c>
      <c r="AR16" s="87">
        <v>43730.151513948833</v>
      </c>
      <c r="AS16" s="87">
        <v>54664.583264469984</v>
      </c>
      <c r="AT16" s="87">
        <v>15253.864312601794</v>
      </c>
      <c r="AU16" s="87">
        <v>52370.406535978647</v>
      </c>
      <c r="AV16" s="87">
        <v>23137.243357059895</v>
      </c>
      <c r="AW16" s="87">
        <v>8807.3317905634813</v>
      </c>
      <c r="AX16" s="87">
        <v>43937.074372449264</v>
      </c>
      <c r="AY16" s="87">
        <v>34142.091293773454</v>
      </c>
    </row>
    <row r="17" spans="1:51" x14ac:dyDescent="0.25">
      <c r="A17" s="24">
        <v>44682</v>
      </c>
      <c r="B17" s="25">
        <v>16</v>
      </c>
      <c r="C17" s="87">
        <v>28047.464444181795</v>
      </c>
      <c r="D17" s="87">
        <v>33479.984288789186</v>
      </c>
      <c r="E17" s="87">
        <v>15052.206583426632</v>
      </c>
      <c r="F17" s="87">
        <v>51870.810937228402</v>
      </c>
      <c r="G17" s="87">
        <v>19140.354902810381</v>
      </c>
      <c r="H17" s="87">
        <v>1482.4184574722112</v>
      </c>
      <c r="I17" s="87">
        <v>24935.412917923197</v>
      </c>
      <c r="J17" s="87">
        <v>130.60038600000001</v>
      </c>
      <c r="K17" s="87">
        <v>19668.206363941805</v>
      </c>
      <c r="L17" s="87">
        <v>7908.4870384573314</v>
      </c>
      <c r="M17" s="87">
        <v>20957.956268045284</v>
      </c>
      <c r="N17" s="87">
        <v>21140.396745410017</v>
      </c>
      <c r="O17" s="87">
        <v>42943.821341127325</v>
      </c>
      <c r="P17" s="87">
        <v>3308.8557738853183</v>
      </c>
      <c r="Q17" s="87">
        <v>34.524193763732924</v>
      </c>
      <c r="R17" s="87">
        <v>6020.0568840351534</v>
      </c>
      <c r="S17" s="87">
        <v>47259.302286496095</v>
      </c>
      <c r="T17" s="87">
        <v>15021.606274204752</v>
      </c>
      <c r="U17" s="87">
        <v>9319.1975010937604</v>
      </c>
      <c r="V17" s="87">
        <v>63173.728860386742</v>
      </c>
      <c r="W17" s="87">
        <v>3247.63106044705</v>
      </c>
      <c r="X17" s="87">
        <v>11098.692296486048</v>
      </c>
      <c r="Y17" s="87">
        <v>12884.536224304782</v>
      </c>
      <c r="Z17" s="87">
        <v>352.54122817993169</v>
      </c>
      <c r="AA17" s="87">
        <v>24558.629608386116</v>
      </c>
      <c r="AB17" s="87">
        <v>14977.408830451064</v>
      </c>
      <c r="AC17" s="87">
        <v>25098.946616475954</v>
      </c>
      <c r="AD17" s="87">
        <v>36543.595513590764</v>
      </c>
      <c r="AE17" s="87">
        <v>8751.9688453506424</v>
      </c>
      <c r="AF17" s="87">
        <v>15.493004032258064</v>
      </c>
      <c r="AG17" s="87">
        <v>21505.327558352965</v>
      </c>
      <c r="AH17" s="87">
        <v>42060.47306449357</v>
      </c>
      <c r="AI17" s="87">
        <v>1688.5106919570746</v>
      </c>
      <c r="AJ17" s="87">
        <v>642.4301182511681</v>
      </c>
      <c r="AK17" s="87">
        <v>2997.0406587188932</v>
      </c>
      <c r="AL17" s="87">
        <v>21116.902096540733</v>
      </c>
      <c r="AM17" s="87">
        <v>16730.866882304861</v>
      </c>
      <c r="AN17" s="87">
        <v>7100.1360153198393</v>
      </c>
      <c r="AO17" s="87">
        <v>40154.176129297703</v>
      </c>
      <c r="AP17" s="87">
        <v>575.69279536132694</v>
      </c>
      <c r="AQ17" s="87">
        <v>41340.45427671705</v>
      </c>
      <c r="AR17" s="87">
        <v>42131.168971979263</v>
      </c>
      <c r="AS17" s="87">
        <v>53064.458520020635</v>
      </c>
      <c r="AT17" s="87">
        <v>14934.44843696974</v>
      </c>
      <c r="AU17" s="87">
        <v>49757.212060528131</v>
      </c>
      <c r="AV17" s="87">
        <v>22109.548622466995</v>
      </c>
      <c r="AW17" s="87">
        <v>9045.6897977041117</v>
      </c>
      <c r="AX17" s="87">
        <v>42586.28387264847</v>
      </c>
      <c r="AY17" s="87">
        <v>32703.694464419987</v>
      </c>
    </row>
    <row r="18" spans="1:51" x14ac:dyDescent="0.25">
      <c r="A18" s="24">
        <v>44682</v>
      </c>
      <c r="B18" s="25">
        <v>17</v>
      </c>
      <c r="C18" s="87">
        <v>27192.686301955582</v>
      </c>
      <c r="D18" s="87">
        <v>32648.469474873171</v>
      </c>
      <c r="E18" s="87">
        <v>15259.252106679132</v>
      </c>
      <c r="F18" s="87">
        <v>50058.123472773965</v>
      </c>
      <c r="G18" s="87">
        <v>18332.514645266943</v>
      </c>
      <c r="H18" s="87">
        <v>1501.4673955177198</v>
      </c>
      <c r="I18" s="87">
        <v>24117.737183414927</v>
      </c>
      <c r="J18" s="87">
        <v>128.089675</v>
      </c>
      <c r="K18" s="87">
        <v>19100.876721382167</v>
      </c>
      <c r="L18" s="87">
        <v>7689.5863064640207</v>
      </c>
      <c r="M18" s="87">
        <v>21012.310637895047</v>
      </c>
      <c r="N18" s="87">
        <v>20360.415159042837</v>
      </c>
      <c r="O18" s="87">
        <v>41506.452822365587</v>
      </c>
      <c r="P18" s="87">
        <v>4064.5538720347786</v>
      </c>
      <c r="Q18" s="87">
        <v>34.695306777954102</v>
      </c>
      <c r="R18" s="87">
        <v>5711.9726352187517</v>
      </c>
      <c r="S18" s="87">
        <v>45909.054634000488</v>
      </c>
      <c r="T18" s="87">
        <v>14392.045636555124</v>
      </c>
      <c r="U18" s="87">
        <v>8842.9867249218805</v>
      </c>
      <c r="V18" s="87">
        <v>61389.33785010397</v>
      </c>
      <c r="W18" s="87">
        <v>3309.1603939431498</v>
      </c>
      <c r="X18" s="87">
        <v>10104.01078212844</v>
      </c>
      <c r="Y18" s="87">
        <v>12985.490768678952</v>
      </c>
      <c r="Z18" s="87">
        <v>336.21031478881849</v>
      </c>
      <c r="AA18" s="87">
        <v>23644.936855022483</v>
      </c>
      <c r="AB18" s="87">
        <v>14579.207371375131</v>
      </c>
      <c r="AC18" s="87">
        <v>23489.422616280033</v>
      </c>
      <c r="AD18" s="87">
        <v>35075.474727701854</v>
      </c>
      <c r="AE18" s="87">
        <v>8498.1219658557948</v>
      </c>
      <c r="AF18" s="87">
        <v>15.493004032258064</v>
      </c>
      <c r="AG18" s="87">
        <v>20634.38115856659</v>
      </c>
      <c r="AH18" s="87">
        <v>41161.30012251169</v>
      </c>
      <c r="AI18" s="87">
        <v>1011.0591415639465</v>
      </c>
      <c r="AJ18" s="87">
        <v>598.82423101361996</v>
      </c>
      <c r="AK18" s="87">
        <v>3159.7106671661227</v>
      </c>
      <c r="AL18" s="87">
        <v>20485.398174606791</v>
      </c>
      <c r="AM18" s="87">
        <v>16302.27187332653</v>
      </c>
      <c r="AN18" s="87">
        <v>6706.8721061706647</v>
      </c>
      <c r="AO18" s="87">
        <v>38912.630635575457</v>
      </c>
      <c r="AP18" s="87">
        <v>551.48936219140592</v>
      </c>
      <c r="AQ18" s="87">
        <v>40359.902281813505</v>
      </c>
      <c r="AR18" s="87">
        <v>40699.52770634475</v>
      </c>
      <c r="AS18" s="87">
        <v>51532.112828174206</v>
      </c>
      <c r="AT18" s="87">
        <v>14904.512921241861</v>
      </c>
      <c r="AU18" s="87">
        <v>47869.438339948982</v>
      </c>
      <c r="AV18" s="87">
        <v>21550.205141517898</v>
      </c>
      <c r="AW18" s="87">
        <v>9278.8491943085992</v>
      </c>
      <c r="AX18" s="87">
        <v>41600.045584546897</v>
      </c>
      <c r="AY18" s="87">
        <v>32128.632617056279</v>
      </c>
    </row>
    <row r="19" spans="1:51" x14ac:dyDescent="0.25">
      <c r="A19" s="24">
        <v>44682</v>
      </c>
      <c r="B19" s="25">
        <v>18</v>
      </c>
      <c r="C19" s="87">
        <v>28484.925940934892</v>
      </c>
      <c r="D19" s="87">
        <v>33129.287398320186</v>
      </c>
      <c r="E19" s="87">
        <v>15766.41045929258</v>
      </c>
      <c r="F19" s="87">
        <v>51882.52562548704</v>
      </c>
      <c r="G19" s="87">
        <v>19370.30641085824</v>
      </c>
      <c r="H19" s="87">
        <v>1287.2455373405321</v>
      </c>
      <c r="I19" s="87">
        <v>24095.765302659402</v>
      </c>
      <c r="J19" s="87">
        <v>136.53681900000001</v>
      </c>
      <c r="K19" s="87">
        <v>19173.01052482607</v>
      </c>
      <c r="L19" s="87">
        <v>7993.6367938805133</v>
      </c>
      <c r="M19" s="87">
        <v>21361.323071879302</v>
      </c>
      <c r="N19" s="87">
        <v>20583.020953152209</v>
      </c>
      <c r="O19" s="87">
        <v>41690.378024431018</v>
      </c>
      <c r="P19" s="87">
        <v>4997.0144141794162</v>
      </c>
      <c r="Q19" s="87">
        <v>34.600838661193841</v>
      </c>
      <c r="R19" s="87">
        <v>5933.889146609381</v>
      </c>
      <c r="S19" s="87">
        <v>47216.170485749535</v>
      </c>
      <c r="T19" s="87">
        <v>14546.11078104511</v>
      </c>
      <c r="U19" s="87">
        <v>8976.8377043750115</v>
      </c>
      <c r="V19" s="87">
        <v>63022.229388576416</v>
      </c>
      <c r="W19" s="87">
        <v>3382.4810848611096</v>
      </c>
      <c r="X19" s="87">
        <v>10060.77691468332</v>
      </c>
      <c r="Y19" s="87">
        <v>13568.869981698213</v>
      </c>
      <c r="Z19" s="87">
        <v>309.44504974365248</v>
      </c>
      <c r="AA19" s="87">
        <v>23886.979159513332</v>
      </c>
      <c r="AB19" s="87">
        <v>14569.76825404267</v>
      </c>
      <c r="AC19" s="87">
        <v>24449.706968417155</v>
      </c>
      <c r="AD19" s="87">
        <v>36131.588758781007</v>
      </c>
      <c r="AE19" s="87">
        <v>8606.4678179446928</v>
      </c>
      <c r="AF19" s="87">
        <v>15.493004032258064</v>
      </c>
      <c r="AG19" s="87">
        <v>21274.839612957458</v>
      </c>
      <c r="AH19" s="87">
        <v>43104.792203448276</v>
      </c>
      <c r="AI19" s="87">
        <v>212.23034133268902</v>
      </c>
      <c r="AJ19" s="87">
        <v>508.04904051820114</v>
      </c>
      <c r="AK19" s="87">
        <v>2703.7117943296635</v>
      </c>
      <c r="AL19" s="87">
        <v>21167.424695323141</v>
      </c>
      <c r="AM19" s="87">
        <v>17001.153413109729</v>
      </c>
      <c r="AN19" s="87">
        <v>6624.662519073494</v>
      </c>
      <c r="AO19" s="87">
        <v>39474.603243102072</v>
      </c>
      <c r="AP19" s="87">
        <v>540.61309008233638</v>
      </c>
      <c r="AQ19" s="87">
        <v>40642.214835883235</v>
      </c>
      <c r="AR19" s="87">
        <v>41633.748315948556</v>
      </c>
      <c r="AS19" s="87">
        <v>52685.012224500191</v>
      </c>
      <c r="AT19" s="87">
        <v>14820.828340429443</v>
      </c>
      <c r="AU19" s="87">
        <v>48824.380442571957</v>
      </c>
      <c r="AV19" s="87">
        <v>24157.714596811082</v>
      </c>
      <c r="AW19" s="87">
        <v>10945.828627750991</v>
      </c>
      <c r="AX19" s="87">
        <v>43153.962075589858</v>
      </c>
      <c r="AY19" s="87">
        <v>33012.482637064597</v>
      </c>
    </row>
    <row r="20" spans="1:51" x14ac:dyDescent="0.25">
      <c r="A20" s="24">
        <v>44682</v>
      </c>
      <c r="B20" s="25">
        <v>19</v>
      </c>
      <c r="C20" s="87">
        <v>34897.647618609575</v>
      </c>
      <c r="D20" s="87">
        <v>39409.746693722293</v>
      </c>
      <c r="E20" s="87">
        <v>19604.932398007561</v>
      </c>
      <c r="F20" s="87">
        <v>63535.803527832133</v>
      </c>
      <c r="G20" s="87">
        <v>25897.994475135834</v>
      </c>
      <c r="H20" s="87">
        <v>2048.6926666854788</v>
      </c>
      <c r="I20" s="87">
        <v>26081.399122270028</v>
      </c>
      <c r="J20" s="87">
        <v>160.32472899999999</v>
      </c>
      <c r="K20" s="87">
        <v>22241.703189096479</v>
      </c>
      <c r="L20" s="87">
        <v>8489.4132232215779</v>
      </c>
      <c r="M20" s="87">
        <v>25322.652963117529</v>
      </c>
      <c r="N20" s="87">
        <v>24620.135922886569</v>
      </c>
      <c r="O20" s="87">
        <v>46061.532229737662</v>
      </c>
      <c r="P20" s="87">
        <v>6902.0454656888169</v>
      </c>
      <c r="Q20" s="87">
        <v>33.931139945983887</v>
      </c>
      <c r="R20" s="87">
        <v>7638.2803211210939</v>
      </c>
      <c r="S20" s="87">
        <v>57274.86184871936</v>
      </c>
      <c r="T20" s="87">
        <v>18213.54311385945</v>
      </c>
      <c r="U20" s="87">
        <v>11080.730209843761</v>
      </c>
      <c r="V20" s="87">
        <v>77520.782785198739</v>
      </c>
      <c r="W20" s="87">
        <v>4299.8224789040796</v>
      </c>
      <c r="X20" s="87">
        <v>12431.235457244928</v>
      </c>
      <c r="Y20" s="87">
        <v>15124.692584600951</v>
      </c>
      <c r="Z20" s="87">
        <v>338.29418426513666</v>
      </c>
      <c r="AA20" s="87">
        <v>29453.852863253196</v>
      </c>
      <c r="AB20" s="87">
        <v>15270.401974621829</v>
      </c>
      <c r="AC20" s="87">
        <v>30014.812390771465</v>
      </c>
      <c r="AD20" s="87">
        <v>46794.151928209598</v>
      </c>
      <c r="AE20" s="87">
        <v>9697.8080830476847</v>
      </c>
      <c r="AF20" s="87">
        <v>15.493004032258064</v>
      </c>
      <c r="AG20" s="87">
        <v>26100.334699869079</v>
      </c>
      <c r="AH20" s="87">
        <v>53875.188556881505</v>
      </c>
      <c r="AI20" s="87">
        <v>8.3788712214363223E-2</v>
      </c>
      <c r="AJ20" s="87">
        <v>521.68282806781463</v>
      </c>
      <c r="AK20" s="87">
        <v>2878.7891334570318</v>
      </c>
      <c r="AL20" s="87">
        <v>25530.716432850561</v>
      </c>
      <c r="AM20" s="87">
        <v>20868.814982678272</v>
      </c>
      <c r="AN20" s="87">
        <v>8237.6069084167575</v>
      </c>
      <c r="AO20" s="87">
        <v>47190.270935267239</v>
      </c>
      <c r="AP20" s="87">
        <v>754.04217301285075</v>
      </c>
      <c r="AQ20" s="87">
        <v>44572.664018606651</v>
      </c>
      <c r="AR20" s="87">
        <v>49331.132843903368</v>
      </c>
      <c r="AS20" s="87">
        <v>62407.042093259108</v>
      </c>
      <c r="AT20" s="87">
        <v>17077.885966411093</v>
      </c>
      <c r="AU20" s="87">
        <v>57718.019469147046</v>
      </c>
      <c r="AV20" s="87">
        <v>31085.65783464579</v>
      </c>
      <c r="AW20" s="87">
        <v>13801.763391609376</v>
      </c>
      <c r="AX20" s="87">
        <v>52331.128132867219</v>
      </c>
      <c r="AY20" s="87">
        <v>37153.525691623392</v>
      </c>
    </row>
    <row r="21" spans="1:51" x14ac:dyDescent="0.25">
      <c r="A21" s="24">
        <v>44682</v>
      </c>
      <c r="B21" s="25">
        <v>20</v>
      </c>
      <c r="C21" s="87">
        <v>37714.652845711069</v>
      </c>
      <c r="D21" s="87">
        <v>42432.469796387813</v>
      </c>
      <c r="E21" s="87">
        <v>21451.19641728227</v>
      </c>
      <c r="F21" s="87">
        <v>69245.083661868659</v>
      </c>
      <c r="G21" s="87">
        <v>29140.504086139881</v>
      </c>
      <c r="H21" s="87">
        <v>3030.8700724433738</v>
      </c>
      <c r="I21" s="87">
        <v>26890.969964165335</v>
      </c>
      <c r="J21" s="87">
        <v>167.154438</v>
      </c>
      <c r="K21" s="87">
        <v>23894.208257570273</v>
      </c>
      <c r="L21" s="87">
        <v>9202.2994116176415</v>
      </c>
      <c r="M21" s="87">
        <v>26645.223373223242</v>
      </c>
      <c r="N21" s="87">
        <v>26095.458703910008</v>
      </c>
      <c r="O21" s="87">
        <v>47947.124272338981</v>
      </c>
      <c r="P21" s="87">
        <v>7272.4321832773421</v>
      </c>
      <c r="Q21" s="87">
        <v>34.347166061401367</v>
      </c>
      <c r="R21" s="87">
        <v>8592.185816710944</v>
      </c>
      <c r="S21" s="87">
        <v>62310.900810358151</v>
      </c>
      <c r="T21" s="87">
        <v>19690.018879138748</v>
      </c>
      <c r="U21" s="87">
        <v>11806.059544062511</v>
      </c>
      <c r="V21" s="87">
        <v>84612.872277920818</v>
      </c>
      <c r="W21" s="87">
        <v>4484.2231624978394</v>
      </c>
      <c r="X21" s="87">
        <v>12944.817593340669</v>
      </c>
      <c r="Y21" s="87">
        <v>16614.086273505029</v>
      </c>
      <c r="Z21" s="87">
        <v>392.27113311767573</v>
      </c>
      <c r="AA21" s="87">
        <v>32382.348945420465</v>
      </c>
      <c r="AB21" s="87">
        <v>15887.759858672187</v>
      </c>
      <c r="AC21" s="87">
        <v>32762.736792913816</v>
      </c>
      <c r="AD21" s="87">
        <v>53167.184063920649</v>
      </c>
      <c r="AE21" s="87">
        <v>10773.847838326343</v>
      </c>
      <c r="AF21" s="87">
        <v>15.493004032258064</v>
      </c>
      <c r="AG21" s="87">
        <v>28257.007386224974</v>
      </c>
      <c r="AH21" s="87">
        <v>60363.12951517418</v>
      </c>
      <c r="AI21" s="87">
        <v>0</v>
      </c>
      <c r="AJ21" s="87">
        <v>549.6578642185973</v>
      </c>
      <c r="AK21" s="87">
        <v>3127.9627566523441</v>
      </c>
      <c r="AL21" s="87">
        <v>27881.079673792559</v>
      </c>
      <c r="AM21" s="87">
        <v>22845.370865452442</v>
      </c>
      <c r="AN21" s="87">
        <v>8923.9115539550876</v>
      </c>
      <c r="AO21" s="87">
        <v>51206.984075642766</v>
      </c>
      <c r="AP21" s="87">
        <v>829.61287000000004</v>
      </c>
      <c r="AQ21" s="87">
        <v>45810.409308357092</v>
      </c>
      <c r="AR21" s="87">
        <v>53123.035943859017</v>
      </c>
      <c r="AS21" s="87">
        <v>68060.416832228395</v>
      </c>
      <c r="AT21" s="87">
        <v>17951.830189751705</v>
      </c>
      <c r="AU21" s="87">
        <v>62164.97682284387</v>
      </c>
      <c r="AV21" s="87">
        <v>34926.770073547079</v>
      </c>
      <c r="AW21" s="87">
        <v>14854.693542878906</v>
      </c>
      <c r="AX21" s="87">
        <v>55865.141702285189</v>
      </c>
      <c r="AY21" s="87">
        <v>38904.386223109104</v>
      </c>
    </row>
    <row r="22" spans="1:51" x14ac:dyDescent="0.25">
      <c r="A22" s="24">
        <v>44682</v>
      </c>
      <c r="B22" s="25">
        <v>21</v>
      </c>
      <c r="C22" s="87">
        <v>37410.707253023807</v>
      </c>
      <c r="D22" s="87">
        <v>42602.511491621699</v>
      </c>
      <c r="E22" s="87">
        <v>21309.142384255574</v>
      </c>
      <c r="F22" s="87">
        <v>67159.640658336255</v>
      </c>
      <c r="G22" s="87">
        <v>29337.243226271396</v>
      </c>
      <c r="H22" s="87">
        <v>3330.3113115714791</v>
      </c>
      <c r="I22" s="87">
        <v>26645.456537509366</v>
      </c>
      <c r="J22" s="87">
        <v>166.63941199999999</v>
      </c>
      <c r="K22" s="87">
        <v>23995.403163013478</v>
      </c>
      <c r="L22" s="87">
        <v>9020.5314268604725</v>
      </c>
      <c r="M22" s="87">
        <v>27375.940938142339</v>
      </c>
      <c r="N22" s="87">
        <v>25599.681037956885</v>
      </c>
      <c r="O22" s="87">
        <v>47584.717387898549</v>
      </c>
      <c r="P22" s="87">
        <v>7148.416398304691</v>
      </c>
      <c r="Q22" s="87">
        <v>34.358917236328118</v>
      </c>
      <c r="R22" s="87">
        <v>8627.3219316523555</v>
      </c>
      <c r="S22" s="87">
        <v>62967.593052268072</v>
      </c>
      <c r="T22" s="87">
        <v>19577.235991322304</v>
      </c>
      <c r="U22" s="87">
        <v>11490.999236250011</v>
      </c>
      <c r="V22" s="87">
        <v>85732.385130861774</v>
      </c>
      <c r="W22" s="87">
        <v>4472.1573665994001</v>
      </c>
      <c r="X22" s="87">
        <v>13215.577753682142</v>
      </c>
      <c r="Y22" s="87">
        <v>16855.138634051993</v>
      </c>
      <c r="Z22" s="87">
        <v>364.93433715820316</v>
      </c>
      <c r="AA22" s="87">
        <v>32232.60717696109</v>
      </c>
      <c r="AB22" s="87">
        <v>15764.683349101118</v>
      </c>
      <c r="AC22" s="87">
        <v>32806.080061546025</v>
      </c>
      <c r="AD22" s="87">
        <v>53821.127884768808</v>
      </c>
      <c r="AE22" s="87">
        <v>10845.171127434711</v>
      </c>
      <c r="AF22" s="87">
        <v>15.493004032258064</v>
      </c>
      <c r="AG22" s="87">
        <v>28292.981111126708</v>
      </c>
      <c r="AH22" s="87">
        <v>60876.438622104914</v>
      </c>
      <c r="AI22" s="87">
        <v>0</v>
      </c>
      <c r="AJ22" s="87">
        <v>588.7511037446036</v>
      </c>
      <c r="AK22" s="87">
        <v>3113.6822315703121</v>
      </c>
      <c r="AL22" s="87">
        <v>28362.11296992562</v>
      </c>
      <c r="AM22" s="87">
        <v>22668.956943409117</v>
      </c>
      <c r="AN22" s="87">
        <v>8816.723605346695</v>
      </c>
      <c r="AO22" s="87">
        <v>51921.934537092689</v>
      </c>
      <c r="AP22" s="87">
        <v>825.34846400000004</v>
      </c>
      <c r="AQ22" s="87">
        <v>45611.405507061732</v>
      </c>
      <c r="AR22" s="87">
        <v>53533.567673803576</v>
      </c>
      <c r="AS22" s="87">
        <v>68616.40077124213</v>
      </c>
      <c r="AT22" s="87">
        <v>18054.882890084562</v>
      </c>
      <c r="AU22" s="87">
        <v>62808.301803770388</v>
      </c>
      <c r="AV22" s="87">
        <v>35105.73932084618</v>
      </c>
      <c r="AW22" s="87">
        <v>15133.575537597657</v>
      </c>
      <c r="AX22" s="87">
        <v>56823.712577984399</v>
      </c>
      <c r="AY22" s="87">
        <v>38894.395777679551</v>
      </c>
    </row>
    <row r="23" spans="1:51" x14ac:dyDescent="0.25">
      <c r="A23" s="24">
        <v>44682</v>
      </c>
      <c r="B23" s="25">
        <v>22</v>
      </c>
      <c r="C23" s="87">
        <v>35725.303479701848</v>
      </c>
      <c r="D23" s="87">
        <v>41303.74092170447</v>
      </c>
      <c r="E23" s="87">
        <v>19953.461739576513</v>
      </c>
      <c r="F23" s="87">
        <v>62244.074082068764</v>
      </c>
      <c r="G23" s="87">
        <v>28094.152548361781</v>
      </c>
      <c r="H23" s="87">
        <v>3766.1251846908617</v>
      </c>
      <c r="I23" s="87">
        <v>25547.495251650915</v>
      </c>
      <c r="J23" s="87">
        <v>167.24553</v>
      </c>
      <c r="K23" s="87">
        <v>23174.2388592434</v>
      </c>
      <c r="L23" s="87">
        <v>8993.4289689602319</v>
      </c>
      <c r="M23" s="87">
        <v>26933.613267667279</v>
      </c>
      <c r="N23" s="87">
        <v>24184.993732511575</v>
      </c>
      <c r="O23" s="87">
        <v>45561.401395483757</v>
      </c>
      <c r="P23" s="87">
        <v>7095.4583529101619</v>
      </c>
      <c r="Q23" s="87">
        <v>33.780190467834473</v>
      </c>
      <c r="R23" s="87">
        <v>8309.402004937514</v>
      </c>
      <c r="S23" s="87">
        <v>61320.018833499023</v>
      </c>
      <c r="T23" s="87">
        <v>18341.938444020634</v>
      </c>
      <c r="U23" s="87">
        <v>10718.574779921881</v>
      </c>
      <c r="V23" s="87">
        <v>82224.341913821816</v>
      </c>
      <c r="W23" s="87">
        <v>4270.9574886697101</v>
      </c>
      <c r="X23" s="87">
        <v>12574.509704236865</v>
      </c>
      <c r="Y23" s="87">
        <v>16680.11489748607</v>
      </c>
      <c r="Z23" s="87">
        <v>362.21576721191411</v>
      </c>
      <c r="AA23" s="87">
        <v>30704.970578170272</v>
      </c>
      <c r="AB23" s="87">
        <v>15135.650616559062</v>
      </c>
      <c r="AC23" s="87">
        <v>30432.162253670896</v>
      </c>
      <c r="AD23" s="87">
        <v>51903.56596629187</v>
      </c>
      <c r="AE23" s="87">
        <v>10395.562349459433</v>
      </c>
      <c r="AF23" s="87">
        <v>15.493004032258064</v>
      </c>
      <c r="AG23" s="87">
        <v>27360.058466766051</v>
      </c>
      <c r="AH23" s="87">
        <v>59082.460449575665</v>
      </c>
      <c r="AI23" s="87">
        <v>0</v>
      </c>
      <c r="AJ23" s="87">
        <v>642.4870182997638</v>
      </c>
      <c r="AK23" s="87">
        <v>2978.2619128242186</v>
      </c>
      <c r="AL23" s="87">
        <v>27461.401128132173</v>
      </c>
      <c r="AM23" s="87">
        <v>22079.560190213801</v>
      </c>
      <c r="AN23" s="87">
        <v>8518.7973823547472</v>
      </c>
      <c r="AO23" s="87">
        <v>50742.421343598908</v>
      </c>
      <c r="AP23" s="87">
        <v>804.24566599999991</v>
      </c>
      <c r="AQ23" s="87">
        <v>44478.43821823976</v>
      </c>
      <c r="AR23" s="87">
        <v>52170.465864939317</v>
      </c>
      <c r="AS23" s="87">
        <v>65803.164155020218</v>
      </c>
      <c r="AT23" s="87">
        <v>17906.307894737132</v>
      </c>
      <c r="AU23" s="87">
        <v>60504.372451649033</v>
      </c>
      <c r="AV23" s="87">
        <v>33782.467644616758</v>
      </c>
      <c r="AW23" s="87">
        <v>14012.093628371093</v>
      </c>
      <c r="AX23" s="87">
        <v>55346.737037023471</v>
      </c>
      <c r="AY23" s="87">
        <v>37646.198291830435</v>
      </c>
    </row>
    <row r="24" spans="1:51" x14ac:dyDescent="0.25">
      <c r="A24" s="24">
        <v>44682</v>
      </c>
      <c r="B24" s="25">
        <v>23</v>
      </c>
      <c r="C24" s="87">
        <v>32102.553770770654</v>
      </c>
      <c r="D24" s="87">
        <v>38130.928550495737</v>
      </c>
      <c r="E24" s="87">
        <v>17660.661394532384</v>
      </c>
      <c r="F24" s="87">
        <v>55709.738111308325</v>
      </c>
      <c r="G24" s="87">
        <v>24445.826370045153</v>
      </c>
      <c r="H24" s="87">
        <v>2613.7798627875968</v>
      </c>
      <c r="I24" s="87">
        <v>23834.617729154106</v>
      </c>
      <c r="J24" s="87">
        <v>138.76795899999999</v>
      </c>
      <c r="K24" s="87">
        <v>21253.510055496175</v>
      </c>
      <c r="L24" s="87">
        <v>8219.2034379784163</v>
      </c>
      <c r="M24" s="87">
        <v>25677.768564415877</v>
      </c>
      <c r="N24" s="87">
        <v>21804.326374113149</v>
      </c>
      <c r="O24" s="87">
        <v>42207.968875006947</v>
      </c>
      <c r="P24" s="87">
        <v>6305.4161600820298</v>
      </c>
      <c r="Q24" s="87">
        <v>34.331427574157722</v>
      </c>
      <c r="R24" s="87">
        <v>7516.7133905625105</v>
      </c>
      <c r="S24" s="87">
        <v>56644.892255290288</v>
      </c>
      <c r="T24" s="87">
        <v>16474.841306839666</v>
      </c>
      <c r="U24" s="87">
        <v>9511.7503596093811</v>
      </c>
      <c r="V24" s="87">
        <v>75633.178415933915</v>
      </c>
      <c r="W24" s="87">
        <v>3922.50761074001</v>
      </c>
      <c r="X24" s="87">
        <v>11423.069398064825</v>
      </c>
      <c r="Y24" s="87">
        <v>15919.078765650514</v>
      </c>
      <c r="Z24" s="87">
        <v>362.85396911621103</v>
      </c>
      <c r="AA24" s="87">
        <v>28159.377321261061</v>
      </c>
      <c r="AB24" s="87">
        <v>14213.864082501472</v>
      </c>
      <c r="AC24" s="87">
        <v>27204.041283827341</v>
      </c>
      <c r="AD24" s="87">
        <v>47050.49803870239</v>
      </c>
      <c r="AE24" s="87">
        <v>9169.5510236859991</v>
      </c>
      <c r="AF24" s="87">
        <v>15.493004032258064</v>
      </c>
      <c r="AG24" s="87">
        <v>25139.336858951112</v>
      </c>
      <c r="AH24" s="87">
        <v>53773.696679230634</v>
      </c>
      <c r="AI24" s="87">
        <v>0</v>
      </c>
      <c r="AJ24" s="87">
        <v>648.70126292508041</v>
      </c>
      <c r="AK24" s="87">
        <v>2772.9206796445319</v>
      </c>
      <c r="AL24" s="87">
        <v>25014.553648336769</v>
      </c>
      <c r="AM24" s="87">
        <v>19762.919471237525</v>
      </c>
      <c r="AN24" s="87">
        <v>7812.9054489135888</v>
      </c>
      <c r="AO24" s="87">
        <v>46971.633642130022</v>
      </c>
      <c r="AP24" s="87">
        <v>774.65773000000013</v>
      </c>
      <c r="AQ24" s="87">
        <v>42241.537453166718</v>
      </c>
      <c r="AR24" s="87">
        <v>48170.261348562315</v>
      </c>
      <c r="AS24" s="87">
        <v>59996.782495375068</v>
      </c>
      <c r="AT24" s="87">
        <v>17274.158028763919</v>
      </c>
      <c r="AU24" s="87">
        <v>55336.620277071321</v>
      </c>
      <c r="AV24" s="87">
        <v>30695.158985478447</v>
      </c>
      <c r="AW24" s="87">
        <v>13254.510828359376</v>
      </c>
      <c r="AX24" s="87">
        <v>50708.673628101591</v>
      </c>
      <c r="AY24" s="87">
        <v>35079.807996327472</v>
      </c>
    </row>
    <row r="25" spans="1:51" x14ac:dyDescent="0.25">
      <c r="A25" s="24">
        <v>44682</v>
      </c>
      <c r="B25" s="25">
        <v>24</v>
      </c>
      <c r="C25" s="87">
        <v>28217.062469423196</v>
      </c>
      <c r="D25" s="87">
        <v>33278.769676543452</v>
      </c>
      <c r="E25" s="87">
        <v>15254.489950774358</v>
      </c>
      <c r="F25" s="87">
        <v>47525.404035446394</v>
      </c>
      <c r="G25" s="87">
        <v>20521.744198106706</v>
      </c>
      <c r="H25" s="87">
        <v>2991.7837098525947</v>
      </c>
      <c r="I25" s="87">
        <v>21510.515100558117</v>
      </c>
      <c r="J25" s="87">
        <v>114.978235</v>
      </c>
      <c r="K25" s="87">
        <v>18663.940167896653</v>
      </c>
      <c r="L25" s="87">
        <v>7292.1653009792872</v>
      </c>
      <c r="M25" s="87">
        <v>24375.084755231943</v>
      </c>
      <c r="N25" s="87">
        <v>18905.867331050649</v>
      </c>
      <c r="O25" s="87">
        <v>37504.71390699035</v>
      </c>
      <c r="P25" s="87">
        <v>6279.9068568515695</v>
      </c>
      <c r="Q25" s="87">
        <v>33.513187408447259</v>
      </c>
      <c r="R25" s="87">
        <v>6480.7714138984538</v>
      </c>
      <c r="S25" s="87">
        <v>48668.765948759174</v>
      </c>
      <c r="T25" s="87">
        <v>14196.929794809808</v>
      </c>
      <c r="U25" s="87">
        <v>8292.5756561328199</v>
      </c>
      <c r="V25" s="87">
        <v>65516.285814198171</v>
      </c>
      <c r="W25" s="87">
        <v>3368.2123470681499</v>
      </c>
      <c r="X25" s="87">
        <v>9878.847865092348</v>
      </c>
      <c r="Y25" s="87">
        <v>15027.498778303112</v>
      </c>
      <c r="Z25" s="87">
        <v>358.66306121826187</v>
      </c>
      <c r="AA25" s="87">
        <v>24238.838710701024</v>
      </c>
      <c r="AB25" s="87">
        <v>13067.825268609082</v>
      </c>
      <c r="AC25" s="87">
        <v>23454.062479008287</v>
      </c>
      <c r="AD25" s="87">
        <v>40136.565085063361</v>
      </c>
      <c r="AE25" s="87">
        <v>7936.6969470663635</v>
      </c>
      <c r="AF25" s="87">
        <v>15.493004032258064</v>
      </c>
      <c r="AG25" s="87">
        <v>21923.43542829834</v>
      </c>
      <c r="AH25" s="87">
        <v>44305.665183902827</v>
      </c>
      <c r="AI25" s="87">
        <v>0</v>
      </c>
      <c r="AJ25" s="87">
        <v>642.15672666238902</v>
      </c>
      <c r="AK25" s="87">
        <v>2566.5140675156254</v>
      </c>
      <c r="AL25" s="87">
        <v>21245.420351324625</v>
      </c>
      <c r="AM25" s="87">
        <v>17249.505733541802</v>
      </c>
      <c r="AN25" s="87">
        <v>6679.2532951355033</v>
      </c>
      <c r="AO25" s="87">
        <v>41149.982461529791</v>
      </c>
      <c r="AP25" s="87">
        <v>698.60859800000003</v>
      </c>
      <c r="AQ25" s="87">
        <v>38638.368506331026</v>
      </c>
      <c r="AR25" s="87">
        <v>42460.839659529454</v>
      </c>
      <c r="AS25" s="87">
        <v>51830.681009901127</v>
      </c>
      <c r="AT25" s="87">
        <v>16735.054294673431</v>
      </c>
      <c r="AU25" s="87">
        <v>48345.927100448942</v>
      </c>
      <c r="AV25" s="87">
        <v>22089.991767601634</v>
      </c>
      <c r="AW25" s="87">
        <v>19331.65160450586</v>
      </c>
      <c r="AX25" s="87">
        <v>43782.132072636748</v>
      </c>
      <c r="AY25" s="87">
        <v>31775.020751696273</v>
      </c>
    </row>
    <row r="26" spans="1:51" x14ac:dyDescent="0.25">
      <c r="A26" s="24">
        <v>44683</v>
      </c>
      <c r="B26" s="25">
        <v>1</v>
      </c>
      <c r="C26" s="87">
        <v>24786.272853132348</v>
      </c>
      <c r="D26" s="87">
        <v>28396.446163259036</v>
      </c>
      <c r="E26" s="87">
        <v>13411.405251038728</v>
      </c>
      <c r="F26" s="87">
        <v>40150.640957171679</v>
      </c>
      <c r="G26" s="87">
        <v>17043.741500341795</v>
      </c>
      <c r="H26" s="87">
        <v>2857.0328396820023</v>
      </c>
      <c r="I26" s="87">
        <v>19223.613962284588</v>
      </c>
      <c r="J26" s="87">
        <v>99.543155999999982</v>
      </c>
      <c r="K26" s="87">
        <v>16118.599461425294</v>
      </c>
      <c r="L26" s="87">
        <v>6894.4381334616555</v>
      </c>
      <c r="M26" s="87">
        <v>22486.884953696386</v>
      </c>
      <c r="N26" s="87">
        <v>16641.86485436315</v>
      </c>
      <c r="O26" s="87">
        <v>32626.277559552382</v>
      </c>
      <c r="P26" s="87">
        <v>5290.1885953320289</v>
      </c>
      <c r="Q26" s="87">
        <v>33.090887069702148</v>
      </c>
      <c r="R26" s="87">
        <v>5302.1583072753911</v>
      </c>
      <c r="S26" s="87">
        <v>40741.603662224508</v>
      </c>
      <c r="T26" s="87">
        <v>12547.447871585196</v>
      </c>
      <c r="U26" s="87">
        <v>7344.7263662109399</v>
      </c>
      <c r="V26" s="87">
        <v>54943.513535266007</v>
      </c>
      <c r="W26" s="87">
        <v>2853.9028866189201</v>
      </c>
      <c r="X26" s="87">
        <v>8139.05626810385</v>
      </c>
      <c r="Y26" s="87">
        <v>15012.036365984319</v>
      </c>
      <c r="Z26" s="87">
        <v>324.80376861572273</v>
      </c>
      <c r="AA26" s="87">
        <v>19607.379827340748</v>
      </c>
      <c r="AB26" s="87">
        <v>12101.953695584341</v>
      </c>
      <c r="AC26" s="87">
        <v>21348.008545663943</v>
      </c>
      <c r="AD26" s="87">
        <v>33227.861679741523</v>
      </c>
      <c r="AE26" s="87">
        <v>6705.745195168899</v>
      </c>
      <c r="AF26" s="87">
        <v>15.493004032258064</v>
      </c>
      <c r="AG26" s="87">
        <v>18448.740408754882</v>
      </c>
      <c r="AH26" s="87">
        <v>35397.147484358153</v>
      </c>
      <c r="AI26" s="87">
        <v>0</v>
      </c>
      <c r="AJ26" s="87">
        <v>648.43863860332976</v>
      </c>
      <c r="AK26" s="87">
        <v>2420.8712384296878</v>
      </c>
      <c r="AL26" s="87">
        <v>17255.843158600554</v>
      </c>
      <c r="AM26" s="87">
        <v>14525.876074702875</v>
      </c>
      <c r="AN26" s="87">
        <v>5673.0942291259853</v>
      </c>
      <c r="AO26" s="87">
        <v>35585.121567119248</v>
      </c>
      <c r="AP26" s="87">
        <v>636.88992299999995</v>
      </c>
      <c r="AQ26" s="87">
        <v>35087.966899471634</v>
      </c>
      <c r="AR26" s="87">
        <v>36271.661319381376</v>
      </c>
      <c r="AS26" s="87">
        <v>42970.712138300543</v>
      </c>
      <c r="AT26" s="87">
        <v>16742.173378347346</v>
      </c>
      <c r="AU26" s="87">
        <v>41046.733760786388</v>
      </c>
      <c r="AV26" s="87">
        <v>16204.083431272087</v>
      </c>
      <c r="AW26" s="87">
        <v>16008.471332197265</v>
      </c>
      <c r="AX26" s="87">
        <v>35913.594856394564</v>
      </c>
      <c r="AY26" s="87">
        <v>28574.670532796899</v>
      </c>
    </row>
    <row r="27" spans="1:51" x14ac:dyDescent="0.25">
      <c r="A27" s="24">
        <v>44683</v>
      </c>
      <c r="B27" s="25">
        <v>2</v>
      </c>
      <c r="C27" s="87">
        <v>22559.564030536108</v>
      </c>
      <c r="D27" s="87">
        <v>24664.070737999027</v>
      </c>
      <c r="E27" s="87">
        <v>11723.714566262412</v>
      </c>
      <c r="F27" s="87">
        <v>35357.783865133868</v>
      </c>
      <c r="G27" s="87">
        <v>14164.202679317677</v>
      </c>
      <c r="H27" s="87">
        <v>3054.2402723716632</v>
      </c>
      <c r="I27" s="87">
        <v>17299.800077753127</v>
      </c>
      <c r="J27" s="87">
        <v>88.778525000000002</v>
      </c>
      <c r="K27" s="87">
        <v>13969.732773056052</v>
      </c>
      <c r="L27" s="87">
        <v>6202.004891549358</v>
      </c>
      <c r="M27" s="87">
        <v>21741.020430091939</v>
      </c>
      <c r="N27" s="87">
        <v>15258.079281542827</v>
      </c>
      <c r="O27" s="87">
        <v>28628.184385530403</v>
      </c>
      <c r="P27" s="87">
        <v>4950.2908401914146</v>
      </c>
      <c r="Q27" s="87">
        <v>32.023134231567376</v>
      </c>
      <c r="R27" s="87">
        <v>4480.198666343751</v>
      </c>
      <c r="S27" s="87">
        <v>34338.640841835455</v>
      </c>
      <c r="T27" s="87">
        <v>11455.724056156492</v>
      </c>
      <c r="U27" s="87">
        <v>6945.8921474218805</v>
      </c>
      <c r="V27" s="87">
        <v>46603.981454751018</v>
      </c>
      <c r="W27" s="87">
        <v>2472.9585628884561</v>
      </c>
      <c r="X27" s="87">
        <v>8718.2717478254363</v>
      </c>
      <c r="Y27" s="87">
        <v>13410.163630981129</v>
      </c>
      <c r="Z27" s="87">
        <v>310.65740509033208</v>
      </c>
      <c r="AA27" s="87">
        <v>15878.144200108602</v>
      </c>
      <c r="AB27" s="87">
        <v>11164.726678879764</v>
      </c>
      <c r="AC27" s="87">
        <v>19333.102170046215</v>
      </c>
      <c r="AD27" s="87">
        <v>27905.036062261905</v>
      </c>
      <c r="AE27" s="87">
        <v>5684.8399311262256</v>
      </c>
      <c r="AF27" s="87">
        <v>15.493004032258064</v>
      </c>
      <c r="AG27" s="87">
        <v>15739.011121739197</v>
      </c>
      <c r="AH27" s="87">
        <v>29437.268315906746</v>
      </c>
      <c r="AI27" s="87">
        <v>0</v>
      </c>
      <c r="AJ27" s="87">
        <v>636.13327827172384</v>
      </c>
      <c r="AK27" s="87">
        <v>2294.339624175781</v>
      </c>
      <c r="AL27" s="87">
        <v>14230.429646044344</v>
      </c>
      <c r="AM27" s="87">
        <v>11968.918809254255</v>
      </c>
      <c r="AN27" s="87">
        <v>4847.5601875305101</v>
      </c>
      <c r="AO27" s="87">
        <v>30854.131545039014</v>
      </c>
      <c r="AP27" s="87">
        <v>597.17036399999995</v>
      </c>
      <c r="AQ27" s="87">
        <v>32295.770666832239</v>
      </c>
      <c r="AR27" s="87">
        <v>31370.33706683325</v>
      </c>
      <c r="AS27" s="87">
        <v>35730.102095128183</v>
      </c>
      <c r="AT27" s="87">
        <v>16039.963502577424</v>
      </c>
      <c r="AU27" s="87">
        <v>35747.630653276799</v>
      </c>
      <c r="AV27" s="87">
        <v>14975.924251553417</v>
      </c>
      <c r="AW27" s="87">
        <v>11003.376199114264</v>
      </c>
      <c r="AX27" s="87">
        <v>29823.373202488303</v>
      </c>
      <c r="AY27" s="87">
        <v>26176.958262472464</v>
      </c>
    </row>
    <row r="28" spans="1:51" x14ac:dyDescent="0.25">
      <c r="A28" s="24">
        <v>44683</v>
      </c>
      <c r="B28" s="25">
        <v>3</v>
      </c>
      <c r="C28" s="87">
        <v>21398.165470267115</v>
      </c>
      <c r="D28" s="87">
        <v>22398.529643553462</v>
      </c>
      <c r="E28" s="87">
        <v>10935.748065245769</v>
      </c>
      <c r="F28" s="87">
        <v>32670.163183453787</v>
      </c>
      <c r="G28" s="87">
        <v>13059.297215966602</v>
      </c>
      <c r="H28" s="87">
        <v>3066.7857505058255</v>
      </c>
      <c r="I28" s="87">
        <v>16086.933674700769</v>
      </c>
      <c r="J28" s="87">
        <v>82.051731000000004</v>
      </c>
      <c r="K28" s="87">
        <v>12698.316881513607</v>
      </c>
      <c r="L28" s="87">
        <v>5386.1527068903806</v>
      </c>
      <c r="M28" s="87">
        <v>20550.802161893454</v>
      </c>
      <c r="N28" s="87">
        <v>14348.790547824068</v>
      </c>
      <c r="O28" s="87">
        <v>26374.523873350714</v>
      </c>
      <c r="P28" s="87">
        <v>4745.318068847675</v>
      </c>
      <c r="Q28" s="87">
        <v>32.174952030181892</v>
      </c>
      <c r="R28" s="87">
        <v>4003.5092008828151</v>
      </c>
      <c r="S28" s="87">
        <v>30504.42347330226</v>
      </c>
      <c r="T28" s="87">
        <v>10992.818034532176</v>
      </c>
      <c r="U28" s="87">
        <v>6591.1071741015603</v>
      </c>
      <c r="V28" s="87">
        <v>42034.675447372094</v>
      </c>
      <c r="W28" s="87">
        <v>2339.3328182595496</v>
      </c>
      <c r="X28" s="87">
        <v>8718.2892441854528</v>
      </c>
      <c r="Y28" s="87">
        <v>12667.488109587668</v>
      </c>
      <c r="Z28" s="87">
        <v>307.52725677490241</v>
      </c>
      <c r="AA28" s="87">
        <v>13650.882043454105</v>
      </c>
      <c r="AB28" s="87">
        <v>10676.965502141016</v>
      </c>
      <c r="AC28" s="87">
        <v>18383.732568047431</v>
      </c>
      <c r="AD28" s="87">
        <v>24954.505577799075</v>
      </c>
      <c r="AE28" s="87">
        <v>4843.8283716759706</v>
      </c>
      <c r="AF28" s="87">
        <v>15.493004032258064</v>
      </c>
      <c r="AG28" s="87">
        <v>14039.087299300536</v>
      </c>
      <c r="AH28" s="87">
        <v>26746.496811086661</v>
      </c>
      <c r="AI28" s="87">
        <v>0</v>
      </c>
      <c r="AJ28" s="87">
        <v>684.50616370132957</v>
      </c>
      <c r="AK28" s="87">
        <v>2206.1485081054689</v>
      </c>
      <c r="AL28" s="87">
        <v>12059.108133702852</v>
      </c>
      <c r="AM28" s="87">
        <v>10639.8745097635</v>
      </c>
      <c r="AN28" s="87">
        <v>4532.7506004333591</v>
      </c>
      <c r="AO28" s="87">
        <v>27747.769354844058</v>
      </c>
      <c r="AP28" s="87">
        <v>569.48724399999992</v>
      </c>
      <c r="AQ28" s="87">
        <v>30586.618438916295</v>
      </c>
      <c r="AR28" s="87">
        <v>28475.30538767554</v>
      </c>
      <c r="AS28" s="87">
        <v>31252.113408006357</v>
      </c>
      <c r="AT28" s="87">
        <v>16029.495512709378</v>
      </c>
      <c r="AU28" s="87">
        <v>33092.753801775325</v>
      </c>
      <c r="AV28" s="87">
        <v>14146.302986971505</v>
      </c>
      <c r="AW28" s="87">
        <v>8464.2973241513719</v>
      </c>
      <c r="AX28" s="87">
        <v>26162.347918119136</v>
      </c>
      <c r="AY28" s="87">
        <v>25044.932811824157</v>
      </c>
    </row>
    <row r="29" spans="1:51" x14ac:dyDescent="0.25">
      <c r="A29" s="24">
        <v>44683</v>
      </c>
      <c r="B29" s="25">
        <v>4</v>
      </c>
      <c r="C29" s="87">
        <v>20747.800411974105</v>
      </c>
      <c r="D29" s="87">
        <v>21212.21980832141</v>
      </c>
      <c r="E29" s="87">
        <v>10735.724893925821</v>
      </c>
      <c r="F29" s="87">
        <v>31537.362876701234</v>
      </c>
      <c r="G29" s="87">
        <v>12147.888379333441</v>
      </c>
      <c r="H29" s="87">
        <v>3135.7274666618241</v>
      </c>
      <c r="I29" s="87">
        <v>15506.420919255172</v>
      </c>
      <c r="J29" s="87">
        <v>80.633758</v>
      </c>
      <c r="K29" s="87">
        <v>12070.312040557859</v>
      </c>
      <c r="L29" s="87">
        <v>5755.3467621054333</v>
      </c>
      <c r="M29" s="87">
        <v>19907.307250088539</v>
      </c>
      <c r="N29" s="87">
        <v>13996.234511890487</v>
      </c>
      <c r="O29" s="87">
        <v>25393.869486119271</v>
      </c>
      <c r="P29" s="87">
        <v>4576.1274724570339</v>
      </c>
      <c r="Q29" s="87">
        <v>31.46413278579713</v>
      </c>
      <c r="R29" s="87">
        <v>3781.809232503907</v>
      </c>
      <c r="S29" s="87">
        <v>28227.992265348756</v>
      </c>
      <c r="T29" s="87">
        <v>10744.80906469541</v>
      </c>
      <c r="U29" s="87">
        <v>6436.8744351171999</v>
      </c>
      <c r="V29" s="87">
        <v>39325.662587440944</v>
      </c>
      <c r="W29" s="87">
        <v>2276.7487362282991</v>
      </c>
      <c r="X29" s="87">
        <v>7399.1898996302098</v>
      </c>
      <c r="Y29" s="87">
        <v>12995.102590860712</v>
      </c>
      <c r="Z29" s="87">
        <v>302.08751190185546</v>
      </c>
      <c r="AA29" s="87">
        <v>12522.006646770713</v>
      </c>
      <c r="AB29" s="87">
        <v>10456.185543923397</v>
      </c>
      <c r="AC29" s="87">
        <v>17323.878520240716</v>
      </c>
      <c r="AD29" s="87">
        <v>23769.029590421807</v>
      </c>
      <c r="AE29" s="87">
        <v>4537.8903200088535</v>
      </c>
      <c r="AF29" s="87">
        <v>15.493004032258064</v>
      </c>
      <c r="AG29" s="87">
        <v>13223.751606709906</v>
      </c>
      <c r="AH29" s="87">
        <v>25362.391904670534</v>
      </c>
      <c r="AI29" s="87">
        <v>0</v>
      </c>
      <c r="AJ29" s="87">
        <v>721.61600500675922</v>
      </c>
      <c r="AK29" s="87">
        <v>2128.3681968007822</v>
      </c>
      <c r="AL29" s="87">
        <v>10923.379611954921</v>
      </c>
      <c r="AM29" s="87">
        <v>10102.724504967449</v>
      </c>
      <c r="AN29" s="87">
        <v>4078.1602302551373</v>
      </c>
      <c r="AO29" s="87">
        <v>26042.316994586796</v>
      </c>
      <c r="AP29" s="87">
        <v>558.21444700000006</v>
      </c>
      <c r="AQ29" s="87">
        <v>29760.719246417833</v>
      </c>
      <c r="AR29" s="87">
        <v>27174.945901067938</v>
      </c>
      <c r="AS29" s="87">
        <v>28928.883784043723</v>
      </c>
      <c r="AT29" s="87">
        <v>15730.266648897607</v>
      </c>
      <c r="AU29" s="87">
        <v>31821.207848472943</v>
      </c>
      <c r="AV29" s="87">
        <v>14045.026195330975</v>
      </c>
      <c r="AW29" s="87">
        <v>6545.2612908906358</v>
      </c>
      <c r="AX29" s="87">
        <v>24195.750515888689</v>
      </c>
      <c r="AY29" s="87">
        <v>24443.61081216194</v>
      </c>
    </row>
    <row r="30" spans="1:51" x14ac:dyDescent="0.25">
      <c r="A30" s="24">
        <v>44683</v>
      </c>
      <c r="B30" s="25">
        <v>5</v>
      </c>
      <c r="C30" s="87">
        <v>20660.236786293251</v>
      </c>
      <c r="D30" s="87">
        <v>21050.95683867859</v>
      </c>
      <c r="E30" s="87">
        <v>9827.4694111949684</v>
      </c>
      <c r="F30" s="87">
        <v>31205.877582943176</v>
      </c>
      <c r="G30" s="87">
        <v>12308.296411437566</v>
      </c>
      <c r="H30" s="87">
        <v>3134.8014031051653</v>
      </c>
      <c r="I30" s="87">
        <v>15254.031532924468</v>
      </c>
      <c r="J30" s="87">
        <v>84.136449999999996</v>
      </c>
      <c r="K30" s="87">
        <v>11799.11711380007</v>
      </c>
      <c r="L30" s="87">
        <v>5839.6209441042347</v>
      </c>
      <c r="M30" s="87">
        <v>20165.014525083894</v>
      </c>
      <c r="N30" s="87">
        <v>14002.494652331889</v>
      </c>
      <c r="O30" s="87">
        <v>25029.095584468629</v>
      </c>
      <c r="P30" s="87">
        <v>4445.3259963398605</v>
      </c>
      <c r="Q30" s="87">
        <v>31.36842155456543</v>
      </c>
      <c r="R30" s="87">
        <v>3701.0771954277352</v>
      </c>
      <c r="S30" s="87">
        <v>27526.446997247327</v>
      </c>
      <c r="T30" s="87">
        <v>10777.395902177008</v>
      </c>
      <c r="U30" s="87">
        <v>6362.1724776171995</v>
      </c>
      <c r="V30" s="87">
        <v>38159.684750759516</v>
      </c>
      <c r="W30" s="87">
        <v>2281.0799374001735</v>
      </c>
      <c r="X30" s="87">
        <v>6873.4289192438264</v>
      </c>
      <c r="Y30" s="87">
        <v>12979.326920361298</v>
      </c>
      <c r="Z30" s="87">
        <v>298.48192001342778</v>
      </c>
      <c r="AA30" s="87">
        <v>12224.972383139222</v>
      </c>
      <c r="AB30" s="87">
        <v>10449.487036337887</v>
      </c>
      <c r="AC30" s="87">
        <v>17190.979482512146</v>
      </c>
      <c r="AD30" s="87">
        <v>23454.401918166754</v>
      </c>
      <c r="AE30" s="87">
        <v>4450.9712427926333</v>
      </c>
      <c r="AF30" s="87">
        <v>15.493004032258064</v>
      </c>
      <c r="AG30" s="87">
        <v>12859.001434199221</v>
      </c>
      <c r="AH30" s="87">
        <v>24668.533300514559</v>
      </c>
      <c r="AI30" s="87">
        <v>0</v>
      </c>
      <c r="AJ30" s="87">
        <v>721.20874232283234</v>
      </c>
      <c r="AK30" s="87">
        <v>2085.9262158906258</v>
      </c>
      <c r="AL30" s="87">
        <v>10316.592394768832</v>
      </c>
      <c r="AM30" s="87">
        <v>9885.344722304746</v>
      </c>
      <c r="AN30" s="87">
        <v>3977.5533424377513</v>
      </c>
      <c r="AO30" s="87">
        <v>25349.9605157919</v>
      </c>
      <c r="AP30" s="87">
        <v>563.40896700000008</v>
      </c>
      <c r="AQ30" s="87">
        <v>29350.995689334104</v>
      </c>
      <c r="AR30" s="87">
        <v>26479.939501601755</v>
      </c>
      <c r="AS30" s="87">
        <v>27988.807336583999</v>
      </c>
      <c r="AT30" s="87">
        <v>15647.906010916209</v>
      </c>
      <c r="AU30" s="87">
        <v>31414.785751924857</v>
      </c>
      <c r="AV30" s="87">
        <v>14186.652225212394</v>
      </c>
      <c r="AW30" s="87">
        <v>6148.7327025312597</v>
      </c>
      <c r="AX30" s="87">
        <v>23430.251587603536</v>
      </c>
      <c r="AY30" s="87">
        <v>24472.287283497946</v>
      </c>
    </row>
    <row r="31" spans="1:51" x14ac:dyDescent="0.25">
      <c r="A31" s="24">
        <v>44683</v>
      </c>
      <c r="B31" s="25">
        <v>6</v>
      </c>
      <c r="C31" s="87">
        <v>21603.756022660229</v>
      </c>
      <c r="D31" s="87">
        <v>22427.3300022107</v>
      </c>
      <c r="E31" s="87">
        <v>10617.628951423814</v>
      </c>
      <c r="F31" s="87">
        <v>34836.180563094138</v>
      </c>
      <c r="G31" s="87">
        <v>13636.318427204949</v>
      </c>
      <c r="H31" s="87">
        <v>3777.7946990608161</v>
      </c>
      <c r="I31" s="87">
        <v>16175.644623688084</v>
      </c>
      <c r="J31" s="87">
        <v>87.966406000000006</v>
      </c>
      <c r="K31" s="87">
        <v>12391.622131195072</v>
      </c>
      <c r="L31" s="87">
        <v>5743.5621857410224</v>
      </c>
      <c r="M31" s="87">
        <v>20888.174345268217</v>
      </c>
      <c r="N31" s="87">
        <v>14506.180182870947</v>
      </c>
      <c r="O31" s="87">
        <v>26278.214390546273</v>
      </c>
      <c r="P31" s="87">
        <v>4847.0664779882936</v>
      </c>
      <c r="Q31" s="87">
        <v>31.494943141937259</v>
      </c>
      <c r="R31" s="87">
        <v>3968.5688914394541</v>
      </c>
      <c r="S31" s="87">
        <v>29018.319923156385</v>
      </c>
      <c r="T31" s="87">
        <v>11279.605234258453</v>
      </c>
      <c r="U31" s="87">
        <v>6659.4697312890603</v>
      </c>
      <c r="V31" s="87">
        <v>40022.840374562096</v>
      </c>
      <c r="W31" s="87">
        <v>2380.728850974393</v>
      </c>
      <c r="X31" s="87">
        <v>7750.3853305584853</v>
      </c>
      <c r="Y31" s="87">
        <v>13740.105030863619</v>
      </c>
      <c r="Z31" s="87">
        <v>308.27841674804694</v>
      </c>
      <c r="AA31" s="87">
        <v>13154.034336032581</v>
      </c>
      <c r="AB31" s="87">
        <v>10867.388150864646</v>
      </c>
      <c r="AC31" s="87">
        <v>18126.338858032708</v>
      </c>
      <c r="AD31" s="87">
        <v>24862.227575447454</v>
      </c>
      <c r="AE31" s="87">
        <v>5080.1591362358331</v>
      </c>
      <c r="AF31" s="87">
        <v>15.493004032258064</v>
      </c>
      <c r="AG31" s="87">
        <v>13459.175943090513</v>
      </c>
      <c r="AH31" s="87">
        <v>25822.484032853365</v>
      </c>
      <c r="AI31" s="87">
        <v>0</v>
      </c>
      <c r="AJ31" s="87">
        <v>760.36470756276935</v>
      </c>
      <c r="AK31" s="87">
        <v>2219.2974328203118</v>
      </c>
      <c r="AL31" s="87">
        <v>11190.197267750395</v>
      </c>
      <c r="AM31" s="87">
        <v>10190.220066036971</v>
      </c>
      <c r="AN31" s="87">
        <v>4262.3437538147073</v>
      </c>
      <c r="AO31" s="87">
        <v>26459.954952981861</v>
      </c>
      <c r="AP31" s="87">
        <v>576.78561500000001</v>
      </c>
      <c r="AQ31" s="87">
        <v>30076.998783929415</v>
      </c>
      <c r="AR31" s="87">
        <v>27768.075222284868</v>
      </c>
      <c r="AS31" s="87">
        <v>29974.536124980972</v>
      </c>
      <c r="AT31" s="87">
        <v>16047.971007603406</v>
      </c>
      <c r="AU31" s="87">
        <v>32633.928954010364</v>
      </c>
      <c r="AV31" s="87">
        <v>15443.3718192134</v>
      </c>
      <c r="AW31" s="87">
        <v>7029.2119994804889</v>
      </c>
      <c r="AX31" s="87">
        <v>24762.669914787126</v>
      </c>
      <c r="AY31" s="87">
        <v>25351.763583184518</v>
      </c>
    </row>
    <row r="32" spans="1:51" x14ac:dyDescent="0.25">
      <c r="A32" s="24">
        <v>44683</v>
      </c>
      <c r="B32" s="25">
        <v>7</v>
      </c>
      <c r="C32" s="87">
        <v>26394.816724360255</v>
      </c>
      <c r="D32" s="87">
        <v>27862.894208980215</v>
      </c>
      <c r="E32" s="87">
        <v>14301.667431128673</v>
      </c>
      <c r="F32" s="87">
        <v>45330.227709441358</v>
      </c>
      <c r="G32" s="87">
        <v>19281.158236457581</v>
      </c>
      <c r="H32" s="87">
        <v>2472.1438205741802</v>
      </c>
      <c r="I32" s="87">
        <v>20121.556731955745</v>
      </c>
      <c r="J32" s="87">
        <v>94.087765999999988</v>
      </c>
      <c r="K32" s="87">
        <v>15802.916925201436</v>
      </c>
      <c r="L32" s="87">
        <v>6946.3971917478448</v>
      </c>
      <c r="M32" s="87">
        <v>24235.424084360769</v>
      </c>
      <c r="N32" s="87">
        <v>18367.180822050635</v>
      </c>
      <c r="O32" s="87">
        <v>33186.89883352672</v>
      </c>
      <c r="P32" s="87">
        <v>5581.4508318828157</v>
      </c>
      <c r="Q32" s="87">
        <v>31.767609596252438</v>
      </c>
      <c r="R32" s="87">
        <v>5230.0814342187477</v>
      </c>
      <c r="S32" s="87">
        <v>36807.16028932789</v>
      </c>
      <c r="T32" s="87">
        <v>13754.7700105448</v>
      </c>
      <c r="U32" s="87">
        <v>8314.3453768750096</v>
      </c>
      <c r="V32" s="87">
        <v>52425.055691743379</v>
      </c>
      <c r="W32" s="87">
        <v>2843.4852596657984</v>
      </c>
      <c r="X32" s="87">
        <v>9412.8028708936054</v>
      </c>
      <c r="Y32" s="87">
        <v>15398.547228105655</v>
      </c>
      <c r="Z32" s="87">
        <v>344.8862527465821</v>
      </c>
      <c r="AA32" s="87">
        <v>18069.049391971665</v>
      </c>
      <c r="AB32" s="87">
        <v>13105.655276442563</v>
      </c>
      <c r="AC32" s="87">
        <v>22243.275732723814</v>
      </c>
      <c r="AD32" s="87">
        <v>32988.071751600473</v>
      </c>
      <c r="AE32" s="87">
        <v>7197.6323716873767</v>
      </c>
      <c r="AF32" s="87">
        <v>15.493004032258064</v>
      </c>
      <c r="AG32" s="87">
        <v>16854.312794831545</v>
      </c>
      <c r="AH32" s="87">
        <v>33167.641698326013</v>
      </c>
      <c r="AI32" s="87">
        <v>0</v>
      </c>
      <c r="AJ32" s="87">
        <v>752.72645433417756</v>
      </c>
      <c r="AK32" s="87">
        <v>2302.9600664492182</v>
      </c>
      <c r="AL32" s="87">
        <v>14226.273594819066</v>
      </c>
      <c r="AM32" s="87">
        <v>13141.352942460995</v>
      </c>
      <c r="AN32" s="87">
        <v>5359.2122467041218</v>
      </c>
      <c r="AO32" s="87">
        <v>32779.322064487307</v>
      </c>
      <c r="AP32" s="87">
        <v>635.54286200000001</v>
      </c>
      <c r="AQ32" s="87">
        <v>35501.822767828933</v>
      </c>
      <c r="AR32" s="87">
        <v>35197.88504110893</v>
      </c>
      <c r="AS32" s="87">
        <v>38518.264993497578</v>
      </c>
      <c r="AT32" s="87">
        <v>17889.707100392294</v>
      </c>
      <c r="AU32" s="87">
        <v>41868.930568685857</v>
      </c>
      <c r="AV32" s="87">
        <v>18877.545698805483</v>
      </c>
      <c r="AW32" s="87">
        <v>9402.5906492617196</v>
      </c>
      <c r="AX32" s="87">
        <v>30803.26539250003</v>
      </c>
      <c r="AY32" s="87">
        <v>30214.544577074957</v>
      </c>
    </row>
    <row r="33" spans="1:51" x14ac:dyDescent="0.25">
      <c r="A33" s="24">
        <v>44683</v>
      </c>
      <c r="B33" s="25">
        <v>8</v>
      </c>
      <c r="C33" s="87">
        <v>33351.343275389605</v>
      </c>
      <c r="D33" s="87">
        <v>33951.848786094466</v>
      </c>
      <c r="E33" s="87">
        <v>17115.473227637442</v>
      </c>
      <c r="F33" s="87">
        <v>55747.734911248546</v>
      </c>
      <c r="G33" s="87">
        <v>24309.346935436868</v>
      </c>
      <c r="H33" s="87">
        <v>4348.0199516319271</v>
      </c>
      <c r="I33" s="87">
        <v>26167.916335817976</v>
      </c>
      <c r="J33" s="87">
        <v>113.984229</v>
      </c>
      <c r="K33" s="87">
        <v>19608.301196503351</v>
      </c>
      <c r="L33" s="87">
        <v>7614.254442309757</v>
      </c>
      <c r="M33" s="87">
        <v>30497.557997645952</v>
      </c>
      <c r="N33" s="87">
        <v>19715.739971636587</v>
      </c>
      <c r="O33" s="87">
        <v>41248.98273418688</v>
      </c>
      <c r="P33" s="87">
        <v>5763.942982418057</v>
      </c>
      <c r="Q33" s="87">
        <v>32.883251190185561</v>
      </c>
      <c r="R33" s="87">
        <v>5479.6505306679664</v>
      </c>
      <c r="S33" s="87">
        <v>44187.01749412623</v>
      </c>
      <c r="T33" s="87">
        <v>15312.502640845767</v>
      </c>
      <c r="U33" s="87">
        <v>8738.6517987500101</v>
      </c>
      <c r="V33" s="87">
        <v>61050.441473640814</v>
      </c>
      <c r="W33" s="87">
        <v>3598.6491634743993</v>
      </c>
      <c r="X33" s="87">
        <v>12419.164498010137</v>
      </c>
      <c r="Y33" s="87">
        <v>18649.162107733551</v>
      </c>
      <c r="Z33" s="87">
        <v>302.90467895507805</v>
      </c>
      <c r="AA33" s="87">
        <v>22648.203930390151</v>
      </c>
      <c r="AB33" s="87">
        <v>17971.261935942697</v>
      </c>
      <c r="AC33" s="87">
        <v>26638.31576178638</v>
      </c>
      <c r="AD33" s="87">
        <v>35708.192142740663</v>
      </c>
      <c r="AE33" s="87">
        <v>8794.8108645254342</v>
      </c>
      <c r="AF33" s="87">
        <v>15.493004032258064</v>
      </c>
      <c r="AG33" s="87">
        <v>19883.982377672117</v>
      </c>
      <c r="AH33" s="87">
        <v>35246.72048504647</v>
      </c>
      <c r="AI33" s="87">
        <v>71.440416380987912</v>
      </c>
      <c r="AJ33" s="87">
        <v>657.81298154671072</v>
      </c>
      <c r="AK33" s="87">
        <v>2922.8877877620271</v>
      </c>
      <c r="AL33" s="87">
        <v>15910.616383096039</v>
      </c>
      <c r="AM33" s="87">
        <v>14662.723262038016</v>
      </c>
      <c r="AN33" s="87">
        <v>6576.655147552493</v>
      </c>
      <c r="AO33" s="87">
        <v>38927.333288852722</v>
      </c>
      <c r="AP33" s="87">
        <v>627.59955160444133</v>
      </c>
      <c r="AQ33" s="87">
        <v>44233.042177920768</v>
      </c>
      <c r="AR33" s="87">
        <v>42725.274488723029</v>
      </c>
      <c r="AS33" s="87">
        <v>43377.748686343271</v>
      </c>
      <c r="AT33" s="87">
        <v>22133.681115263331</v>
      </c>
      <c r="AU33" s="87">
        <v>49670.521374349919</v>
      </c>
      <c r="AV33" s="87">
        <v>19863.590612095737</v>
      </c>
      <c r="AW33" s="87">
        <v>6773.0673686377104</v>
      </c>
      <c r="AX33" s="87">
        <v>34042.801654718758</v>
      </c>
      <c r="AY33" s="87">
        <v>40469.690383284105</v>
      </c>
    </row>
    <row r="34" spans="1:51" x14ac:dyDescent="0.25">
      <c r="A34" s="24">
        <v>44683</v>
      </c>
      <c r="B34" s="25">
        <v>9</v>
      </c>
      <c r="C34" s="87">
        <v>38575.022151253615</v>
      </c>
      <c r="D34" s="87">
        <v>38260.443896403674</v>
      </c>
      <c r="E34" s="87">
        <v>17661.357462566531</v>
      </c>
      <c r="F34" s="87">
        <v>59840.01015472944</v>
      </c>
      <c r="G34" s="87">
        <v>26758.539188653063</v>
      </c>
      <c r="H34" s="87">
        <v>7249.0398336814869</v>
      </c>
      <c r="I34" s="87">
        <v>30562.95501868983</v>
      </c>
      <c r="J34" s="87">
        <v>119.23186699999999</v>
      </c>
      <c r="K34" s="87">
        <v>22011.537257449654</v>
      </c>
      <c r="L34" s="87">
        <v>8790.8726408548537</v>
      </c>
      <c r="M34" s="87">
        <v>37515.878513147138</v>
      </c>
      <c r="N34" s="87">
        <v>19752.056557542837</v>
      </c>
      <c r="O34" s="87">
        <v>47282.405737184446</v>
      </c>
      <c r="P34" s="87">
        <v>5552.9689568116501</v>
      </c>
      <c r="Q34" s="87">
        <v>33.533206939697266</v>
      </c>
      <c r="R34" s="87">
        <v>5310.9595173750004</v>
      </c>
      <c r="S34" s="87">
        <v>46884.863241976571</v>
      </c>
      <c r="T34" s="87">
        <v>15906.809654805729</v>
      </c>
      <c r="U34" s="87">
        <v>8518.4324651562492</v>
      </c>
      <c r="V34" s="87">
        <v>62602.997015552894</v>
      </c>
      <c r="W34" s="87">
        <v>3796.1693294900292</v>
      </c>
      <c r="X34" s="87">
        <v>13605.610650247096</v>
      </c>
      <c r="Y34" s="87">
        <v>22120.354563741232</v>
      </c>
      <c r="Z34" s="87">
        <v>328.97267181396495</v>
      </c>
      <c r="AA34" s="87">
        <v>24558.321982619902</v>
      </c>
      <c r="AB34" s="87">
        <v>22017.065573821106</v>
      </c>
      <c r="AC34" s="87">
        <v>28692.938467305543</v>
      </c>
      <c r="AD34" s="87">
        <v>35235.47762461548</v>
      </c>
      <c r="AE34" s="87">
        <v>9435.4599244493584</v>
      </c>
      <c r="AF34" s="87">
        <v>15.493004032258064</v>
      </c>
      <c r="AG34" s="87">
        <v>20666.254222683106</v>
      </c>
      <c r="AH34" s="87">
        <v>35046.84972400307</v>
      </c>
      <c r="AI34" s="87">
        <v>846.84901458322304</v>
      </c>
      <c r="AJ34" s="87">
        <v>728.99613415316958</v>
      </c>
      <c r="AK34" s="87">
        <v>3454.7450042714709</v>
      </c>
      <c r="AL34" s="87">
        <v>15572.684904410327</v>
      </c>
      <c r="AM34" s="87">
        <v>15472.510436204653</v>
      </c>
      <c r="AN34" s="87">
        <v>6172.6274887084983</v>
      </c>
      <c r="AO34" s="87">
        <v>42716.788044859488</v>
      </c>
      <c r="AP34" s="87">
        <v>759.36357846484361</v>
      </c>
      <c r="AQ34" s="87">
        <v>52573.181533015028</v>
      </c>
      <c r="AR34" s="87">
        <v>49720.830894040584</v>
      </c>
      <c r="AS34" s="87">
        <v>45455.754501255375</v>
      </c>
      <c r="AT34" s="87">
        <v>26706.756748005631</v>
      </c>
      <c r="AU34" s="87">
        <v>54389.339964895596</v>
      </c>
      <c r="AV34" s="87">
        <v>20819.968256416232</v>
      </c>
      <c r="AW34" s="87">
        <v>6172.3184237138757</v>
      </c>
      <c r="AX34" s="87">
        <v>34603.625865406269</v>
      </c>
      <c r="AY34" s="87">
        <v>49775.388232120531</v>
      </c>
    </row>
    <row r="35" spans="1:51" x14ac:dyDescent="0.25">
      <c r="A35" s="24">
        <v>44683</v>
      </c>
      <c r="B35" s="25">
        <v>10</v>
      </c>
      <c r="C35" s="87">
        <v>42638.627715121875</v>
      </c>
      <c r="D35" s="87">
        <v>41541.983606909111</v>
      </c>
      <c r="E35" s="87">
        <v>18296.184265025302</v>
      </c>
      <c r="F35" s="87">
        <v>64370.974225823673</v>
      </c>
      <c r="G35" s="87">
        <v>29701.427036521454</v>
      </c>
      <c r="H35" s="87">
        <v>8926.2086203025865</v>
      </c>
      <c r="I35" s="87">
        <v>33963.480659217588</v>
      </c>
      <c r="J35" s="87">
        <v>125.81657199999999</v>
      </c>
      <c r="K35" s="87">
        <v>24460.977136254325</v>
      </c>
      <c r="L35" s="87">
        <v>9786.4869757238666</v>
      </c>
      <c r="M35" s="87">
        <v>41152.968607522685</v>
      </c>
      <c r="N35" s="87">
        <v>20878.602689386578</v>
      </c>
      <c r="O35" s="87">
        <v>52934.858866278686</v>
      </c>
      <c r="P35" s="87">
        <v>4577.0046753040679</v>
      </c>
      <c r="Q35" s="87">
        <v>33.412034988403313</v>
      </c>
      <c r="R35" s="87">
        <v>5610.7746186445329</v>
      </c>
      <c r="S35" s="87">
        <v>50229.049100600227</v>
      </c>
      <c r="T35" s="87">
        <v>17607.001146681039</v>
      </c>
      <c r="U35" s="87">
        <v>8863.0976646093914</v>
      </c>
      <c r="V35" s="87">
        <v>64403.634457951906</v>
      </c>
      <c r="W35" s="87">
        <v>4190.7265560525193</v>
      </c>
      <c r="X35" s="87">
        <v>15843.105587940485</v>
      </c>
      <c r="Y35" s="87">
        <v>23808.041668378391</v>
      </c>
      <c r="Z35" s="87">
        <v>286.61585998535156</v>
      </c>
      <c r="AA35" s="87">
        <v>26605.269941123883</v>
      </c>
      <c r="AB35" s="87">
        <v>24450.248509886766</v>
      </c>
      <c r="AC35" s="87">
        <v>31096.049997215225</v>
      </c>
      <c r="AD35" s="87">
        <v>36522.378079640992</v>
      </c>
      <c r="AE35" s="87">
        <v>10139.502268453029</v>
      </c>
      <c r="AF35" s="87">
        <v>15.493004032258064</v>
      </c>
      <c r="AG35" s="87">
        <v>22140.968153273923</v>
      </c>
      <c r="AH35" s="87">
        <v>37500.986844345214</v>
      </c>
      <c r="AI35" s="87">
        <v>1570.4577143452427</v>
      </c>
      <c r="AJ35" s="87">
        <v>852.83632610515406</v>
      </c>
      <c r="AK35" s="87">
        <v>3644.8892832784018</v>
      </c>
      <c r="AL35" s="87">
        <v>15834.453122702376</v>
      </c>
      <c r="AM35" s="87">
        <v>16947.156912457314</v>
      </c>
      <c r="AN35" s="87">
        <v>6783.7832611083868</v>
      </c>
      <c r="AO35" s="87">
        <v>46422.859430036253</v>
      </c>
      <c r="AP35" s="87">
        <v>933.39626301562407</v>
      </c>
      <c r="AQ35" s="87">
        <v>58990.369357639633</v>
      </c>
      <c r="AR35" s="87">
        <v>55799.827472247685</v>
      </c>
      <c r="AS35" s="87">
        <v>48092.722262006122</v>
      </c>
      <c r="AT35" s="87">
        <v>28848.197185331774</v>
      </c>
      <c r="AU35" s="87">
        <v>57863.469073019354</v>
      </c>
      <c r="AV35" s="87">
        <v>21122.907884316086</v>
      </c>
      <c r="AW35" s="87">
        <v>6942.0876828300934</v>
      </c>
      <c r="AX35" s="87">
        <v>36616.292859851594</v>
      </c>
      <c r="AY35" s="87">
        <v>55685.756069611452</v>
      </c>
    </row>
    <row r="36" spans="1:51" x14ac:dyDescent="0.25">
      <c r="A36" s="24">
        <v>44683</v>
      </c>
      <c r="B36" s="25">
        <v>11</v>
      </c>
      <c r="C36" s="87">
        <v>44845.201636466751</v>
      </c>
      <c r="D36" s="87">
        <v>42668.983082601677</v>
      </c>
      <c r="E36" s="87">
        <v>19204.136275256336</v>
      </c>
      <c r="F36" s="87">
        <v>67714.920687467602</v>
      </c>
      <c r="G36" s="87">
        <v>30240.170092248332</v>
      </c>
      <c r="H36" s="87">
        <v>9478.3378650247032</v>
      </c>
      <c r="I36" s="87">
        <v>36017.299529323129</v>
      </c>
      <c r="J36" s="87">
        <v>129.44662400000001</v>
      </c>
      <c r="K36" s="87">
        <v>25502.610875060564</v>
      </c>
      <c r="L36" s="87">
        <v>9435.2573060373525</v>
      </c>
      <c r="M36" s="87">
        <v>42085.646402742437</v>
      </c>
      <c r="N36" s="87">
        <v>21790.998445214696</v>
      </c>
      <c r="O36" s="87">
        <v>56178.536595189325</v>
      </c>
      <c r="P36" s="87">
        <v>4220.0498509517347</v>
      </c>
      <c r="Q36" s="87">
        <v>34.023121833801255</v>
      </c>
      <c r="R36" s="87">
        <v>5767.569104539064</v>
      </c>
      <c r="S36" s="87">
        <v>51518.858313482298</v>
      </c>
      <c r="T36" s="87">
        <v>18682.603499271365</v>
      </c>
      <c r="U36" s="87">
        <v>9415.1761103906301</v>
      </c>
      <c r="V36" s="87">
        <v>67386.620122750726</v>
      </c>
      <c r="W36" s="87">
        <v>4209.3976986306498</v>
      </c>
      <c r="X36" s="87">
        <v>15348.659820846264</v>
      </c>
      <c r="Y36" s="87">
        <v>23995.607268851811</v>
      </c>
      <c r="Z36" s="87">
        <v>300.96506317138682</v>
      </c>
      <c r="AA36" s="87">
        <v>27414.704296942407</v>
      </c>
      <c r="AB36" s="87">
        <v>25413.931456069018</v>
      </c>
      <c r="AC36" s="87">
        <v>32434.65140168347</v>
      </c>
      <c r="AD36" s="87">
        <v>37312.903251884039</v>
      </c>
      <c r="AE36" s="87">
        <v>9587.2288885950693</v>
      </c>
      <c r="AF36" s="87">
        <v>15.493004032258064</v>
      </c>
      <c r="AG36" s="87">
        <v>22601.739117707519</v>
      </c>
      <c r="AH36" s="87">
        <v>38642.484204005741</v>
      </c>
      <c r="AI36" s="87">
        <v>2005.3404827668066</v>
      </c>
      <c r="AJ36" s="87">
        <v>847.86747438702582</v>
      </c>
      <c r="AK36" s="87">
        <v>3616.0503145242074</v>
      </c>
      <c r="AL36" s="87">
        <v>16312.557831026237</v>
      </c>
      <c r="AM36" s="87">
        <v>17878.739331827888</v>
      </c>
      <c r="AN36" s="87">
        <v>6905.8242599487403</v>
      </c>
      <c r="AO36" s="87">
        <v>47843.142996323346</v>
      </c>
      <c r="AP36" s="87">
        <v>881.65327459570381</v>
      </c>
      <c r="AQ36" s="87">
        <v>62555.105391668469</v>
      </c>
      <c r="AR36" s="87">
        <v>58234.027840373987</v>
      </c>
      <c r="AS36" s="87">
        <v>49700.866272100349</v>
      </c>
      <c r="AT36" s="87">
        <v>29393.664566370768</v>
      </c>
      <c r="AU36" s="87">
        <v>58669.568444357239</v>
      </c>
      <c r="AV36" s="87">
        <v>20360.034066537173</v>
      </c>
      <c r="AW36" s="87">
        <v>6843.5981200781389</v>
      </c>
      <c r="AX36" s="87">
        <v>37205.053468128914</v>
      </c>
      <c r="AY36" s="87">
        <v>58651.036420548713</v>
      </c>
    </row>
    <row r="37" spans="1:51" x14ac:dyDescent="0.25">
      <c r="A37" s="24">
        <v>44683</v>
      </c>
      <c r="B37" s="25">
        <v>12</v>
      </c>
      <c r="C37" s="87">
        <v>46629.024573863731</v>
      </c>
      <c r="D37" s="87">
        <v>42760.333255465448</v>
      </c>
      <c r="E37" s="87">
        <v>19931.265276435061</v>
      </c>
      <c r="F37" s="87">
        <v>69299.187302700026</v>
      </c>
      <c r="G37" s="87">
        <v>29874.012896882006</v>
      </c>
      <c r="H37" s="87">
        <v>9183.6071370719965</v>
      </c>
      <c r="I37" s="87">
        <v>36921.880756587096</v>
      </c>
      <c r="J37" s="87">
        <v>125.902897</v>
      </c>
      <c r="K37" s="87">
        <v>25883.014807997963</v>
      </c>
      <c r="L37" s="87">
        <v>9502.3518257659271</v>
      </c>
      <c r="M37" s="87">
        <v>41333.976071857513</v>
      </c>
      <c r="N37" s="87">
        <v>22459.940157402187</v>
      </c>
      <c r="O37" s="87">
        <v>57435.411384294806</v>
      </c>
      <c r="P37" s="87">
        <v>4719.4322060603354</v>
      </c>
      <c r="Q37" s="87">
        <v>36.057636260986328</v>
      </c>
      <c r="R37" s="87">
        <v>5804.7215269804665</v>
      </c>
      <c r="S37" s="87">
        <v>52379.865164780145</v>
      </c>
      <c r="T37" s="87">
        <v>19512.516264737118</v>
      </c>
      <c r="U37" s="87">
        <v>10149.51546500002</v>
      </c>
      <c r="V37" s="87">
        <v>67548.638285312569</v>
      </c>
      <c r="W37" s="87">
        <v>4061.6493343728298</v>
      </c>
      <c r="X37" s="87">
        <v>14579.090804553563</v>
      </c>
      <c r="Y37" s="87">
        <v>23730.10667495921</v>
      </c>
      <c r="Z37" s="87">
        <v>301.5166897583008</v>
      </c>
      <c r="AA37" s="87">
        <v>27825.997067713612</v>
      </c>
      <c r="AB37" s="87">
        <v>25623.498728850383</v>
      </c>
      <c r="AC37" s="87">
        <v>33165.424305932247</v>
      </c>
      <c r="AD37" s="87">
        <v>37744.099168666864</v>
      </c>
      <c r="AE37" s="87">
        <v>9847.0089395759042</v>
      </c>
      <c r="AF37" s="87">
        <v>15.493004032258064</v>
      </c>
      <c r="AG37" s="87">
        <v>22797.513856850586</v>
      </c>
      <c r="AH37" s="87">
        <v>39268.437221744171</v>
      </c>
      <c r="AI37" s="87">
        <v>2259.2981486088306</v>
      </c>
      <c r="AJ37" s="87">
        <v>938.69246289459988</v>
      </c>
      <c r="AK37" s="87">
        <v>3661.4835951185814</v>
      </c>
      <c r="AL37" s="87">
        <v>16673.505427148837</v>
      </c>
      <c r="AM37" s="87">
        <v>17394.34347132159</v>
      </c>
      <c r="AN37" s="87">
        <v>7509.0062255859439</v>
      </c>
      <c r="AO37" s="87">
        <v>48801.654712931137</v>
      </c>
      <c r="AP37" s="87">
        <v>919.40863106250094</v>
      </c>
      <c r="AQ37" s="87">
        <v>63698.011150293285</v>
      </c>
      <c r="AR37" s="87">
        <v>59007.527931404067</v>
      </c>
      <c r="AS37" s="87">
        <v>50886.875501314709</v>
      </c>
      <c r="AT37" s="87">
        <v>29069.748838694737</v>
      </c>
      <c r="AU37" s="87">
        <v>59287.733514547675</v>
      </c>
      <c r="AV37" s="87">
        <v>20330.649506062051</v>
      </c>
      <c r="AW37" s="87">
        <v>8469.7165096660246</v>
      </c>
      <c r="AX37" s="87">
        <v>37410.165705312509</v>
      </c>
      <c r="AY37" s="87">
        <v>60235.171483606413</v>
      </c>
    </row>
    <row r="38" spans="1:51" x14ac:dyDescent="0.25">
      <c r="A38" s="24">
        <v>44683</v>
      </c>
      <c r="B38" s="25">
        <v>13</v>
      </c>
      <c r="C38" s="87">
        <v>47270.609887233833</v>
      </c>
      <c r="D38" s="87">
        <v>43015.854441737974</v>
      </c>
      <c r="E38" s="87">
        <v>20443.200840762311</v>
      </c>
      <c r="F38" s="87">
        <v>70774.404383892397</v>
      </c>
      <c r="G38" s="87">
        <v>28879.813320588979</v>
      </c>
      <c r="H38" s="87">
        <v>9517.1275929283183</v>
      </c>
      <c r="I38" s="87">
        <v>37589.593133311275</v>
      </c>
      <c r="J38" s="87">
        <v>118.68417300000002</v>
      </c>
      <c r="K38" s="87">
        <v>26103.191448024529</v>
      </c>
      <c r="L38" s="87">
        <v>9087.5280172256371</v>
      </c>
      <c r="M38" s="87">
        <v>40776.327024710576</v>
      </c>
      <c r="N38" s="87">
        <v>23383.621184050629</v>
      </c>
      <c r="O38" s="87">
        <v>58828.350698233269</v>
      </c>
      <c r="P38" s="87">
        <v>4712.5108626684259</v>
      </c>
      <c r="Q38" s="87">
        <v>36.571496963500969</v>
      </c>
      <c r="R38" s="87">
        <v>5826.6084283828168</v>
      </c>
      <c r="S38" s="87">
        <v>53588.554110142577</v>
      </c>
      <c r="T38" s="87">
        <v>20116.463083700681</v>
      </c>
      <c r="U38" s="87">
        <v>10779.697117500011</v>
      </c>
      <c r="V38" s="87">
        <v>69395.656869754952</v>
      </c>
      <c r="W38" s="87">
        <v>3984.9106380837698</v>
      </c>
      <c r="X38" s="87">
        <v>14462.118634146678</v>
      </c>
      <c r="Y38" s="87">
        <v>23544.871287183429</v>
      </c>
      <c r="Z38" s="87">
        <v>305.69452117919917</v>
      </c>
      <c r="AA38" s="87">
        <v>27325.112530570103</v>
      </c>
      <c r="AB38" s="87">
        <v>25685.211046965622</v>
      </c>
      <c r="AC38" s="87">
        <v>33882.997714507685</v>
      </c>
      <c r="AD38" s="87">
        <v>38711.326257229623</v>
      </c>
      <c r="AE38" s="87">
        <v>9034.400996222339</v>
      </c>
      <c r="AF38" s="87">
        <v>15.493004032258064</v>
      </c>
      <c r="AG38" s="87">
        <v>23271.748481474609</v>
      </c>
      <c r="AH38" s="87">
        <v>39173.401614202303</v>
      </c>
      <c r="AI38" s="87">
        <v>2343.5545308052801</v>
      </c>
      <c r="AJ38" s="87">
        <v>799.2698425464456</v>
      </c>
      <c r="AK38" s="87">
        <v>3690.6866384761693</v>
      </c>
      <c r="AL38" s="87">
        <v>17261.456235554186</v>
      </c>
      <c r="AM38" s="87">
        <v>17163.911738570983</v>
      </c>
      <c r="AN38" s="87">
        <v>7966.8952957153324</v>
      </c>
      <c r="AO38" s="87">
        <v>49170.102397553084</v>
      </c>
      <c r="AP38" s="87">
        <v>933.29899574609396</v>
      </c>
      <c r="AQ38" s="87">
        <v>64410.796552208834</v>
      </c>
      <c r="AR38" s="87">
        <v>59426.917390654809</v>
      </c>
      <c r="AS38" s="87">
        <v>52277.565255006601</v>
      </c>
      <c r="AT38" s="87">
        <v>29192.142883196706</v>
      </c>
      <c r="AU38" s="87">
        <v>60903.992933187801</v>
      </c>
      <c r="AV38" s="87">
        <v>19638.49101272957</v>
      </c>
      <c r="AW38" s="87">
        <v>9543.0587341269638</v>
      </c>
      <c r="AX38" s="87">
        <v>38074.465500710954</v>
      </c>
      <c r="AY38" s="87">
        <v>60790.315721586288</v>
      </c>
    </row>
    <row r="39" spans="1:51" x14ac:dyDescent="0.25">
      <c r="A39" s="24">
        <v>44683</v>
      </c>
      <c r="B39" s="25">
        <v>14</v>
      </c>
      <c r="C39" s="87">
        <v>47391.926231542166</v>
      </c>
      <c r="D39" s="87">
        <v>42310.352436215762</v>
      </c>
      <c r="E39" s="87">
        <v>20418.738547557048</v>
      </c>
      <c r="F39" s="87">
        <v>71711.628506326015</v>
      </c>
      <c r="G39" s="87">
        <v>26947.793387533184</v>
      </c>
      <c r="H39" s="87">
        <v>8845.7237554954518</v>
      </c>
      <c r="I39" s="87">
        <v>37945.799118607451</v>
      </c>
      <c r="J39" s="87">
        <v>120.69112200000001</v>
      </c>
      <c r="K39" s="87">
        <v>25710.890783544208</v>
      </c>
      <c r="L39" s="87">
        <v>8685.8239634755773</v>
      </c>
      <c r="M39" s="87">
        <v>40025.078807244856</v>
      </c>
      <c r="N39" s="87">
        <v>23709.511952699067</v>
      </c>
      <c r="O39" s="87">
        <v>58954.355766250359</v>
      </c>
      <c r="P39" s="87">
        <v>4379.9502601051245</v>
      </c>
      <c r="Q39" s="87">
        <v>35.99396896362304</v>
      </c>
      <c r="R39" s="87">
        <v>5951.9189173632876</v>
      </c>
      <c r="S39" s="87">
        <v>53017.939905471678</v>
      </c>
      <c r="T39" s="87">
        <v>20022.749509457521</v>
      </c>
      <c r="U39" s="87">
        <v>11070.262231796891</v>
      </c>
      <c r="V39" s="87">
        <v>69823.075511227478</v>
      </c>
      <c r="W39" s="87">
        <v>4101.0746761697092</v>
      </c>
      <c r="X39" s="87">
        <v>14018.883978793263</v>
      </c>
      <c r="Y39" s="87">
        <v>23585.595547171368</v>
      </c>
      <c r="Z39" s="87">
        <v>349.00012603759757</v>
      </c>
      <c r="AA39" s="87">
        <v>27258.710480979254</v>
      </c>
      <c r="AB39" s="87">
        <v>26042.009902159709</v>
      </c>
      <c r="AC39" s="87">
        <v>33477.780163149291</v>
      </c>
      <c r="AD39" s="87">
        <v>39366.956989459723</v>
      </c>
      <c r="AE39" s="87">
        <v>9781.5635450960926</v>
      </c>
      <c r="AF39" s="87">
        <v>15.493004032258064</v>
      </c>
      <c r="AG39" s="87">
        <v>23359.346090532228</v>
      </c>
      <c r="AH39" s="87">
        <v>39527.10328268382</v>
      </c>
      <c r="AI39" s="87">
        <v>2300.5849116140835</v>
      </c>
      <c r="AJ39" s="87">
        <v>738.21032303315747</v>
      </c>
      <c r="AK39" s="87">
        <v>3465.4806490381347</v>
      </c>
      <c r="AL39" s="87">
        <v>17775.982922527437</v>
      </c>
      <c r="AM39" s="87">
        <v>17623.339431025142</v>
      </c>
      <c r="AN39" s="87">
        <v>8143.6131561279399</v>
      </c>
      <c r="AO39" s="87">
        <v>49155.81102583879</v>
      </c>
      <c r="AP39" s="87">
        <v>898.25869820507808</v>
      </c>
      <c r="AQ39" s="87">
        <v>64789.560664374651</v>
      </c>
      <c r="AR39" s="87">
        <v>58119.310754435115</v>
      </c>
      <c r="AS39" s="87">
        <v>52890.605783262203</v>
      </c>
      <c r="AT39" s="87">
        <v>28448.710590646449</v>
      </c>
      <c r="AU39" s="87">
        <v>61023.825973654122</v>
      </c>
      <c r="AV39" s="87">
        <v>20175.453391575895</v>
      </c>
      <c r="AW39" s="87">
        <v>8850.8462074785311</v>
      </c>
      <c r="AX39" s="87">
        <v>39331.62638946488</v>
      </c>
      <c r="AY39" s="87">
        <v>61363.01604370393</v>
      </c>
    </row>
    <row r="40" spans="1:51" x14ac:dyDescent="0.25">
      <c r="A40" s="24">
        <v>44683</v>
      </c>
      <c r="B40" s="25">
        <v>15</v>
      </c>
      <c r="C40" s="87">
        <v>45478.751729845404</v>
      </c>
      <c r="D40" s="87">
        <v>42097.407246239498</v>
      </c>
      <c r="E40" s="87">
        <v>19536.954646552254</v>
      </c>
      <c r="F40" s="87">
        <v>68694.869551720534</v>
      </c>
      <c r="G40" s="87">
        <v>28661.31803557057</v>
      </c>
      <c r="H40" s="87">
        <v>9275.1298031639144</v>
      </c>
      <c r="I40" s="87">
        <v>37473.70477796629</v>
      </c>
      <c r="J40" s="87">
        <v>118.88326500000001</v>
      </c>
      <c r="K40" s="87">
        <v>25757.522220121344</v>
      </c>
      <c r="L40" s="87">
        <v>9673.0347969072409</v>
      </c>
      <c r="M40" s="87">
        <v>40417.99531903852</v>
      </c>
      <c r="N40" s="87">
        <v>23437.527971839689</v>
      </c>
      <c r="O40" s="87">
        <v>57444.894007964715</v>
      </c>
      <c r="P40" s="87">
        <v>4479.0236610384454</v>
      </c>
      <c r="Q40" s="87">
        <v>36.56999206542968</v>
      </c>
      <c r="R40" s="87">
        <v>5873.8852504414117</v>
      </c>
      <c r="S40" s="87">
        <v>53663.093068736816</v>
      </c>
      <c r="T40" s="87">
        <v>19200.349109332081</v>
      </c>
      <c r="U40" s="87">
        <v>10720.492064140641</v>
      </c>
      <c r="V40" s="87">
        <v>68109.971909784595</v>
      </c>
      <c r="W40" s="87">
        <v>4030.3027523415894</v>
      </c>
      <c r="X40" s="87">
        <v>14066.822399769047</v>
      </c>
      <c r="Y40" s="87">
        <v>24466.549176933939</v>
      </c>
      <c r="Z40" s="87">
        <v>300.28523315429692</v>
      </c>
      <c r="AA40" s="87">
        <v>27497.87798273583</v>
      </c>
      <c r="AB40" s="87">
        <v>25453.170794875175</v>
      </c>
      <c r="AC40" s="87">
        <v>31944.39068274256</v>
      </c>
      <c r="AD40" s="87">
        <v>38849.700026841063</v>
      </c>
      <c r="AE40" s="87">
        <v>8934.969211001986</v>
      </c>
      <c r="AF40" s="87">
        <v>15.493004032258064</v>
      </c>
      <c r="AG40" s="87">
        <v>23199.341335207515</v>
      </c>
      <c r="AH40" s="87">
        <v>39921.999902039308</v>
      </c>
      <c r="AI40" s="87">
        <v>2053.8039736090159</v>
      </c>
      <c r="AJ40" s="87">
        <v>667.73294232319779</v>
      </c>
      <c r="AK40" s="87">
        <v>3544.9366767830516</v>
      </c>
      <c r="AL40" s="87">
        <v>18065.829493303747</v>
      </c>
      <c r="AM40" s="87">
        <v>17582.5133747785</v>
      </c>
      <c r="AN40" s="87">
        <v>8355.8479812622227</v>
      </c>
      <c r="AO40" s="87">
        <v>49408.572775651424</v>
      </c>
      <c r="AP40" s="87">
        <v>955.04693673632789</v>
      </c>
      <c r="AQ40" s="87">
        <v>63577.435032549649</v>
      </c>
      <c r="AR40" s="87">
        <v>58243.017212830673</v>
      </c>
      <c r="AS40" s="87">
        <v>52936.691134965229</v>
      </c>
      <c r="AT40" s="87">
        <v>28306.184189600048</v>
      </c>
      <c r="AU40" s="87">
        <v>59545.630947714177</v>
      </c>
      <c r="AV40" s="87">
        <v>20574.145265593179</v>
      </c>
      <c r="AW40" s="87">
        <v>10258.141695705093</v>
      </c>
      <c r="AX40" s="87">
        <v>39276.801587503942</v>
      </c>
      <c r="AY40" s="87">
        <v>59930.990022310885</v>
      </c>
    </row>
    <row r="41" spans="1:51" x14ac:dyDescent="0.25">
      <c r="A41" s="24">
        <v>44683</v>
      </c>
      <c r="B41" s="25">
        <v>16</v>
      </c>
      <c r="C41" s="87">
        <v>43671.805011217242</v>
      </c>
      <c r="D41" s="87">
        <v>42033.447408994383</v>
      </c>
      <c r="E41" s="87">
        <v>18699.470151084119</v>
      </c>
      <c r="F41" s="87">
        <v>65335.104900046717</v>
      </c>
      <c r="G41" s="87">
        <v>28963.618784903658</v>
      </c>
      <c r="H41" s="87">
        <v>9378.5344454978986</v>
      </c>
      <c r="I41" s="87">
        <v>36585.763374886548</v>
      </c>
      <c r="J41" s="87">
        <v>121.87785099999999</v>
      </c>
      <c r="K41" s="87">
        <v>25348.387772773527</v>
      </c>
      <c r="L41" s="87">
        <v>9365.1597577307402</v>
      </c>
      <c r="M41" s="87">
        <v>41632.272803843087</v>
      </c>
      <c r="N41" s="87">
        <v>22976.494838456885</v>
      </c>
      <c r="O41" s="87">
        <v>55968.751156543323</v>
      </c>
      <c r="P41" s="87">
        <v>4518.632595949658</v>
      </c>
      <c r="Q41" s="87">
        <v>38.811614990234375</v>
      </c>
      <c r="R41" s="87">
        <v>5604.8509037304693</v>
      </c>
      <c r="S41" s="87">
        <v>52783.63407837964</v>
      </c>
      <c r="T41" s="87">
        <v>18517.425789478635</v>
      </c>
      <c r="U41" s="87">
        <v>10309.3298684375</v>
      </c>
      <c r="V41" s="87">
        <v>66682.205308748467</v>
      </c>
      <c r="W41" s="87">
        <v>3999.8526790993897</v>
      </c>
      <c r="X41" s="87">
        <v>12647.787620530122</v>
      </c>
      <c r="Y41" s="87">
        <v>24879.329823100717</v>
      </c>
      <c r="Z41" s="87">
        <v>303.93123352050782</v>
      </c>
      <c r="AA41" s="87">
        <v>27305.790388113393</v>
      </c>
      <c r="AB41" s="87">
        <v>24412.351353728318</v>
      </c>
      <c r="AC41" s="87">
        <v>30867.223856164925</v>
      </c>
      <c r="AD41" s="87">
        <v>37563.225761140391</v>
      </c>
      <c r="AE41" s="87">
        <v>8954.1124920156599</v>
      </c>
      <c r="AF41" s="87">
        <v>15.493004032258064</v>
      </c>
      <c r="AG41" s="87">
        <v>22806.504836025393</v>
      </c>
      <c r="AH41" s="87">
        <v>37341.590646444827</v>
      </c>
      <c r="AI41" s="87">
        <v>1614.052384339808</v>
      </c>
      <c r="AJ41" s="87">
        <v>597.84975129707232</v>
      </c>
      <c r="AK41" s="87">
        <v>3269.6572978292734</v>
      </c>
      <c r="AL41" s="87">
        <v>17805.258327428444</v>
      </c>
      <c r="AM41" s="87">
        <v>16609.538278175965</v>
      </c>
      <c r="AN41" s="87">
        <v>8356.0095001220743</v>
      </c>
      <c r="AO41" s="87">
        <v>48530.716087734545</v>
      </c>
      <c r="AP41" s="87">
        <v>1090.1981964765621</v>
      </c>
      <c r="AQ41" s="87">
        <v>62004.042649804913</v>
      </c>
      <c r="AR41" s="87">
        <v>57671.563234817171</v>
      </c>
      <c r="AS41" s="87">
        <v>52306.140178195077</v>
      </c>
      <c r="AT41" s="87">
        <v>28640.676693374429</v>
      </c>
      <c r="AU41" s="87">
        <v>57333.291181783992</v>
      </c>
      <c r="AV41" s="87">
        <v>21309.868510178425</v>
      </c>
      <c r="AW41" s="87">
        <v>10233.141570869155</v>
      </c>
      <c r="AX41" s="87">
        <v>38224.694107332049</v>
      </c>
      <c r="AY41" s="87">
        <v>57894.081632602036</v>
      </c>
    </row>
    <row r="42" spans="1:51" x14ac:dyDescent="0.25">
      <c r="A42" s="24">
        <v>44683</v>
      </c>
      <c r="B42" s="25">
        <v>17</v>
      </c>
      <c r="C42" s="87">
        <v>42665.478989549025</v>
      </c>
      <c r="D42" s="87">
        <v>41438.047804070062</v>
      </c>
      <c r="E42" s="87">
        <v>18471.977717745947</v>
      </c>
      <c r="F42" s="87">
        <v>63320.121916369462</v>
      </c>
      <c r="G42" s="87">
        <v>28104.467681936847</v>
      </c>
      <c r="H42" s="87">
        <v>9764.800839388281</v>
      </c>
      <c r="I42" s="87">
        <v>35542.273660580111</v>
      </c>
      <c r="J42" s="87">
        <v>123.01340300000001</v>
      </c>
      <c r="K42" s="87">
        <v>24914.483945696367</v>
      </c>
      <c r="L42" s="87">
        <v>8991.3618774849874</v>
      </c>
      <c r="M42" s="87">
        <v>39589.446254382958</v>
      </c>
      <c r="N42" s="87">
        <v>22253.143436113136</v>
      </c>
      <c r="O42" s="87">
        <v>54477.540823991571</v>
      </c>
      <c r="P42" s="87">
        <v>4002.3322661517318</v>
      </c>
      <c r="Q42" s="87">
        <v>37.833109855651848</v>
      </c>
      <c r="R42" s="87">
        <v>5566.0121750781254</v>
      </c>
      <c r="S42" s="87">
        <v>51668.398443234859</v>
      </c>
      <c r="T42" s="87">
        <v>17864.142523159069</v>
      </c>
      <c r="U42" s="87">
        <v>9762.7190657031297</v>
      </c>
      <c r="V42" s="87">
        <v>65328.328961574764</v>
      </c>
      <c r="W42" s="87">
        <v>3997.0743832009598</v>
      </c>
      <c r="X42" s="87">
        <v>11721.763709982391</v>
      </c>
      <c r="Y42" s="87">
        <v>25308.188977077054</v>
      </c>
      <c r="Z42" s="87">
        <v>306.99292114257815</v>
      </c>
      <c r="AA42" s="87">
        <v>25630.484981255529</v>
      </c>
      <c r="AB42" s="87">
        <v>23633.315874068288</v>
      </c>
      <c r="AC42" s="87">
        <v>29234.441065708139</v>
      </c>
      <c r="AD42" s="87">
        <v>36949.835107680781</v>
      </c>
      <c r="AE42" s="87">
        <v>9352.7390940664482</v>
      </c>
      <c r="AF42" s="87">
        <v>15.493004032258064</v>
      </c>
      <c r="AG42" s="87">
        <v>22414.623450761716</v>
      </c>
      <c r="AH42" s="87">
        <v>38600.47729525694</v>
      </c>
      <c r="AI42" s="87">
        <v>972.64649244807288</v>
      </c>
      <c r="AJ42" s="87">
        <v>661.07871783451776</v>
      </c>
      <c r="AK42" s="87">
        <v>3963.8562893969283</v>
      </c>
      <c r="AL42" s="87">
        <v>17892.768138365085</v>
      </c>
      <c r="AM42" s="87">
        <v>16558.659295257869</v>
      </c>
      <c r="AN42" s="87">
        <v>8717.1504379272501</v>
      </c>
      <c r="AO42" s="87">
        <v>48002.583087787985</v>
      </c>
      <c r="AP42" s="87">
        <v>998.922391698242</v>
      </c>
      <c r="AQ42" s="87">
        <v>60234.34919962009</v>
      </c>
      <c r="AR42" s="87">
        <v>56202.539712087782</v>
      </c>
      <c r="AS42" s="87">
        <v>51960.296044882343</v>
      </c>
      <c r="AT42" s="87">
        <v>28333.539825988693</v>
      </c>
      <c r="AU42" s="87">
        <v>55918.513898611389</v>
      </c>
      <c r="AV42" s="87">
        <v>21268.737186113227</v>
      </c>
      <c r="AW42" s="87">
        <v>9404.0024596894691</v>
      </c>
      <c r="AX42" s="87">
        <v>38123.121394332054</v>
      </c>
      <c r="AY42" s="87">
        <v>56399.982622299729</v>
      </c>
    </row>
    <row r="43" spans="1:51" x14ac:dyDescent="0.25">
      <c r="A43" s="24">
        <v>44683</v>
      </c>
      <c r="B43" s="25">
        <v>18</v>
      </c>
      <c r="C43" s="87">
        <v>41893.886833226505</v>
      </c>
      <c r="D43" s="87">
        <v>40294.733560963257</v>
      </c>
      <c r="E43" s="87">
        <v>17802.497604811837</v>
      </c>
      <c r="F43" s="87">
        <v>63760.723669175124</v>
      </c>
      <c r="G43" s="87">
        <v>23645.263750854992</v>
      </c>
      <c r="H43" s="87">
        <v>9507.8295430683156</v>
      </c>
      <c r="I43" s="87">
        <v>33665.979105464896</v>
      </c>
      <c r="J43" s="87">
        <v>133.78390999999999</v>
      </c>
      <c r="K43" s="87">
        <v>24100.204517807979</v>
      </c>
      <c r="L43" s="87">
        <v>8347.3621278093997</v>
      </c>
      <c r="M43" s="87">
        <v>35030.846650337036</v>
      </c>
      <c r="N43" s="87">
        <v>21756.394570441265</v>
      </c>
      <c r="O43" s="87">
        <v>52228.727758889043</v>
      </c>
      <c r="P43" s="87">
        <v>5443.9694855871439</v>
      </c>
      <c r="Q43" s="87">
        <v>37.312402725219719</v>
      </c>
      <c r="R43" s="87">
        <v>5679.2747314570388</v>
      </c>
      <c r="S43" s="87">
        <v>51351.180619873543</v>
      </c>
      <c r="T43" s="87">
        <v>17594.049680843884</v>
      </c>
      <c r="U43" s="87">
        <v>9464.9792342968904</v>
      </c>
      <c r="V43" s="87">
        <v>65637.35831451675</v>
      </c>
      <c r="W43" s="87">
        <v>3844.9168636697095</v>
      </c>
      <c r="X43" s="87">
        <v>9973.8987068896604</v>
      </c>
      <c r="Y43" s="87">
        <v>22979.32293711539</v>
      </c>
      <c r="Z43" s="87">
        <v>376.9126046752931</v>
      </c>
      <c r="AA43" s="87">
        <v>24672.233134733462</v>
      </c>
      <c r="AB43" s="87">
        <v>22800.154394576097</v>
      </c>
      <c r="AC43" s="87">
        <v>28304.421753572893</v>
      </c>
      <c r="AD43" s="87">
        <v>37701.601672459597</v>
      </c>
      <c r="AE43" s="87">
        <v>8751.1506783269306</v>
      </c>
      <c r="AF43" s="87">
        <v>15.493004032258064</v>
      </c>
      <c r="AG43" s="87">
        <v>22145.120011601561</v>
      </c>
      <c r="AH43" s="87">
        <v>40116.705692209245</v>
      </c>
      <c r="AI43" s="87">
        <v>192.85479503675955</v>
      </c>
      <c r="AJ43" s="87">
        <v>597.09672212861574</v>
      </c>
      <c r="AK43" s="87">
        <v>3039.6403620919168</v>
      </c>
      <c r="AL43" s="87">
        <v>18715.381513685883</v>
      </c>
      <c r="AM43" s="87">
        <v>16240.944990577203</v>
      </c>
      <c r="AN43" s="87">
        <v>8948.1289443969781</v>
      </c>
      <c r="AO43" s="87">
        <v>46785.313897606997</v>
      </c>
      <c r="AP43" s="87">
        <v>763.2787717611543</v>
      </c>
      <c r="AQ43" s="87">
        <v>58064.440264258868</v>
      </c>
      <c r="AR43" s="87">
        <v>53417.751973694358</v>
      </c>
      <c r="AS43" s="87">
        <v>52583.541004128434</v>
      </c>
      <c r="AT43" s="87">
        <v>26393.882063303499</v>
      </c>
      <c r="AU43" s="87">
        <v>54843.114086904861</v>
      </c>
      <c r="AV43" s="87">
        <v>22958.720490103631</v>
      </c>
      <c r="AW43" s="87">
        <v>10121.972081880869</v>
      </c>
      <c r="AX43" s="87">
        <v>39541.019145667997</v>
      </c>
      <c r="AY43" s="87">
        <v>53906.713163889195</v>
      </c>
    </row>
    <row r="44" spans="1:51" x14ac:dyDescent="0.25">
      <c r="A44" s="24">
        <v>44683</v>
      </c>
      <c r="B44" s="25">
        <v>19</v>
      </c>
      <c r="C44" s="87">
        <v>44760.247003537734</v>
      </c>
      <c r="D44" s="87">
        <v>43652.918132393832</v>
      </c>
      <c r="E44" s="87">
        <v>21012.782110570122</v>
      </c>
      <c r="F44" s="87">
        <v>73548.801515361876</v>
      </c>
      <c r="G44" s="87">
        <v>27594.572689334647</v>
      </c>
      <c r="H44" s="87">
        <v>7101.4028758477143</v>
      </c>
      <c r="I44" s="87">
        <v>33078.145192223426</v>
      </c>
      <c r="J44" s="87">
        <v>160.23528999999999</v>
      </c>
      <c r="K44" s="87">
        <v>25425.627565006762</v>
      </c>
      <c r="L44" s="87">
        <v>8591.3283773108215</v>
      </c>
      <c r="M44" s="87">
        <v>35317.133003386829</v>
      </c>
      <c r="N44" s="87">
        <v>25349.383394550638</v>
      </c>
      <c r="O44" s="87">
        <v>52499.409409077518</v>
      </c>
      <c r="P44" s="87">
        <v>6692.8864052105891</v>
      </c>
      <c r="Q44" s="87">
        <v>35.675490379333496</v>
      </c>
      <c r="R44" s="87">
        <v>7353.0214165312627</v>
      </c>
      <c r="S44" s="87">
        <v>57714.899646413338</v>
      </c>
      <c r="T44" s="87">
        <v>20840.167736129333</v>
      </c>
      <c r="U44" s="87">
        <v>11589.725367734382</v>
      </c>
      <c r="V44" s="87">
        <v>79457.687565932007</v>
      </c>
      <c r="W44" s="87">
        <v>4412.1449154275188</v>
      </c>
      <c r="X44" s="87">
        <v>12161.04348354727</v>
      </c>
      <c r="Y44" s="87">
        <v>22410.118738754383</v>
      </c>
      <c r="Z44" s="87">
        <v>396.81427276611316</v>
      </c>
      <c r="AA44" s="87">
        <v>29114.551344432133</v>
      </c>
      <c r="AB44" s="87">
        <v>21630.096267020257</v>
      </c>
      <c r="AC44" s="87">
        <v>33031.410450411626</v>
      </c>
      <c r="AD44" s="87">
        <v>46852.068239619264</v>
      </c>
      <c r="AE44" s="87">
        <v>10442.203460331008</v>
      </c>
      <c r="AF44" s="87">
        <v>15.493004032258064</v>
      </c>
      <c r="AG44" s="87">
        <v>25698.127138090822</v>
      </c>
      <c r="AH44" s="87">
        <v>51178.74164480617</v>
      </c>
      <c r="AI44" s="87">
        <v>0.20888915065490249</v>
      </c>
      <c r="AJ44" s="87">
        <v>537.30086433464157</v>
      </c>
      <c r="AK44" s="87">
        <v>2929.9894469621322</v>
      </c>
      <c r="AL44" s="87">
        <v>23393.71539555589</v>
      </c>
      <c r="AM44" s="87">
        <v>19274.383650337822</v>
      </c>
      <c r="AN44" s="87">
        <v>9834.9667404174943</v>
      </c>
      <c r="AO44" s="87">
        <v>52139.681408239172</v>
      </c>
      <c r="AP44" s="87">
        <v>789.2149784640103</v>
      </c>
      <c r="AQ44" s="87">
        <v>57106.892349425776</v>
      </c>
      <c r="AR44" s="87">
        <v>56023.374311871637</v>
      </c>
      <c r="AS44" s="87">
        <v>61618.716772962907</v>
      </c>
      <c r="AT44" s="87">
        <v>25605.538475450099</v>
      </c>
      <c r="AU44" s="87">
        <v>61926.43590447458</v>
      </c>
      <c r="AV44" s="87">
        <v>30528.292023608661</v>
      </c>
      <c r="AW44" s="87">
        <v>12715.620410572272</v>
      </c>
      <c r="AX44" s="87">
        <v>49571.895941847666</v>
      </c>
      <c r="AY44" s="87">
        <v>51810.885055347157</v>
      </c>
    </row>
    <row r="45" spans="1:51" x14ac:dyDescent="0.25">
      <c r="A45" s="24">
        <v>44683</v>
      </c>
      <c r="B45" s="25">
        <v>20</v>
      </c>
      <c r="C45" s="87">
        <v>45659.429816521995</v>
      </c>
      <c r="D45" s="87">
        <v>46883.092816429955</v>
      </c>
      <c r="E45" s="87">
        <v>22721.669463284656</v>
      </c>
      <c r="F45" s="87">
        <v>77949.498107043764</v>
      </c>
      <c r="G45" s="87">
        <v>30660.303379351477</v>
      </c>
      <c r="H45" s="87">
        <v>6387.7291451047977</v>
      </c>
      <c r="I45" s="87">
        <v>32495.850677483573</v>
      </c>
      <c r="J45" s="87">
        <v>171.996239</v>
      </c>
      <c r="K45" s="87">
        <v>26661.075056381258</v>
      </c>
      <c r="L45" s="87">
        <v>8605.5497441624975</v>
      </c>
      <c r="M45" s="87">
        <v>35350.669888395314</v>
      </c>
      <c r="N45" s="87">
        <v>27263.079161519388</v>
      </c>
      <c r="O45" s="87">
        <v>53985.961973871221</v>
      </c>
      <c r="P45" s="87">
        <v>7501.1498342734385</v>
      </c>
      <c r="Q45" s="87">
        <v>34.507341384887702</v>
      </c>
      <c r="R45" s="87">
        <v>8438.5710578086018</v>
      </c>
      <c r="S45" s="87">
        <v>63827.156727569585</v>
      </c>
      <c r="T45" s="87">
        <v>22152.423310628485</v>
      </c>
      <c r="U45" s="87">
        <v>12659.71219523438</v>
      </c>
      <c r="V45" s="87">
        <v>87687.861490643729</v>
      </c>
      <c r="W45" s="87">
        <v>4634.2184261696993</v>
      </c>
      <c r="X45" s="87">
        <v>13667.339850724493</v>
      </c>
      <c r="Y45" s="87">
        <v>22711.223106312536</v>
      </c>
      <c r="Z45" s="87">
        <v>403.68250396728507</v>
      </c>
      <c r="AA45" s="87">
        <v>32968.259361237797</v>
      </c>
      <c r="AB45" s="87">
        <v>20575.140295187975</v>
      </c>
      <c r="AC45" s="87">
        <v>35548.426341467886</v>
      </c>
      <c r="AD45" s="87">
        <v>52949.48483414478</v>
      </c>
      <c r="AE45" s="87">
        <v>11600.813656591079</v>
      </c>
      <c r="AF45" s="87">
        <v>15.493004032258064</v>
      </c>
      <c r="AG45" s="87">
        <v>28339.054175393067</v>
      </c>
      <c r="AH45" s="87">
        <v>59022.744382007128</v>
      </c>
      <c r="AI45" s="87">
        <v>0</v>
      </c>
      <c r="AJ45" s="87">
        <v>580.28766678788861</v>
      </c>
      <c r="AK45" s="87">
        <v>3209.0933046054697</v>
      </c>
      <c r="AL45" s="87">
        <v>26638.163355145116</v>
      </c>
      <c r="AM45" s="87">
        <v>21048.9988147802</v>
      </c>
      <c r="AN45" s="87">
        <v>10975.955723571782</v>
      </c>
      <c r="AO45" s="87">
        <v>55730.616527880484</v>
      </c>
      <c r="AP45" s="87">
        <v>868.23898399999996</v>
      </c>
      <c r="AQ45" s="87">
        <v>54975.570389483299</v>
      </c>
      <c r="AR45" s="87">
        <v>59169.096981205839</v>
      </c>
      <c r="AS45" s="87">
        <v>68733.398421399179</v>
      </c>
      <c r="AT45" s="87">
        <v>24773.106789226062</v>
      </c>
      <c r="AU45" s="87">
        <v>66564.963657522516</v>
      </c>
      <c r="AV45" s="87">
        <v>35074.301804088245</v>
      </c>
      <c r="AW45" s="87">
        <v>13996.282122023436</v>
      </c>
      <c r="AX45" s="87">
        <v>56049.912802660168</v>
      </c>
      <c r="AY45" s="87">
        <v>49409.7437169228</v>
      </c>
    </row>
    <row r="46" spans="1:51" x14ac:dyDescent="0.25">
      <c r="A46" s="24">
        <v>44683</v>
      </c>
      <c r="B46" s="25">
        <v>21</v>
      </c>
      <c r="C46" s="87">
        <v>43480.807565750372</v>
      </c>
      <c r="D46" s="87">
        <v>46602.484468682334</v>
      </c>
      <c r="E46" s="87">
        <v>22686.043422301449</v>
      </c>
      <c r="F46" s="87">
        <v>74189.255321762525</v>
      </c>
      <c r="G46" s="87">
        <v>30957.565472342285</v>
      </c>
      <c r="H46" s="87">
        <v>6341.4603522132884</v>
      </c>
      <c r="I46" s="87">
        <v>30797.670421745552</v>
      </c>
      <c r="J46" s="87">
        <v>174.42168799999999</v>
      </c>
      <c r="K46" s="87">
        <v>26688.237193403267</v>
      </c>
      <c r="L46" s="87">
        <v>7632.9932253836832</v>
      </c>
      <c r="M46" s="87">
        <v>35376.502833133985</v>
      </c>
      <c r="N46" s="87">
        <v>26870.293229300638</v>
      </c>
      <c r="O46" s="87">
        <v>53815.971113046508</v>
      </c>
      <c r="P46" s="87">
        <v>7603.1696554687551</v>
      </c>
      <c r="Q46" s="87">
        <v>33.864665031433105</v>
      </c>
      <c r="R46" s="87">
        <v>8691.8434733515642</v>
      </c>
      <c r="S46" s="87">
        <v>65650.2300507295</v>
      </c>
      <c r="T46" s="87">
        <v>21360.836858810049</v>
      </c>
      <c r="U46" s="87">
        <v>12242.00269500001</v>
      </c>
      <c r="V46" s="87">
        <v>88568.29664870548</v>
      </c>
      <c r="W46" s="87">
        <v>4501.6641048806396</v>
      </c>
      <c r="X46" s="87">
        <v>12638.45774593802</v>
      </c>
      <c r="Y46" s="87">
        <v>22967.031469357276</v>
      </c>
      <c r="Z46" s="87">
        <v>403.41211822509774</v>
      </c>
      <c r="AA46" s="87">
        <v>32990.02310086973</v>
      </c>
      <c r="AB46" s="87">
        <v>19180.742524306341</v>
      </c>
      <c r="AC46" s="87">
        <v>35156.813976056699</v>
      </c>
      <c r="AD46" s="87">
        <v>54334.235932458134</v>
      </c>
      <c r="AE46" s="87">
        <v>12333.300733680993</v>
      </c>
      <c r="AF46" s="87">
        <v>15.493004032258064</v>
      </c>
      <c r="AG46" s="87">
        <v>28564.045573803713</v>
      </c>
      <c r="AH46" s="87">
        <v>60173.757929553067</v>
      </c>
      <c r="AI46" s="87">
        <v>0</v>
      </c>
      <c r="AJ46" s="87">
        <v>651.34433434265964</v>
      </c>
      <c r="AK46" s="87">
        <v>3167.2600010703127</v>
      </c>
      <c r="AL46" s="87">
        <v>27245.065636299827</v>
      </c>
      <c r="AM46" s="87">
        <v>20203.345546113211</v>
      </c>
      <c r="AN46" s="87">
        <v>11325.776617431651</v>
      </c>
      <c r="AO46" s="87">
        <v>55344.786985079176</v>
      </c>
      <c r="AP46" s="87">
        <v>832.40074100000004</v>
      </c>
      <c r="AQ46" s="87">
        <v>51530.189391132473</v>
      </c>
      <c r="AR46" s="87">
        <v>59835.105842287536</v>
      </c>
      <c r="AS46" s="87">
        <v>69729.147367776139</v>
      </c>
      <c r="AT46" s="87">
        <v>23495.976189012807</v>
      </c>
      <c r="AU46" s="87">
        <v>67002.998490801168</v>
      </c>
      <c r="AV46" s="87">
        <v>34905.494442355528</v>
      </c>
      <c r="AW46" s="87">
        <v>13990.425621976563</v>
      </c>
      <c r="AX46" s="87">
        <v>57393.208071968773</v>
      </c>
      <c r="AY46" s="87">
        <v>45609.664691462996</v>
      </c>
    </row>
    <row r="47" spans="1:51" x14ac:dyDescent="0.25">
      <c r="A47" s="24">
        <v>44683</v>
      </c>
      <c r="B47" s="25">
        <v>22</v>
      </c>
      <c r="C47" s="87">
        <v>40327.246565716552</v>
      </c>
      <c r="D47" s="87">
        <v>44877.239721596365</v>
      </c>
      <c r="E47" s="87">
        <v>21525.187763431717</v>
      </c>
      <c r="F47" s="87">
        <v>68613.305682280596</v>
      </c>
      <c r="G47" s="87">
        <v>29991.55709287378</v>
      </c>
      <c r="H47" s="87">
        <v>6522.4710233329815</v>
      </c>
      <c r="I47" s="87">
        <v>29021.409625086821</v>
      </c>
      <c r="J47" s="87">
        <v>168.69363700000002</v>
      </c>
      <c r="K47" s="87">
        <v>25895.863737373373</v>
      </c>
      <c r="L47" s="87">
        <v>7831.038917529735</v>
      </c>
      <c r="M47" s="87">
        <v>35086.089710258544</v>
      </c>
      <c r="N47" s="87">
        <v>25261.880369464696</v>
      </c>
      <c r="O47" s="87">
        <v>51401.646124132189</v>
      </c>
      <c r="P47" s="87">
        <v>7558.0688461054742</v>
      </c>
      <c r="Q47" s="87">
        <v>33.782652854919434</v>
      </c>
      <c r="R47" s="87">
        <v>8455.851811816412</v>
      </c>
      <c r="S47" s="87">
        <v>65013.491216444352</v>
      </c>
      <c r="T47" s="87">
        <v>19461.881146622141</v>
      </c>
      <c r="U47" s="87">
        <v>11398.699160078129</v>
      </c>
      <c r="V47" s="87">
        <v>85809.658122574445</v>
      </c>
      <c r="W47" s="87">
        <v>4489.4621517556498</v>
      </c>
      <c r="X47" s="87">
        <v>13453.997939061006</v>
      </c>
      <c r="Y47" s="87">
        <v>22787.497281628654</v>
      </c>
      <c r="Z47" s="87">
        <v>297.72616302490246</v>
      </c>
      <c r="AA47" s="87">
        <v>32038.819182159717</v>
      </c>
      <c r="AB47" s="87">
        <v>17389.388923737581</v>
      </c>
      <c r="AC47" s="87">
        <v>32874.264676746767</v>
      </c>
      <c r="AD47" s="87">
        <v>53427.329846144166</v>
      </c>
      <c r="AE47" s="87">
        <v>12091.710405284481</v>
      </c>
      <c r="AF47" s="87">
        <v>15.493004032258064</v>
      </c>
      <c r="AG47" s="87">
        <v>27771.139485917967</v>
      </c>
      <c r="AH47" s="87">
        <v>59004.983923886168</v>
      </c>
      <c r="AI47" s="87">
        <v>0</v>
      </c>
      <c r="AJ47" s="87">
        <v>687.8523052464534</v>
      </c>
      <c r="AK47" s="87">
        <v>3051.7453814414057</v>
      </c>
      <c r="AL47" s="87">
        <v>26699.770959107445</v>
      </c>
      <c r="AM47" s="87">
        <v>18495.422759762136</v>
      </c>
      <c r="AN47" s="87">
        <v>11280.604896545416</v>
      </c>
      <c r="AO47" s="87">
        <v>53854.952852057395</v>
      </c>
      <c r="AP47" s="87">
        <v>848.02639899999997</v>
      </c>
      <c r="AQ47" s="87">
        <v>48941.764018011781</v>
      </c>
      <c r="AR47" s="87">
        <v>58686.11328821307</v>
      </c>
      <c r="AS47" s="87">
        <v>67582.796858184098</v>
      </c>
      <c r="AT47" s="87">
        <v>22169.096197789924</v>
      </c>
      <c r="AU47" s="87">
        <v>64820.797581930485</v>
      </c>
      <c r="AV47" s="87">
        <v>34106.268450543488</v>
      </c>
      <c r="AW47" s="87">
        <v>13482.937827507816</v>
      </c>
      <c r="AX47" s="87">
        <v>56453.197994132839</v>
      </c>
      <c r="AY47" s="87">
        <v>42396.08540599604</v>
      </c>
    </row>
    <row r="48" spans="1:51" x14ac:dyDescent="0.25">
      <c r="A48" s="109">
        <v>44683</v>
      </c>
      <c r="B48" s="110">
        <v>23</v>
      </c>
      <c r="C48" s="87">
        <v>35535.163604352492</v>
      </c>
      <c r="D48" s="87">
        <v>41042.709845764504</v>
      </c>
      <c r="E48" s="87">
        <v>19278.43226412599</v>
      </c>
      <c r="F48" s="87">
        <v>60552.051838069048</v>
      </c>
      <c r="G48" s="87">
        <v>27580.640062403087</v>
      </c>
      <c r="H48" s="87">
        <v>6111.4593968795743</v>
      </c>
      <c r="I48" s="87">
        <v>26226.184419569512</v>
      </c>
      <c r="J48" s="87">
        <v>146.53502300000002</v>
      </c>
      <c r="K48" s="87">
        <v>23555.626127471922</v>
      </c>
      <c r="L48" s="87">
        <v>6810.898720939239</v>
      </c>
      <c r="M48" s="87">
        <v>34398.931029953201</v>
      </c>
      <c r="N48" s="87">
        <v>22553.306194675635</v>
      </c>
      <c r="O48" s="87">
        <v>46810.176830685654</v>
      </c>
      <c r="P48" s="87">
        <v>7151.4804778789212</v>
      </c>
      <c r="Q48" s="87">
        <v>33.842612266540527</v>
      </c>
      <c r="R48" s="87">
        <v>7597.2727475156316</v>
      </c>
      <c r="S48" s="87">
        <v>60112.093536310058</v>
      </c>
      <c r="T48" s="87">
        <v>17328.982164701363</v>
      </c>
      <c r="U48" s="87">
        <v>9937.2884002343799</v>
      </c>
      <c r="V48" s="87">
        <v>78654.372794326104</v>
      </c>
      <c r="W48" s="87">
        <v>4098.7742855447095</v>
      </c>
      <c r="X48" s="87">
        <v>11329.350944586902</v>
      </c>
      <c r="Y48" s="87">
        <v>22110.50449640023</v>
      </c>
      <c r="Z48" s="87">
        <v>244.68087402343755</v>
      </c>
      <c r="AA48" s="87">
        <v>29499.942825074828</v>
      </c>
      <c r="AB48" s="87">
        <v>15853.964902350464</v>
      </c>
      <c r="AC48" s="87">
        <v>29385.816775663265</v>
      </c>
      <c r="AD48" s="87">
        <v>48579.940109113886</v>
      </c>
      <c r="AE48" s="87">
        <v>10213.754982332877</v>
      </c>
      <c r="AF48" s="87">
        <v>15.493004032258064</v>
      </c>
      <c r="AG48" s="87">
        <v>25106.014210773923</v>
      </c>
      <c r="AH48" s="87">
        <v>53487.757620440665</v>
      </c>
      <c r="AI48" s="87">
        <v>0</v>
      </c>
      <c r="AJ48" s="87">
        <v>669.96494580316698</v>
      </c>
      <c r="AK48" s="87">
        <v>2812.9413295703121</v>
      </c>
      <c r="AL48" s="87">
        <v>24071.325800839317</v>
      </c>
      <c r="AM48" s="87">
        <v>16784.332764394047</v>
      </c>
      <c r="AN48" s="87">
        <v>10269.056436157236</v>
      </c>
      <c r="AO48" s="87">
        <v>49244.480683837508</v>
      </c>
      <c r="AP48" s="87">
        <v>791.16081199999996</v>
      </c>
      <c r="AQ48" s="87">
        <v>45176.197308273244</v>
      </c>
      <c r="AR48" s="87">
        <v>54305.446804404921</v>
      </c>
      <c r="AS48" s="87">
        <v>61678.410041226329</v>
      </c>
      <c r="AT48" s="87">
        <v>21813.250060245133</v>
      </c>
      <c r="AU48" s="87">
        <v>58836.089440050448</v>
      </c>
      <c r="AV48" s="87">
        <v>31455.509426663408</v>
      </c>
      <c r="AW48" s="87">
        <v>13579.13711628125</v>
      </c>
      <c r="AX48" s="87">
        <v>51639.485434160175</v>
      </c>
      <c r="AY48" s="87">
        <v>38612.757935197005</v>
      </c>
    </row>
    <row r="49" spans="1:51" x14ac:dyDescent="0.25">
      <c r="A49" s="109">
        <v>44683</v>
      </c>
      <c r="B49" s="110">
        <v>24</v>
      </c>
      <c r="C49" s="87">
        <v>30936.313471384408</v>
      </c>
      <c r="D49" s="87">
        <v>35900.6946273457</v>
      </c>
      <c r="E49" s="87">
        <v>16948.574611981552</v>
      </c>
      <c r="F49" s="87">
        <v>51483.102378530588</v>
      </c>
      <c r="G49" s="87">
        <v>24099.528621434187</v>
      </c>
      <c r="H49" s="87">
        <v>6092.3378434394872</v>
      </c>
      <c r="I49" s="87">
        <v>23405.011145538418</v>
      </c>
      <c r="J49" s="87">
        <v>128.74539900000002</v>
      </c>
      <c r="K49" s="87">
        <v>20532.908557151703</v>
      </c>
      <c r="L49" s="87">
        <v>6527.2149525285349</v>
      </c>
      <c r="M49" s="87">
        <v>32932.757342564058</v>
      </c>
      <c r="N49" s="87">
        <v>19816.204954667839</v>
      </c>
      <c r="O49" s="87">
        <v>40885.320747665639</v>
      </c>
      <c r="P49" s="87">
        <v>6057.368221976566</v>
      </c>
      <c r="Q49" s="87">
        <v>33.458000183105476</v>
      </c>
      <c r="R49" s="87">
        <v>6500.8417616250008</v>
      </c>
      <c r="S49" s="87">
        <v>52065.126367835343</v>
      </c>
      <c r="T49" s="87">
        <v>14780.174509604674</v>
      </c>
      <c r="U49" s="87">
        <v>8495.09066566406</v>
      </c>
      <c r="V49" s="87">
        <v>67651.626819277939</v>
      </c>
      <c r="W49" s="87">
        <v>3377.8821224587591</v>
      </c>
      <c r="X49" s="87">
        <v>10282.624542761136</v>
      </c>
      <c r="Y49" s="87">
        <v>21664.09451924335</v>
      </c>
      <c r="Z49" s="87">
        <v>211.348803100586</v>
      </c>
      <c r="AA49" s="87">
        <v>24408.038319144507</v>
      </c>
      <c r="AB49" s="87">
        <v>14133.952037398391</v>
      </c>
      <c r="AC49" s="87">
        <v>25982.889501766978</v>
      </c>
      <c r="AD49" s="87">
        <v>41192.207987400878</v>
      </c>
      <c r="AE49" s="87">
        <v>9566.7808151501195</v>
      </c>
      <c r="AF49" s="87">
        <v>15.493004032258064</v>
      </c>
      <c r="AG49" s="87">
        <v>21453.840721245117</v>
      </c>
      <c r="AH49" s="87">
        <v>43070.070806087642</v>
      </c>
      <c r="AI49" s="87">
        <v>0</v>
      </c>
      <c r="AJ49" s="87">
        <v>655.10559807853997</v>
      </c>
      <c r="AK49" s="87">
        <v>2696.4075743124995</v>
      </c>
      <c r="AL49" s="87">
        <v>20248.429729529882</v>
      </c>
      <c r="AM49" s="87">
        <v>13582.235836198794</v>
      </c>
      <c r="AN49" s="87">
        <v>9370.7706954956102</v>
      </c>
      <c r="AO49" s="87">
        <v>43127.257157841857</v>
      </c>
      <c r="AP49" s="87">
        <v>699.12628200000006</v>
      </c>
      <c r="AQ49" s="87">
        <v>41039.151882817219</v>
      </c>
      <c r="AR49" s="87">
        <v>48006.006529482715</v>
      </c>
      <c r="AS49" s="87">
        <v>52985.68875295436</v>
      </c>
      <c r="AT49" s="87">
        <v>21187.129998040466</v>
      </c>
      <c r="AU49" s="87">
        <v>50771.283140306805</v>
      </c>
      <c r="AV49" s="87">
        <v>21560.651446695349</v>
      </c>
      <c r="AW49" s="87">
        <v>20373.052252816407</v>
      </c>
      <c r="AX49" s="87">
        <v>44381.624123648464</v>
      </c>
      <c r="AY49" s="87">
        <v>34355.269333363183</v>
      </c>
    </row>
    <row r="50" spans="1:51" x14ac:dyDescent="0.25">
      <c r="A50" s="24">
        <v>44684</v>
      </c>
      <c r="B50" s="25">
        <v>1</v>
      </c>
      <c r="C50" s="87">
        <v>23700.023171886554</v>
      </c>
      <c r="D50" s="87">
        <v>27908.07092314044</v>
      </c>
      <c r="E50" s="87">
        <v>12416.031184690644</v>
      </c>
      <c r="F50" s="87">
        <v>37083.590784784275</v>
      </c>
      <c r="G50" s="87">
        <v>17123.899834513493</v>
      </c>
      <c r="H50" s="87">
        <v>6230.355953733826</v>
      </c>
      <c r="I50" s="87">
        <v>18739.104066559161</v>
      </c>
      <c r="J50" s="87">
        <v>95.709687000000002</v>
      </c>
      <c r="K50" s="87">
        <v>15028.999344635036</v>
      </c>
      <c r="L50" s="87">
        <v>8598.673860297311</v>
      </c>
      <c r="M50" s="87">
        <v>30086.403864920005</v>
      </c>
      <c r="N50" s="87">
        <v>15459.054331456888</v>
      </c>
      <c r="O50" s="87">
        <v>30823.283574582176</v>
      </c>
      <c r="P50" s="87">
        <v>4983.5145716211046</v>
      </c>
      <c r="Q50" s="87">
        <v>32.152856826782219</v>
      </c>
      <c r="R50" s="87">
        <v>4597.5067252519539</v>
      </c>
      <c r="S50" s="87">
        <v>36920.180471721076</v>
      </c>
      <c r="T50" s="87">
        <v>11738.727623676759</v>
      </c>
      <c r="U50" s="87">
        <v>7048.9971458593791</v>
      </c>
      <c r="V50" s="87">
        <v>47880.915403570696</v>
      </c>
      <c r="W50" s="87">
        <v>2370.0174740212715</v>
      </c>
      <c r="X50" s="87">
        <v>6735.3748481074435</v>
      </c>
      <c r="Y50" s="87">
        <v>19724.656967368926</v>
      </c>
      <c r="Z50" s="87">
        <v>181.80030426025388</v>
      </c>
      <c r="AA50" s="87">
        <v>15398.345144639019</v>
      </c>
      <c r="AB50" s="87">
        <v>11655.827726800015</v>
      </c>
      <c r="AC50" s="87">
        <v>20228.924567069509</v>
      </c>
      <c r="AD50" s="87">
        <v>27816.416649891238</v>
      </c>
      <c r="AE50" s="87">
        <v>3289.0946120556846</v>
      </c>
      <c r="AF50" s="87">
        <v>15.493004032258064</v>
      </c>
      <c r="AG50" s="87">
        <v>14988.027547770995</v>
      </c>
      <c r="AH50" s="87">
        <v>30694.765249892331</v>
      </c>
      <c r="AI50" s="87">
        <v>0</v>
      </c>
      <c r="AJ50" s="87">
        <v>603.37645162225749</v>
      </c>
      <c r="AK50" s="87">
        <v>2382.0498703789081</v>
      </c>
      <c r="AL50" s="87">
        <v>13031.05134571843</v>
      </c>
      <c r="AM50" s="87">
        <v>8083.22161471857</v>
      </c>
      <c r="AN50" s="87">
        <v>6884.1829284667983</v>
      </c>
      <c r="AO50" s="87">
        <v>32216.988136866348</v>
      </c>
      <c r="AP50" s="87">
        <v>575.68138199999999</v>
      </c>
      <c r="AQ50" s="87">
        <v>32716.041765158217</v>
      </c>
      <c r="AR50" s="87">
        <v>35763.185679577415</v>
      </c>
      <c r="AS50" s="87">
        <v>36318.970799001712</v>
      </c>
      <c r="AT50" s="87">
        <v>19141.873373085371</v>
      </c>
      <c r="AU50" s="87">
        <v>37227.592621908523</v>
      </c>
      <c r="AV50" s="87">
        <v>9579.6703000242669</v>
      </c>
      <c r="AW50" s="87">
        <v>15676.491070966797</v>
      </c>
      <c r="AX50" s="87">
        <v>30097.094635587906</v>
      </c>
      <c r="AY50" s="87">
        <v>27204.455551349172</v>
      </c>
    </row>
    <row r="51" spans="1:51" x14ac:dyDescent="0.25">
      <c r="A51" s="24">
        <v>44684</v>
      </c>
      <c r="B51" s="25">
        <v>2</v>
      </c>
      <c r="C51" s="87">
        <v>23046.344007901822</v>
      </c>
      <c r="D51" s="87">
        <v>24395.514869188279</v>
      </c>
      <c r="E51" s="87">
        <v>11398.104763410745</v>
      </c>
      <c r="F51" s="87">
        <v>34240.754471659631</v>
      </c>
      <c r="G51" s="87">
        <v>15140.868304759608</v>
      </c>
      <c r="H51" s="87">
        <v>6059.0791708969009</v>
      </c>
      <c r="I51" s="87">
        <v>17116.40282834497</v>
      </c>
      <c r="J51" s="87">
        <v>92.611292000000006</v>
      </c>
      <c r="K51" s="87">
        <v>13816.969538421654</v>
      </c>
      <c r="L51" s="87">
        <v>6802.1959176074806</v>
      </c>
      <c r="M51" s="87">
        <v>26501.408876104702</v>
      </c>
      <c r="N51" s="87">
        <v>14578.042948531109</v>
      </c>
      <c r="O51" s="87">
        <v>28238.209487832653</v>
      </c>
      <c r="P51" s="87">
        <v>4363.9657247656405</v>
      </c>
      <c r="Q51" s="87">
        <v>32.216400146484375</v>
      </c>
      <c r="R51" s="87">
        <v>4133.5627407578122</v>
      </c>
      <c r="S51" s="87">
        <v>32643.079485679573</v>
      </c>
      <c r="T51" s="87">
        <v>11131.310015749823</v>
      </c>
      <c r="U51" s="87">
        <v>6700.8351668750001</v>
      </c>
      <c r="V51" s="87">
        <v>43822.164714063903</v>
      </c>
      <c r="W51" s="87">
        <v>2239.9138485329854</v>
      </c>
      <c r="X51" s="87">
        <v>6026.9019937668854</v>
      </c>
      <c r="Y51" s="87">
        <v>18588.020973765771</v>
      </c>
      <c r="Z51" s="87">
        <v>190.66161743164071</v>
      </c>
      <c r="AA51" s="87">
        <v>13099.386521946133</v>
      </c>
      <c r="AB51" s="87">
        <v>11203.764503495253</v>
      </c>
      <c r="AC51" s="87">
        <v>19186.237312816218</v>
      </c>
      <c r="AD51" s="87">
        <v>24697.593906677983</v>
      </c>
      <c r="AE51" s="87">
        <v>3222.9060754215884</v>
      </c>
      <c r="AF51" s="87">
        <v>15.493004032258064</v>
      </c>
      <c r="AG51" s="87">
        <v>13375.774908989257</v>
      </c>
      <c r="AH51" s="87">
        <v>27254.099220173834</v>
      </c>
      <c r="AI51" s="87">
        <v>0</v>
      </c>
      <c r="AJ51" s="87">
        <v>660.21735418860158</v>
      </c>
      <c r="AK51" s="87">
        <v>2259.1125574609382</v>
      </c>
      <c r="AL51" s="87">
        <v>11359.084505928291</v>
      </c>
      <c r="AM51" s="87">
        <v>7531.129358694594</v>
      </c>
      <c r="AN51" s="87">
        <v>7470.9337112426801</v>
      </c>
      <c r="AO51" s="87">
        <v>29501.398682553143</v>
      </c>
      <c r="AP51" s="87">
        <v>552.11174000000005</v>
      </c>
      <c r="AQ51" s="87">
        <v>31114.630234042776</v>
      </c>
      <c r="AR51" s="87">
        <v>32091.628976526987</v>
      </c>
      <c r="AS51" s="87">
        <v>31936.878581053963</v>
      </c>
      <c r="AT51" s="87">
        <v>18075.188648754338</v>
      </c>
      <c r="AU51" s="87">
        <v>33791.624456320162</v>
      </c>
      <c r="AV51" s="87">
        <v>8561.1786638156154</v>
      </c>
      <c r="AW51" s="87">
        <v>13051.419140996108</v>
      </c>
      <c r="AX51" s="87">
        <v>26603.44369657031</v>
      </c>
      <c r="AY51" s="87">
        <v>25850.100312620179</v>
      </c>
    </row>
    <row r="52" spans="1:51" x14ac:dyDescent="0.25">
      <c r="A52" s="24">
        <v>44684</v>
      </c>
      <c r="B52" s="25">
        <v>3</v>
      </c>
      <c r="C52" s="87">
        <v>21676.47052396206</v>
      </c>
      <c r="D52" s="87">
        <v>23910.939600121739</v>
      </c>
      <c r="E52" s="87">
        <v>10933.231822193293</v>
      </c>
      <c r="F52" s="87">
        <v>33220.198674924519</v>
      </c>
      <c r="G52" s="87">
        <v>14891.74524954793</v>
      </c>
      <c r="H52" s="87">
        <v>5622.23228016129</v>
      </c>
      <c r="I52" s="87">
        <v>16504.682679982187</v>
      </c>
      <c r="J52" s="87">
        <v>88.554892999999993</v>
      </c>
      <c r="K52" s="87">
        <v>13156.643887329123</v>
      </c>
      <c r="L52" s="87">
        <v>5515.0447187433565</v>
      </c>
      <c r="M52" s="87">
        <v>26381.557795919107</v>
      </c>
      <c r="N52" s="87">
        <v>14624.772880390477</v>
      </c>
      <c r="O52" s="87">
        <v>27305.413117676158</v>
      </c>
      <c r="P52" s="87">
        <v>4782.9246341679691</v>
      </c>
      <c r="Q52" s="87">
        <v>31.644861221313469</v>
      </c>
      <c r="R52" s="87">
        <v>3913.509913015625</v>
      </c>
      <c r="S52" s="87">
        <v>30067.979017064579</v>
      </c>
      <c r="T52" s="87">
        <v>10853.978088811225</v>
      </c>
      <c r="U52" s="87">
        <v>6590.0554783593798</v>
      </c>
      <c r="V52" s="87">
        <v>41599.147655670895</v>
      </c>
      <c r="W52" s="87">
        <v>2173.6298763650161</v>
      </c>
      <c r="X52" s="87">
        <v>7191.0574917140875</v>
      </c>
      <c r="Y52" s="87">
        <v>18178.861937459056</v>
      </c>
      <c r="Z52" s="87">
        <v>191.6585530090332</v>
      </c>
      <c r="AA52" s="87">
        <v>11602.553834650549</v>
      </c>
      <c r="AB52" s="87">
        <v>10891.860332390812</v>
      </c>
      <c r="AC52" s="87">
        <v>18620.797715767811</v>
      </c>
      <c r="AD52" s="87">
        <v>24111.915710385263</v>
      </c>
      <c r="AE52" s="87">
        <v>5381.2745664472859</v>
      </c>
      <c r="AF52" s="87">
        <v>15.493004032258064</v>
      </c>
      <c r="AG52" s="87">
        <v>12716.825883615722</v>
      </c>
      <c r="AH52" s="87">
        <v>23081.715161674561</v>
      </c>
      <c r="AI52" s="87">
        <v>0</v>
      </c>
      <c r="AJ52" s="87">
        <v>660.40936926956078</v>
      </c>
      <c r="AK52" s="87">
        <v>2349.8167054453124</v>
      </c>
      <c r="AL52" s="87">
        <v>10554.623618813786</v>
      </c>
      <c r="AM52" s="87">
        <v>7375.0480971030775</v>
      </c>
      <c r="AN52" s="87">
        <v>6482.9508888244727</v>
      </c>
      <c r="AO52" s="87">
        <v>27646.351786286446</v>
      </c>
      <c r="AP52" s="87">
        <v>558.85493399999996</v>
      </c>
      <c r="AQ52" s="87">
        <v>30360.483039365008</v>
      </c>
      <c r="AR52" s="87">
        <v>30970.749570568012</v>
      </c>
      <c r="AS52" s="87">
        <v>30003.057305549803</v>
      </c>
      <c r="AT52" s="87">
        <v>18632.977096920782</v>
      </c>
      <c r="AU52" s="87">
        <v>31214.712899446848</v>
      </c>
      <c r="AV52" s="87">
        <v>9622.6894186075333</v>
      </c>
      <c r="AW52" s="87">
        <v>11501.366891604514</v>
      </c>
      <c r="AX52" s="87">
        <v>24789.110452959019</v>
      </c>
      <c r="AY52" s="87">
        <v>26990.720239336442</v>
      </c>
    </row>
    <row r="53" spans="1:51" x14ac:dyDescent="0.25">
      <c r="A53" s="24">
        <v>44684</v>
      </c>
      <c r="B53" s="25">
        <v>4</v>
      </c>
      <c r="C53" s="87">
        <v>22226.531221874051</v>
      </c>
      <c r="D53" s="87">
        <v>23437.840087264882</v>
      </c>
      <c r="E53" s="87">
        <v>10807.362388737834</v>
      </c>
      <c r="F53" s="87">
        <v>33071.592820607621</v>
      </c>
      <c r="G53" s="87">
        <v>14916.464651177264</v>
      </c>
      <c r="H53" s="87">
        <v>5550.7134170936588</v>
      </c>
      <c r="I53" s="87">
        <v>16223.346324932098</v>
      </c>
      <c r="J53" s="87">
        <v>86.679876000000007</v>
      </c>
      <c r="K53" s="87">
        <v>12973.404057006825</v>
      </c>
      <c r="L53" s="87">
        <v>5586.8131214877467</v>
      </c>
      <c r="M53" s="87">
        <v>26245.202002978491</v>
      </c>
      <c r="N53" s="87">
        <v>14424.001204171727</v>
      </c>
      <c r="O53" s="87">
        <v>27305.007126316283</v>
      </c>
      <c r="P53" s="87">
        <v>4628.7239245071214</v>
      </c>
      <c r="Q53" s="87">
        <v>31.210149765014641</v>
      </c>
      <c r="R53" s="87">
        <v>3797.2691531132823</v>
      </c>
      <c r="S53" s="87">
        <v>29538.597499391239</v>
      </c>
      <c r="T53" s="87">
        <v>10854.346606895084</v>
      </c>
      <c r="U53" s="87">
        <v>6613.1603881640694</v>
      </c>
      <c r="V53" s="87">
        <v>40772.355756157885</v>
      </c>
      <c r="W53" s="87">
        <v>2239.1280331032995</v>
      </c>
      <c r="X53" s="87">
        <v>7628.8432150714361</v>
      </c>
      <c r="Y53" s="87">
        <v>17907.863755004906</v>
      </c>
      <c r="Z53" s="87">
        <v>213.0530712890625</v>
      </c>
      <c r="AA53" s="87">
        <v>11301.00764062499</v>
      </c>
      <c r="AB53" s="87">
        <v>10991.856234976798</v>
      </c>
      <c r="AC53" s="87">
        <v>18922.060458375061</v>
      </c>
      <c r="AD53" s="87">
        <v>23648.926629487432</v>
      </c>
      <c r="AE53" s="87">
        <v>7270.4473773837071</v>
      </c>
      <c r="AF53" s="87">
        <v>15.493004032258064</v>
      </c>
      <c r="AG53" s="87">
        <v>12400.044610004881</v>
      </c>
      <c r="AH53" s="87">
        <v>22814.495816156981</v>
      </c>
      <c r="AI53" s="87">
        <v>0</v>
      </c>
      <c r="AJ53" s="87">
        <v>612.84580736451085</v>
      </c>
      <c r="AK53" s="87">
        <v>2258.5255764168778</v>
      </c>
      <c r="AL53" s="87">
        <v>10305.888434576038</v>
      </c>
      <c r="AM53" s="87">
        <v>7503.2589558321961</v>
      </c>
      <c r="AN53" s="87">
        <v>6548.2096649169962</v>
      </c>
      <c r="AO53" s="87">
        <v>26974.11411019291</v>
      </c>
      <c r="AP53" s="87">
        <v>550.07396000000006</v>
      </c>
      <c r="AQ53" s="87">
        <v>30138.231615503544</v>
      </c>
      <c r="AR53" s="87">
        <v>30595.751728907486</v>
      </c>
      <c r="AS53" s="87">
        <v>29178.739631453362</v>
      </c>
      <c r="AT53" s="87">
        <v>17944.133443808038</v>
      </c>
      <c r="AU53" s="87">
        <v>31265.42923314128</v>
      </c>
      <c r="AV53" s="87">
        <v>9441.7022178752632</v>
      </c>
      <c r="AW53" s="87">
        <v>8683.8022876816467</v>
      </c>
      <c r="AX53" s="87">
        <v>23927.451301132838</v>
      </c>
      <c r="AY53" s="87">
        <v>27097.051495583331</v>
      </c>
    </row>
    <row r="54" spans="1:51" x14ac:dyDescent="0.25">
      <c r="A54" s="24">
        <v>44684</v>
      </c>
      <c r="B54" s="25">
        <v>5</v>
      </c>
      <c r="C54" s="87">
        <v>23886.634588882167</v>
      </c>
      <c r="D54" s="87">
        <v>25312.904403485947</v>
      </c>
      <c r="E54" s="87">
        <v>11192.63384540382</v>
      </c>
      <c r="F54" s="87">
        <v>34299.569875425877</v>
      </c>
      <c r="G54" s="87">
        <v>15589.71484326226</v>
      </c>
      <c r="H54" s="87">
        <v>6408.773902208708</v>
      </c>
      <c r="I54" s="87">
        <v>17283.604131453052</v>
      </c>
      <c r="J54" s="87">
        <v>87.630271999999991</v>
      </c>
      <c r="K54" s="87">
        <v>13728.719038391126</v>
      </c>
      <c r="L54" s="87">
        <v>6631.2823998159338</v>
      </c>
      <c r="M54" s="87">
        <v>30454.123657498625</v>
      </c>
      <c r="N54" s="87">
        <v>15180.055453886578</v>
      </c>
      <c r="O54" s="87">
        <v>28759.592031064582</v>
      </c>
      <c r="P54" s="87">
        <v>4381.6742451953205</v>
      </c>
      <c r="Q54" s="87">
        <v>31.431758403778083</v>
      </c>
      <c r="R54" s="87">
        <v>4001.8426235878924</v>
      </c>
      <c r="S54" s="87">
        <v>32102.125124288094</v>
      </c>
      <c r="T54" s="87">
        <v>11638.922012010369</v>
      </c>
      <c r="U54" s="87">
        <v>6773.7033344140709</v>
      </c>
      <c r="V54" s="87">
        <v>41955.090268894885</v>
      </c>
      <c r="W54" s="87">
        <v>2241.5421078103304</v>
      </c>
      <c r="X54" s="87">
        <v>7730.657769649315</v>
      </c>
      <c r="Y54" s="87">
        <v>18569.288364348427</v>
      </c>
      <c r="Z54" s="87">
        <v>234.36623931884768</v>
      </c>
      <c r="AA54" s="87">
        <v>13344.963055785787</v>
      </c>
      <c r="AB54" s="87">
        <v>11582.179898306886</v>
      </c>
      <c r="AC54" s="87">
        <v>19622.865725169133</v>
      </c>
      <c r="AD54" s="87">
        <v>25070.335403902714</v>
      </c>
      <c r="AE54" s="87">
        <v>6740.3713991686363</v>
      </c>
      <c r="AF54" s="87">
        <v>15.493004032258064</v>
      </c>
      <c r="AG54" s="87">
        <v>13143.487513012695</v>
      </c>
      <c r="AH54" s="87">
        <v>25049.115812329928</v>
      </c>
      <c r="AI54" s="87">
        <v>0</v>
      </c>
      <c r="AJ54" s="87">
        <v>602.92025745207343</v>
      </c>
      <c r="AK54" s="87">
        <v>2435.0644045039071</v>
      </c>
      <c r="AL54" s="87">
        <v>11336.302149386573</v>
      </c>
      <c r="AM54" s="87">
        <v>7552.9795716839071</v>
      </c>
      <c r="AN54" s="87">
        <v>6791.8747947692864</v>
      </c>
      <c r="AO54" s="87">
        <v>27821.969351292522</v>
      </c>
      <c r="AP54" s="87">
        <v>565.71704099999999</v>
      </c>
      <c r="AQ54" s="87">
        <v>31145.017666410749</v>
      </c>
      <c r="AR54" s="87">
        <v>31931.011809003274</v>
      </c>
      <c r="AS54" s="87">
        <v>31695.082335248295</v>
      </c>
      <c r="AT54" s="87">
        <v>18020.661889919109</v>
      </c>
      <c r="AU54" s="87">
        <v>32243.835186643955</v>
      </c>
      <c r="AV54" s="87">
        <v>12232.50547870628</v>
      </c>
      <c r="AW54" s="87">
        <v>7085.6856057627047</v>
      </c>
      <c r="AX54" s="87">
        <v>25832.895932259788</v>
      </c>
      <c r="AY54" s="87">
        <v>28266.709031620925</v>
      </c>
    </row>
    <row r="55" spans="1:51" x14ac:dyDescent="0.25">
      <c r="A55" s="24">
        <v>44684</v>
      </c>
      <c r="B55" s="25">
        <v>6</v>
      </c>
      <c r="C55" s="87">
        <v>29882.22411528364</v>
      </c>
      <c r="D55" s="87">
        <v>30144.177509364494</v>
      </c>
      <c r="E55" s="87">
        <v>15003.86611231152</v>
      </c>
      <c r="F55" s="87">
        <v>47003.614698242505</v>
      </c>
      <c r="G55" s="87">
        <v>19957.400343820675</v>
      </c>
      <c r="H55" s="87">
        <v>6045.4171126960719</v>
      </c>
      <c r="I55" s="87">
        <v>21249.193120836859</v>
      </c>
      <c r="J55" s="87">
        <v>99.571286000000001</v>
      </c>
      <c r="K55" s="87">
        <v>17124.927352752708</v>
      </c>
      <c r="L55" s="87">
        <v>6369.9038677528761</v>
      </c>
      <c r="M55" s="87">
        <v>27948.117424152882</v>
      </c>
      <c r="N55" s="87">
        <v>18795.419467144398</v>
      </c>
      <c r="O55" s="87">
        <v>36228.205974338984</v>
      </c>
      <c r="P55" s="87">
        <v>5684.7043769648462</v>
      </c>
      <c r="Q55" s="87">
        <v>32.05180025100708</v>
      </c>
      <c r="R55" s="87">
        <v>5240.4789343847633</v>
      </c>
      <c r="S55" s="87">
        <v>39260.439104041761</v>
      </c>
      <c r="T55" s="87">
        <v>14857.246044649974</v>
      </c>
      <c r="U55" s="87">
        <v>8582.1763805859409</v>
      </c>
      <c r="V55" s="87">
        <v>53862.187244801229</v>
      </c>
      <c r="W55" s="87">
        <v>2971.8273617165896</v>
      </c>
      <c r="X55" s="87">
        <v>8022.7823095908388</v>
      </c>
      <c r="Y55" s="87">
        <v>19894.33646026178</v>
      </c>
      <c r="Z55" s="87">
        <v>285.7669369506836</v>
      </c>
      <c r="AA55" s="87">
        <v>18000.958131182437</v>
      </c>
      <c r="AB55" s="87">
        <v>14321.865657784505</v>
      </c>
      <c r="AC55" s="87">
        <v>23539.999178393373</v>
      </c>
      <c r="AD55" s="87">
        <v>33455.089223562631</v>
      </c>
      <c r="AE55" s="87">
        <v>6265.0076165986447</v>
      </c>
      <c r="AF55" s="87">
        <v>15.493004032258064</v>
      </c>
      <c r="AG55" s="87">
        <v>16734.364132424314</v>
      </c>
      <c r="AH55" s="87">
        <v>33464.286784428215</v>
      </c>
      <c r="AI55" s="87">
        <v>0</v>
      </c>
      <c r="AJ55" s="87">
        <v>604.49417966063299</v>
      </c>
      <c r="AK55" s="87">
        <v>2766.1071201132827</v>
      </c>
      <c r="AL55" s="87">
        <v>14462.980613953283</v>
      </c>
      <c r="AM55" s="87">
        <v>11209.245111373768</v>
      </c>
      <c r="AN55" s="87">
        <v>7951.4899505615431</v>
      </c>
      <c r="AO55" s="87">
        <v>34528.535247619242</v>
      </c>
      <c r="AP55" s="87">
        <v>627.06707800000004</v>
      </c>
      <c r="AQ55" s="87">
        <v>36929.014283425946</v>
      </c>
      <c r="AR55" s="87">
        <v>39024.152421172359</v>
      </c>
      <c r="AS55" s="87">
        <v>40120.407995010755</v>
      </c>
      <c r="AT55" s="87">
        <v>20465.720084432352</v>
      </c>
      <c r="AU55" s="87">
        <v>41352.457852049214</v>
      </c>
      <c r="AV55" s="87">
        <v>17694.516756673602</v>
      </c>
      <c r="AW55" s="87">
        <v>8552.2798494658364</v>
      </c>
      <c r="AX55" s="87">
        <v>31925.595861992198</v>
      </c>
      <c r="AY55" s="87">
        <v>35337.315055798506</v>
      </c>
    </row>
    <row r="56" spans="1:51" x14ac:dyDescent="0.25">
      <c r="A56" s="24">
        <v>44684</v>
      </c>
      <c r="B56" s="25">
        <v>7</v>
      </c>
      <c r="C56" s="87">
        <v>40080.584696085032</v>
      </c>
      <c r="D56" s="87">
        <v>35274.82931563256</v>
      </c>
      <c r="E56" s="87">
        <v>18020.732669013185</v>
      </c>
      <c r="F56" s="87">
        <v>59005.104266259899</v>
      </c>
      <c r="G56" s="87">
        <v>25076.032526700263</v>
      </c>
      <c r="H56" s="87">
        <v>7929.199776098636</v>
      </c>
      <c r="I56" s="87">
        <v>27890.971845876677</v>
      </c>
      <c r="J56" s="87">
        <v>119.056681</v>
      </c>
      <c r="K56" s="87">
        <v>21143.018527679469</v>
      </c>
      <c r="L56" s="87">
        <v>8759.3968640475905</v>
      </c>
      <c r="M56" s="87">
        <v>36000.946742891509</v>
      </c>
      <c r="N56" s="87">
        <v>20143.10290962095</v>
      </c>
      <c r="O56" s="87">
        <v>43860.27451017905</v>
      </c>
      <c r="P56" s="87">
        <v>5108.9332511171824</v>
      </c>
      <c r="Q56" s="87">
        <v>32.591160774230957</v>
      </c>
      <c r="R56" s="87">
        <v>5494.0815208476615</v>
      </c>
      <c r="S56" s="87">
        <v>44446.163196803973</v>
      </c>
      <c r="T56" s="87">
        <v>16347.552686957777</v>
      </c>
      <c r="U56" s="87">
        <v>9001.2081165625095</v>
      </c>
      <c r="V56" s="87">
        <v>63661.768106072755</v>
      </c>
      <c r="W56" s="87">
        <v>3511.1730160134589</v>
      </c>
      <c r="X56" s="87">
        <v>13235.593598774289</v>
      </c>
      <c r="Y56" s="87">
        <v>23026.667170647834</v>
      </c>
      <c r="Z56" s="87">
        <v>291.4117662048339</v>
      </c>
      <c r="AA56" s="87">
        <v>22674.358965681218</v>
      </c>
      <c r="AB56" s="87">
        <v>19593.096389834438</v>
      </c>
      <c r="AC56" s="87">
        <v>28248.019269164361</v>
      </c>
      <c r="AD56" s="87">
        <v>36996.605243824102</v>
      </c>
      <c r="AE56" s="87">
        <v>10074.5403989318</v>
      </c>
      <c r="AF56" s="87">
        <v>15.493004032258064</v>
      </c>
      <c r="AG56" s="87">
        <v>20084.513752966312</v>
      </c>
      <c r="AH56" s="87">
        <v>37320.573155234801</v>
      </c>
      <c r="AI56" s="87">
        <v>0</v>
      </c>
      <c r="AJ56" s="87">
        <v>603.65719949678032</v>
      </c>
      <c r="AK56" s="87">
        <v>2911.5417900703128</v>
      </c>
      <c r="AL56" s="87">
        <v>16148.038070003888</v>
      </c>
      <c r="AM56" s="87">
        <v>13646.919830923571</v>
      </c>
      <c r="AN56" s="87">
        <v>8770.1418403625485</v>
      </c>
      <c r="AO56" s="87">
        <v>40925.088314793487</v>
      </c>
      <c r="AP56" s="87">
        <v>564.17026399999997</v>
      </c>
      <c r="AQ56" s="87">
        <v>48120.020175618833</v>
      </c>
      <c r="AR56" s="87">
        <v>46747.108257646818</v>
      </c>
      <c r="AS56" s="87">
        <v>45334.712472372325</v>
      </c>
      <c r="AT56" s="87">
        <v>23062.361470940406</v>
      </c>
      <c r="AU56" s="87">
        <v>49491.497507143351</v>
      </c>
      <c r="AV56" s="87">
        <v>20023.991247898888</v>
      </c>
      <c r="AW56" s="87">
        <v>7425.4158565800881</v>
      </c>
      <c r="AX56" s="87">
        <v>35319.311917316438</v>
      </c>
      <c r="AY56" s="87">
        <v>50179.675183335748</v>
      </c>
    </row>
    <row r="57" spans="1:51" x14ac:dyDescent="0.25">
      <c r="A57" s="24">
        <v>44684</v>
      </c>
      <c r="B57" s="25">
        <v>8</v>
      </c>
      <c r="C57" s="87">
        <v>45131.166703005081</v>
      </c>
      <c r="D57" s="87">
        <v>39117.193470266589</v>
      </c>
      <c r="E57" s="87">
        <v>18678.943314669785</v>
      </c>
      <c r="F57" s="87">
        <v>62224.290032875244</v>
      </c>
      <c r="G57" s="87">
        <v>30248.18914378103</v>
      </c>
      <c r="H57" s="87">
        <v>8600.9641309379731</v>
      </c>
      <c r="I57" s="87">
        <v>32722.656993055221</v>
      </c>
      <c r="J57" s="87">
        <v>130.330409</v>
      </c>
      <c r="K57" s="87">
        <v>23905.616523793215</v>
      </c>
      <c r="L57" s="87">
        <v>12454.595905192129</v>
      </c>
      <c r="M57" s="87">
        <v>39243.376618709051</v>
      </c>
      <c r="N57" s="87">
        <v>19956.594263347506</v>
      </c>
      <c r="O57" s="87">
        <v>49638.617598420038</v>
      </c>
      <c r="P57" s="87">
        <v>-3053.0281869581204</v>
      </c>
      <c r="Q57" s="87">
        <v>33.567499160766602</v>
      </c>
      <c r="R57" s="87">
        <v>5392.2198179570332</v>
      </c>
      <c r="S57" s="87">
        <v>48559.247188692876</v>
      </c>
      <c r="T57" s="87">
        <v>17309.047755361884</v>
      </c>
      <c r="U57" s="87">
        <v>9045.3896237500103</v>
      </c>
      <c r="V57" s="87">
        <v>64371.379248573154</v>
      </c>
      <c r="W57" s="87">
        <v>3976.4882992165894</v>
      </c>
      <c r="X57" s="87">
        <v>19061.95624057348</v>
      </c>
      <c r="Y57" s="87">
        <v>22932.513924626372</v>
      </c>
      <c r="Z57" s="87">
        <v>288.16256896972658</v>
      </c>
      <c r="AA57" s="87">
        <v>26354.083782698781</v>
      </c>
      <c r="AB57" s="87">
        <v>23300.918733641662</v>
      </c>
      <c r="AC57" s="87">
        <v>31117.523758552001</v>
      </c>
      <c r="AD57" s="87">
        <v>38002.428493167972</v>
      </c>
      <c r="AE57" s="87">
        <v>11625.369359317769</v>
      </c>
      <c r="AF57" s="87">
        <v>15.493004032258064</v>
      </c>
      <c r="AG57" s="87">
        <v>21630.312989836424</v>
      </c>
      <c r="AH57" s="87">
        <v>37329.975828951923</v>
      </c>
      <c r="AI57" s="87">
        <v>68.683855678147339</v>
      </c>
      <c r="AJ57" s="87">
        <v>637.71032900093076</v>
      </c>
      <c r="AK57" s="87">
        <v>1933.2385671493505</v>
      </c>
      <c r="AL57" s="87">
        <v>15452.21173547141</v>
      </c>
      <c r="AM57" s="87">
        <v>15141.170055602121</v>
      </c>
      <c r="AN57" s="87">
        <v>8505.0645843505808</v>
      </c>
      <c r="AO57" s="87">
        <v>44423.793281159597</v>
      </c>
      <c r="AP57" s="87">
        <v>82.533427393884224</v>
      </c>
      <c r="AQ57" s="87">
        <v>55582.773827024321</v>
      </c>
      <c r="AR57" s="87">
        <v>53424.032987991712</v>
      </c>
      <c r="AS57" s="87">
        <v>47264.843476779548</v>
      </c>
      <c r="AT57" s="87">
        <v>26831.883698531237</v>
      </c>
      <c r="AU57" s="87">
        <v>54163.965195455887</v>
      </c>
      <c r="AV57" s="87">
        <v>22105.618111313666</v>
      </c>
      <c r="AW57" s="87">
        <v>7159.7054200703169</v>
      </c>
      <c r="AX57" s="87">
        <v>35507.914223539083</v>
      </c>
      <c r="AY57" s="87">
        <v>59322.198336414993</v>
      </c>
    </row>
    <row r="58" spans="1:51" x14ac:dyDescent="0.25">
      <c r="A58" s="24">
        <v>44684</v>
      </c>
      <c r="B58" s="25">
        <v>9</v>
      </c>
      <c r="C58" s="87">
        <v>45586.38843301648</v>
      </c>
      <c r="D58" s="87">
        <v>40469.922554504141</v>
      </c>
      <c r="E58" s="87">
        <v>19145.400891421494</v>
      </c>
      <c r="F58" s="87">
        <v>65363.491929059513</v>
      </c>
      <c r="G58" s="87">
        <v>32702.542423054885</v>
      </c>
      <c r="H58" s="87">
        <v>10729.705924990074</v>
      </c>
      <c r="I58" s="87">
        <v>34413.993906045784</v>
      </c>
      <c r="J58" s="87">
        <v>133.519295</v>
      </c>
      <c r="K58" s="87">
        <v>21147.775948306931</v>
      </c>
      <c r="L58" s="87">
        <v>11553.798853298897</v>
      </c>
      <c r="M58" s="87">
        <v>45587.837857924795</v>
      </c>
      <c r="N58" s="87">
        <v>20787.443088995937</v>
      </c>
      <c r="O58" s="87">
        <v>53906.221672931024</v>
      </c>
      <c r="P58" s="87">
        <v>-1829.5822814268417</v>
      </c>
      <c r="Q58" s="87">
        <v>35.314105987548828</v>
      </c>
      <c r="R58" s="87">
        <v>5596.5536227851571</v>
      </c>
      <c r="S58" s="87">
        <v>50937.993391550794</v>
      </c>
      <c r="T58" s="87">
        <v>18233.557429357752</v>
      </c>
      <c r="U58" s="87">
        <v>9264.9444874218898</v>
      </c>
      <c r="V58" s="87">
        <v>64993.314964830664</v>
      </c>
      <c r="W58" s="87">
        <v>4361.4796078103291</v>
      </c>
      <c r="X58" s="87">
        <v>15822.922993334945</v>
      </c>
      <c r="Y58" s="87">
        <v>23595.478689337331</v>
      </c>
      <c r="Z58" s="87">
        <v>252.45355743408203</v>
      </c>
      <c r="AA58" s="87">
        <v>26770.447589299521</v>
      </c>
      <c r="AB58" s="87">
        <v>24746.15461636259</v>
      </c>
      <c r="AC58" s="87">
        <v>28138.574095120479</v>
      </c>
      <c r="AD58" s="87">
        <v>38404.136775863895</v>
      </c>
      <c r="AE58" s="87">
        <v>10344.144794741616</v>
      </c>
      <c r="AF58" s="87">
        <v>15.493004032258064</v>
      </c>
      <c r="AG58" s="87">
        <v>22483.876819782716</v>
      </c>
      <c r="AH58" s="87">
        <v>38499.90268680505</v>
      </c>
      <c r="AI58" s="87">
        <v>840.06684643537119</v>
      </c>
      <c r="AJ58" s="87">
        <v>647.05049150038121</v>
      </c>
      <c r="AK58" s="87">
        <v>2373.7628094016254</v>
      </c>
      <c r="AL58" s="87">
        <v>16415.267924551317</v>
      </c>
      <c r="AM58" s="87">
        <v>16226.920535497366</v>
      </c>
      <c r="AN58" s="87">
        <v>8676.7902542114334</v>
      </c>
      <c r="AO58" s="87">
        <v>46506.054590679923</v>
      </c>
      <c r="AP58" s="87">
        <v>417.133613919433</v>
      </c>
      <c r="AQ58" s="87">
        <v>60942.639673546306</v>
      </c>
      <c r="AR58" s="87">
        <v>57283.284098534161</v>
      </c>
      <c r="AS58" s="87">
        <v>50594.368280353774</v>
      </c>
      <c r="AT58" s="87">
        <v>30705.088283424084</v>
      </c>
      <c r="AU58" s="87">
        <v>56690.705138998368</v>
      </c>
      <c r="AV58" s="87">
        <v>22425.888389273972</v>
      </c>
      <c r="AW58" s="87">
        <v>4746.6368226386858</v>
      </c>
      <c r="AX58" s="87">
        <v>36274.63980910938</v>
      </c>
      <c r="AY58" s="87">
        <v>61591.832515094822</v>
      </c>
    </row>
    <row r="59" spans="1:51" x14ac:dyDescent="0.25">
      <c r="A59" s="24">
        <v>44684</v>
      </c>
      <c r="B59" s="25">
        <v>10</v>
      </c>
      <c r="C59" s="87">
        <v>45800.22591226409</v>
      </c>
      <c r="D59" s="87">
        <v>41608.590237526114</v>
      </c>
      <c r="E59" s="87">
        <v>20121.966528385328</v>
      </c>
      <c r="F59" s="87">
        <v>67322.455034596642</v>
      </c>
      <c r="G59" s="87">
        <v>31114.924369806369</v>
      </c>
      <c r="H59" s="87">
        <v>11062.401621744537</v>
      </c>
      <c r="I59" s="87">
        <v>35673.407580824569</v>
      </c>
      <c r="J59" s="87">
        <v>126.91099800000001</v>
      </c>
      <c r="K59" s="87">
        <v>20192.327751737859</v>
      </c>
      <c r="L59" s="87">
        <v>10431.026711093704</v>
      </c>
      <c r="M59" s="87">
        <v>43789.024026767947</v>
      </c>
      <c r="N59" s="87">
        <v>21518.321194675627</v>
      </c>
      <c r="O59" s="87">
        <v>55704.793934390487</v>
      </c>
      <c r="P59" s="87">
        <v>3363.8744055674947</v>
      </c>
      <c r="Q59" s="87">
        <v>36.204339027404785</v>
      </c>
      <c r="R59" s="87">
        <v>5617.9004396992204</v>
      </c>
      <c r="S59" s="87">
        <v>51406.548943156493</v>
      </c>
      <c r="T59" s="87">
        <v>18566.064707637292</v>
      </c>
      <c r="U59" s="87">
        <v>9440.5422917968808</v>
      </c>
      <c r="V59" s="87">
        <v>66814.617277289173</v>
      </c>
      <c r="W59" s="87">
        <v>4444.1767513650193</v>
      </c>
      <c r="X59" s="87">
        <v>15067.297368415018</v>
      </c>
      <c r="Y59" s="87">
        <v>24161.984499253926</v>
      </c>
      <c r="Z59" s="87">
        <v>274.56860382080083</v>
      </c>
      <c r="AA59" s="87">
        <v>27301.090479627495</v>
      </c>
      <c r="AB59" s="87">
        <v>25322.255147292159</v>
      </c>
      <c r="AC59" s="87">
        <v>32774.044821969132</v>
      </c>
      <c r="AD59" s="87">
        <v>37899.024977388188</v>
      </c>
      <c r="AE59" s="87">
        <v>10735.948526714779</v>
      </c>
      <c r="AF59" s="87">
        <v>15.493004032258064</v>
      </c>
      <c r="AG59" s="87">
        <v>22352.786694677736</v>
      </c>
      <c r="AH59" s="87">
        <v>39296.368233103232</v>
      </c>
      <c r="AI59" s="87">
        <v>1580.0504157597575</v>
      </c>
      <c r="AJ59" s="87">
        <v>833.37769793959274</v>
      </c>
      <c r="AK59" s="87">
        <v>3639.7571444854889</v>
      </c>
      <c r="AL59" s="87">
        <v>18014.412167338371</v>
      </c>
      <c r="AM59" s="87">
        <v>16100.047428748721</v>
      </c>
      <c r="AN59" s="87">
        <v>8885.3435501098757</v>
      </c>
      <c r="AO59" s="87">
        <v>47328.765018514452</v>
      </c>
      <c r="AP59" s="87">
        <v>1054.4828415371098</v>
      </c>
      <c r="AQ59" s="87">
        <v>64116.528003504645</v>
      </c>
      <c r="AR59" s="87">
        <v>58630.313443739811</v>
      </c>
      <c r="AS59" s="87">
        <v>52377.185066499776</v>
      </c>
      <c r="AT59" s="87">
        <v>29593.621965720144</v>
      </c>
      <c r="AU59" s="87">
        <v>55868.646271200516</v>
      </c>
      <c r="AV59" s="87">
        <v>22560.694101208355</v>
      </c>
      <c r="AW59" s="87">
        <v>5900.8766795019674</v>
      </c>
      <c r="AX59" s="87">
        <v>36531.484854312519</v>
      </c>
      <c r="AY59" s="87">
        <v>62042.740204090675</v>
      </c>
    </row>
    <row r="60" spans="1:51" x14ac:dyDescent="0.25">
      <c r="A60" s="24">
        <v>44684</v>
      </c>
      <c r="B60" s="25">
        <v>11</v>
      </c>
      <c r="C60" s="87">
        <v>45600.506102320003</v>
      </c>
      <c r="D60" s="87">
        <v>41680.535404309077</v>
      </c>
      <c r="E60" s="87">
        <v>19476.982698214702</v>
      </c>
      <c r="F60" s="87">
        <v>66990.568533706872</v>
      </c>
      <c r="G60" s="87">
        <v>29916.706590989255</v>
      </c>
      <c r="H60" s="87">
        <v>10921.294830629726</v>
      </c>
      <c r="I60" s="87">
        <v>36599.90149136744</v>
      </c>
      <c r="J60" s="87">
        <v>118.72446099999999</v>
      </c>
      <c r="K60" s="87">
        <v>19870.464360264214</v>
      </c>
      <c r="L60" s="87">
        <v>9607.0925147938742</v>
      </c>
      <c r="M60" s="87">
        <v>43351.123500834998</v>
      </c>
      <c r="N60" s="87">
        <v>21965.112742644385</v>
      </c>
      <c r="O60" s="87">
        <v>56615.389085235234</v>
      </c>
      <c r="P60" s="87">
        <v>3505.9771787224909</v>
      </c>
      <c r="Q60" s="87">
        <v>36.122542381286621</v>
      </c>
      <c r="R60" s="87">
        <v>5571.2463221992202</v>
      </c>
      <c r="S60" s="87">
        <v>51496.993176018324</v>
      </c>
      <c r="T60" s="87">
        <v>18834.445192078183</v>
      </c>
      <c r="U60" s="87">
        <v>9794.4866027343796</v>
      </c>
      <c r="V60" s="87">
        <v>66992.635471519476</v>
      </c>
      <c r="W60" s="87">
        <v>4098.3835140603296</v>
      </c>
      <c r="X60" s="87">
        <v>14431.157351647784</v>
      </c>
      <c r="Y60" s="87">
        <v>24684.291673947613</v>
      </c>
      <c r="Z60" s="87">
        <v>291.71791259765627</v>
      </c>
      <c r="AA60" s="87">
        <v>26731.621237552372</v>
      </c>
      <c r="AB60" s="87">
        <v>25545.092071806932</v>
      </c>
      <c r="AC60" s="87">
        <v>32044.205641548699</v>
      </c>
      <c r="AD60" s="87">
        <v>36414.082034935913</v>
      </c>
      <c r="AE60" s="87">
        <v>8475.2759827729624</v>
      </c>
      <c r="AF60" s="87">
        <v>15.493004032258064</v>
      </c>
      <c r="AG60" s="87">
        <v>22338.977936982425</v>
      </c>
      <c r="AH60" s="87">
        <v>38770.672341613375</v>
      </c>
      <c r="AI60" s="87">
        <v>1989.2784230969355</v>
      </c>
      <c r="AJ60" s="87">
        <v>892.22145511754957</v>
      </c>
      <c r="AK60" s="87">
        <v>3968.4344163410801</v>
      </c>
      <c r="AL60" s="87">
        <v>18145.74329690983</v>
      </c>
      <c r="AM60" s="87">
        <v>16441.13450148383</v>
      </c>
      <c r="AN60" s="87">
        <v>8749.4894973754981</v>
      </c>
      <c r="AO60" s="87">
        <v>47889.865180195906</v>
      </c>
      <c r="AP60" s="87">
        <v>1021.2352983945308</v>
      </c>
      <c r="AQ60" s="87">
        <v>63886.607794918935</v>
      </c>
      <c r="AR60" s="87">
        <v>58127.101239295662</v>
      </c>
      <c r="AS60" s="87">
        <v>53009.164587351683</v>
      </c>
      <c r="AT60" s="87">
        <v>29432.289266147105</v>
      </c>
      <c r="AU60" s="87">
        <v>55427.727991476393</v>
      </c>
      <c r="AV60" s="87">
        <v>19928.992611940448</v>
      </c>
      <c r="AW60" s="87">
        <v>7629.0936763457139</v>
      </c>
      <c r="AX60" s="87">
        <v>36834.149515144563</v>
      </c>
      <c r="AY60" s="87">
        <v>62537.995103024863</v>
      </c>
    </row>
    <row r="61" spans="1:51" x14ac:dyDescent="0.25">
      <c r="A61" s="24">
        <v>44684</v>
      </c>
      <c r="B61" s="25">
        <v>12</v>
      </c>
      <c r="C61" s="87">
        <v>46385.798306336612</v>
      </c>
      <c r="D61" s="87">
        <v>41992.390365934058</v>
      </c>
      <c r="E61" s="87">
        <v>19531.951582034282</v>
      </c>
      <c r="F61" s="87">
        <v>68812.340314330388</v>
      </c>
      <c r="G61" s="87">
        <v>28466.946964363342</v>
      </c>
      <c r="H61" s="87">
        <v>10766.745294191762</v>
      </c>
      <c r="I61" s="87">
        <v>37448.867890828442</v>
      </c>
      <c r="J61" s="87">
        <v>118.175574</v>
      </c>
      <c r="K61" s="87">
        <v>20090.7701903983</v>
      </c>
      <c r="L61" s="87">
        <v>9008.2310353523444</v>
      </c>
      <c r="M61" s="87">
        <v>42882.03081561414</v>
      </c>
      <c r="N61" s="87">
        <v>22814.578971253759</v>
      </c>
      <c r="O61" s="87">
        <v>57293.411692543334</v>
      </c>
      <c r="P61" s="87">
        <v>3729.8898410065631</v>
      </c>
      <c r="Q61" s="87">
        <v>36.098674774169922</v>
      </c>
      <c r="R61" s="87">
        <v>5696.1673001601557</v>
      </c>
      <c r="S61" s="87">
        <v>53110.365229418581</v>
      </c>
      <c r="T61" s="87">
        <v>19571.134471846257</v>
      </c>
      <c r="U61" s="87">
        <v>10438.69978890625</v>
      </c>
      <c r="V61" s="87">
        <v>67211.868451667906</v>
      </c>
      <c r="W61" s="87">
        <v>4149.6030697243896</v>
      </c>
      <c r="X61" s="87">
        <v>11773.035934307491</v>
      </c>
      <c r="Y61" s="87">
        <v>24497.057455950398</v>
      </c>
      <c r="Z61" s="87">
        <v>238.82446929931649</v>
      </c>
      <c r="AA61" s="87">
        <v>26344.970196731127</v>
      </c>
      <c r="AB61" s="87">
        <v>25660.58205143645</v>
      </c>
      <c r="AC61" s="87">
        <v>32857.712426778438</v>
      </c>
      <c r="AD61" s="87">
        <v>37678.856689225591</v>
      </c>
      <c r="AE61" s="87">
        <v>7016.2525368679962</v>
      </c>
      <c r="AF61" s="87">
        <v>15.493004032258064</v>
      </c>
      <c r="AG61" s="87">
        <v>22749.29846773926</v>
      </c>
      <c r="AH61" s="87">
        <v>37714.983653944466</v>
      </c>
      <c r="AI61" s="87">
        <v>2237.4492305677863</v>
      </c>
      <c r="AJ61" s="87">
        <v>884.97179434422287</v>
      </c>
      <c r="AK61" s="87">
        <v>3878.1577701639089</v>
      </c>
      <c r="AL61" s="87">
        <v>18852.014600681036</v>
      </c>
      <c r="AM61" s="87">
        <v>15752.760908695125</v>
      </c>
      <c r="AN61" s="87">
        <v>9032.209776306152</v>
      </c>
      <c r="AO61" s="87">
        <v>48637.065437884878</v>
      </c>
      <c r="AP61" s="87">
        <v>862.19288650195404</v>
      </c>
      <c r="AQ61" s="87">
        <v>65351.939845337823</v>
      </c>
      <c r="AR61" s="87">
        <v>57551.346401720417</v>
      </c>
      <c r="AS61" s="87">
        <v>53957.155227002208</v>
      </c>
      <c r="AT61" s="87">
        <v>29086.402979719147</v>
      </c>
      <c r="AU61" s="87">
        <v>56833.008486776693</v>
      </c>
      <c r="AV61" s="87">
        <v>20155.753724113867</v>
      </c>
      <c r="AW61" s="87">
        <v>8606.1369932187554</v>
      </c>
      <c r="AX61" s="87">
        <v>37835.466123074228</v>
      </c>
      <c r="AY61" s="87">
        <v>63306.845780148513</v>
      </c>
    </row>
    <row r="62" spans="1:51" x14ac:dyDescent="0.25">
      <c r="A62" s="24">
        <v>44684</v>
      </c>
      <c r="B62" s="25">
        <v>13</v>
      </c>
      <c r="C62" s="87">
        <v>46656.964081680831</v>
      </c>
      <c r="D62" s="87">
        <v>42635.92497352745</v>
      </c>
      <c r="E62" s="87">
        <v>19602.940371173067</v>
      </c>
      <c r="F62" s="87">
        <v>69433.102328751804</v>
      </c>
      <c r="G62" s="87">
        <v>26307.981720978296</v>
      </c>
      <c r="H62" s="87">
        <v>9743.6565255760179</v>
      </c>
      <c r="I62" s="87">
        <v>38704.251398464243</v>
      </c>
      <c r="J62" s="87">
        <v>116.092108</v>
      </c>
      <c r="K62" s="87">
        <v>19612.133265907258</v>
      </c>
      <c r="L62" s="87">
        <v>8351.8014749224603</v>
      </c>
      <c r="M62" s="87">
        <v>40366.099229122541</v>
      </c>
      <c r="N62" s="87">
        <v>23091.587497386568</v>
      </c>
      <c r="O62" s="87">
        <v>57174.322266208859</v>
      </c>
      <c r="P62" s="87">
        <v>3492.3810951228311</v>
      </c>
      <c r="Q62" s="87">
        <v>36.366181373596199</v>
      </c>
      <c r="R62" s="87">
        <v>5795.188702542966</v>
      </c>
      <c r="S62" s="87">
        <v>51862.706648733474</v>
      </c>
      <c r="T62" s="87">
        <v>19265.688862824893</v>
      </c>
      <c r="U62" s="87">
        <v>10507.5471559375</v>
      </c>
      <c r="V62" s="87">
        <v>68716.644237181943</v>
      </c>
      <c r="W62" s="87">
        <v>4271.9436458962691</v>
      </c>
      <c r="X62" s="87">
        <v>13246.133277289671</v>
      </c>
      <c r="Y62" s="87">
        <v>25047.734188346851</v>
      </c>
      <c r="Z62" s="87">
        <v>236.05342651367184</v>
      </c>
      <c r="AA62" s="87">
        <v>26725.061495908863</v>
      </c>
      <c r="AB62" s="87">
        <v>25865.466542937316</v>
      </c>
      <c r="AC62" s="87">
        <v>32753.029943561149</v>
      </c>
      <c r="AD62" s="87">
        <v>38635.944466871704</v>
      </c>
      <c r="AE62" s="87">
        <v>10047.727955953513</v>
      </c>
      <c r="AF62" s="87">
        <v>15.493004032258064</v>
      </c>
      <c r="AG62" s="87">
        <v>22781.519501577146</v>
      </c>
      <c r="AH62" s="87">
        <v>39178.690509408196</v>
      </c>
      <c r="AI62" s="87">
        <v>2304.4193231852032</v>
      </c>
      <c r="AJ62" s="87">
        <v>938.65981613146948</v>
      </c>
      <c r="AK62" s="87">
        <v>3850.7784641916037</v>
      </c>
      <c r="AL62" s="87">
        <v>19639.547936536652</v>
      </c>
      <c r="AM62" s="87">
        <v>16127.889865178779</v>
      </c>
      <c r="AN62" s="87">
        <v>9437.7974548339953</v>
      </c>
      <c r="AO62" s="87">
        <v>48717.270072847401</v>
      </c>
      <c r="AP62" s="87">
        <v>717.42681867382794</v>
      </c>
      <c r="AQ62" s="87">
        <v>65735.131968291855</v>
      </c>
      <c r="AR62" s="87">
        <v>57245.902214331894</v>
      </c>
      <c r="AS62" s="87">
        <v>54357.152745084721</v>
      </c>
      <c r="AT62" s="87">
        <v>29825.990869378358</v>
      </c>
      <c r="AU62" s="87">
        <v>57256.940095663405</v>
      </c>
      <c r="AV62" s="87">
        <v>19514.050162865784</v>
      </c>
      <c r="AW62" s="87">
        <v>10836.022198093755</v>
      </c>
      <c r="AX62" s="87">
        <v>38854.852677312527</v>
      </c>
      <c r="AY62" s="87">
        <v>63603.588451478754</v>
      </c>
    </row>
    <row r="63" spans="1:51" x14ac:dyDescent="0.25">
      <c r="A63" s="24">
        <v>44684</v>
      </c>
      <c r="B63" s="25">
        <v>14</v>
      </c>
      <c r="C63" s="87">
        <v>44556.329028814886</v>
      </c>
      <c r="D63" s="87">
        <v>41467.166712304439</v>
      </c>
      <c r="E63" s="87">
        <v>18663.168047259504</v>
      </c>
      <c r="F63" s="87">
        <v>66449.680386858236</v>
      </c>
      <c r="G63" s="87">
        <v>24267.095301162542</v>
      </c>
      <c r="H63" s="87">
        <v>10668.450463411707</v>
      </c>
      <c r="I63" s="87">
        <v>37927.193639533201</v>
      </c>
      <c r="J63" s="87">
        <v>107.83425099999999</v>
      </c>
      <c r="K63" s="87">
        <v>19851.872856801019</v>
      </c>
      <c r="L63" s="87">
        <v>9437.949972065011</v>
      </c>
      <c r="M63" s="87">
        <v>43420.3685844047</v>
      </c>
      <c r="N63" s="87">
        <v>22627.005950550629</v>
      </c>
      <c r="O63" s="87">
        <v>56068.799210925165</v>
      </c>
      <c r="P63" s="87">
        <v>3200.5314791595779</v>
      </c>
      <c r="Q63" s="87">
        <v>36.665830612182617</v>
      </c>
      <c r="R63" s="87">
        <v>5787.2320674023395</v>
      </c>
      <c r="S63" s="87">
        <v>52746.416146474243</v>
      </c>
      <c r="T63" s="87">
        <v>18532.735534377734</v>
      </c>
      <c r="U63" s="87">
        <v>10107.842328671881</v>
      </c>
      <c r="V63" s="87">
        <v>67306.463608271049</v>
      </c>
      <c r="W63" s="87">
        <v>4166.7455746072192</v>
      </c>
      <c r="X63" s="87">
        <v>13701.170644162756</v>
      </c>
      <c r="Y63" s="87">
        <v>27827.65828067053</v>
      </c>
      <c r="Z63" s="87">
        <v>250.92838684082031</v>
      </c>
      <c r="AA63" s="87">
        <v>27314.832099140542</v>
      </c>
      <c r="AB63" s="87">
        <v>25268.614173552542</v>
      </c>
      <c r="AC63" s="87">
        <v>30964.835802215697</v>
      </c>
      <c r="AD63" s="87">
        <v>38074.347803283694</v>
      </c>
      <c r="AE63" s="87">
        <v>9836.1507652387882</v>
      </c>
      <c r="AF63" s="87">
        <v>15.493004032258064</v>
      </c>
      <c r="AG63" s="87">
        <v>22726.037488730468</v>
      </c>
      <c r="AH63" s="87">
        <v>38587.242238236817</v>
      </c>
      <c r="AI63" s="87">
        <v>2229.3035700408623</v>
      </c>
      <c r="AJ63" s="87">
        <v>774.03129009962913</v>
      </c>
      <c r="AK63" s="87">
        <v>4170.3722429272357</v>
      </c>
      <c r="AL63" s="87">
        <v>19916.480670898287</v>
      </c>
      <c r="AM63" s="87">
        <v>16497.045882523009</v>
      </c>
      <c r="AN63" s="87">
        <v>9399.8221496582064</v>
      </c>
      <c r="AO63" s="87">
        <v>49389.632247311754</v>
      </c>
      <c r="AP63" s="87">
        <v>770.07040374609426</v>
      </c>
      <c r="AQ63" s="87">
        <v>64511.464091490474</v>
      </c>
      <c r="AR63" s="87">
        <v>56932.988588817265</v>
      </c>
      <c r="AS63" s="87">
        <v>55158.221625820195</v>
      </c>
      <c r="AT63" s="87">
        <v>29227.823324219156</v>
      </c>
      <c r="AU63" s="87">
        <v>55737.554029684405</v>
      </c>
      <c r="AV63" s="87">
        <v>18490.213576657039</v>
      </c>
      <c r="AW63" s="87">
        <v>10893.328344097672</v>
      </c>
      <c r="AX63" s="87">
        <v>38917.336692308621</v>
      </c>
      <c r="AY63" s="87">
        <v>62284.052153476674</v>
      </c>
    </row>
    <row r="64" spans="1:51" x14ac:dyDescent="0.25">
      <c r="A64" s="24">
        <v>44684</v>
      </c>
      <c r="B64" s="25">
        <v>15</v>
      </c>
      <c r="C64" s="87">
        <v>42639.053207768266</v>
      </c>
      <c r="D64" s="87">
        <v>42298.263139822753</v>
      </c>
      <c r="E64" s="87">
        <v>17778.36788772884</v>
      </c>
      <c r="F64" s="87">
        <v>63089.029643663904</v>
      </c>
      <c r="G64" s="87">
        <v>22809.53001698514</v>
      </c>
      <c r="H64" s="87">
        <v>11336.47364807359</v>
      </c>
      <c r="I64" s="87">
        <v>36976.274815617726</v>
      </c>
      <c r="J64" s="87">
        <v>108.412142</v>
      </c>
      <c r="K64" s="87">
        <v>19908.810895368399</v>
      </c>
      <c r="L64" s="87">
        <v>10398.153632662776</v>
      </c>
      <c r="M64" s="87">
        <v>39948.541917671377</v>
      </c>
      <c r="N64" s="87">
        <v>22464.791818699068</v>
      </c>
      <c r="O64" s="87">
        <v>54692.654206178573</v>
      </c>
      <c r="P64" s="87">
        <v>2518.9268373701079</v>
      </c>
      <c r="Q64" s="87">
        <v>37.471158027648933</v>
      </c>
      <c r="R64" s="87">
        <v>5524.8143218359392</v>
      </c>
      <c r="S64" s="87">
        <v>52350.792906819341</v>
      </c>
      <c r="T64" s="87">
        <v>17628.299600022412</v>
      </c>
      <c r="U64" s="87">
        <v>9536.7634530468913</v>
      </c>
      <c r="V64" s="87">
        <v>65608.6818596784</v>
      </c>
      <c r="W64" s="87">
        <v>4049.4969173806494</v>
      </c>
      <c r="X64" s="87">
        <v>13986.74547221488</v>
      </c>
      <c r="Y64" s="87">
        <v>26514.468191238651</v>
      </c>
      <c r="Z64" s="87">
        <v>217.0841905212402</v>
      </c>
      <c r="AA64" s="87">
        <v>26780.84241347123</v>
      </c>
      <c r="AB64" s="87">
        <v>24608.57017994596</v>
      </c>
      <c r="AC64" s="87">
        <v>28716.910506396125</v>
      </c>
      <c r="AD64" s="87">
        <v>36862.964413963608</v>
      </c>
      <c r="AE64" s="87">
        <v>8478.8932938459311</v>
      </c>
      <c r="AF64" s="87">
        <v>15.493004032258064</v>
      </c>
      <c r="AG64" s="87">
        <v>23114.661530126952</v>
      </c>
      <c r="AH64" s="87">
        <v>38519.649640434815</v>
      </c>
      <c r="AI64" s="87">
        <v>1970.0436840121449</v>
      </c>
      <c r="AJ64" s="87">
        <v>732.51672611300933</v>
      </c>
      <c r="AK64" s="87">
        <v>4579.071394962577</v>
      </c>
      <c r="AL64" s="87">
        <v>19696.323170608561</v>
      </c>
      <c r="AM64" s="87">
        <v>16466.903228751515</v>
      </c>
      <c r="AN64" s="87">
        <v>9554.2358306884835</v>
      </c>
      <c r="AO64" s="87">
        <v>49563.212917677301</v>
      </c>
      <c r="AP64" s="87">
        <v>881.61430454687502</v>
      </c>
      <c r="AQ64" s="87">
        <v>63433.346359693693</v>
      </c>
      <c r="AR64" s="87">
        <v>57564.356564333662</v>
      </c>
      <c r="AS64" s="87">
        <v>54496.913466892343</v>
      </c>
      <c r="AT64" s="87">
        <v>29325.201490437415</v>
      </c>
      <c r="AU64" s="87">
        <v>54346.543997946115</v>
      </c>
      <c r="AV64" s="87">
        <v>19193.955657336664</v>
      </c>
      <c r="AW64" s="87">
        <v>11683.318285205089</v>
      </c>
      <c r="AX64" s="87">
        <v>38173.846864316438</v>
      </c>
      <c r="AY64" s="87">
        <v>60673.705791678425</v>
      </c>
    </row>
    <row r="65" spans="1:51" x14ac:dyDescent="0.25">
      <c r="A65" s="24">
        <v>44684</v>
      </c>
      <c r="B65" s="25">
        <v>16</v>
      </c>
      <c r="C65" s="87">
        <v>41070.188326965508</v>
      </c>
      <c r="D65" s="87">
        <v>41588.086456980323</v>
      </c>
      <c r="E65" s="87">
        <v>16886.743466723608</v>
      </c>
      <c r="F65" s="87">
        <v>61491.628393311359</v>
      </c>
      <c r="G65" s="87">
        <v>25591.194059059366</v>
      </c>
      <c r="H65" s="87">
        <v>10499.007817690292</v>
      </c>
      <c r="I65" s="87">
        <v>35321.669832269472</v>
      </c>
      <c r="J65" s="87">
        <v>118.222877</v>
      </c>
      <c r="K65" s="87">
        <v>24628.861896247898</v>
      </c>
      <c r="L65" s="87">
        <v>7858.8620827486284</v>
      </c>
      <c r="M65" s="87">
        <v>41423.870284828772</v>
      </c>
      <c r="N65" s="87">
        <v>21994.746455089698</v>
      </c>
      <c r="O65" s="87">
        <v>53412.20783635143</v>
      </c>
      <c r="P65" s="87">
        <v>7926.3580175928255</v>
      </c>
      <c r="Q65" s="87">
        <v>37.085824012756348</v>
      </c>
      <c r="R65" s="87">
        <v>5378.0699281289062</v>
      </c>
      <c r="S65" s="87">
        <v>51040.779176530159</v>
      </c>
      <c r="T65" s="87">
        <v>16868.765578177015</v>
      </c>
      <c r="U65" s="87">
        <v>9220.30692304689</v>
      </c>
      <c r="V65" s="87">
        <v>63824.555092521063</v>
      </c>
      <c r="W65" s="87">
        <v>3928.3236019509595</v>
      </c>
      <c r="X65" s="87">
        <v>10979.015449887411</v>
      </c>
      <c r="Y65" s="87">
        <v>28046.033391101573</v>
      </c>
      <c r="Z65" s="87">
        <v>223.5522956848144</v>
      </c>
      <c r="AA65" s="87">
        <v>26033.873583158769</v>
      </c>
      <c r="AB65" s="87">
        <v>23607.764296538382</v>
      </c>
      <c r="AC65" s="87">
        <v>27509.937843882952</v>
      </c>
      <c r="AD65" s="87">
        <v>36483.211217109136</v>
      </c>
      <c r="AE65" s="87">
        <v>7352.3779814585159</v>
      </c>
      <c r="AF65" s="87">
        <v>15.493004032258064</v>
      </c>
      <c r="AG65" s="87">
        <v>22662.650990190428</v>
      </c>
      <c r="AH65" s="87">
        <v>37020.053928056877</v>
      </c>
      <c r="AI65" s="87">
        <v>1580.4498130807206</v>
      </c>
      <c r="AJ65" s="87">
        <v>805.47249562534012</v>
      </c>
      <c r="AK65" s="87">
        <v>5366.9795577584118</v>
      </c>
      <c r="AL65" s="87">
        <v>17705.134248958893</v>
      </c>
      <c r="AM65" s="87">
        <v>15455.289243648134</v>
      </c>
      <c r="AN65" s="87">
        <v>8677.7028259277467</v>
      </c>
      <c r="AO65" s="87">
        <v>48873.240861785329</v>
      </c>
      <c r="AP65" s="87">
        <v>1108.0102702949218</v>
      </c>
      <c r="AQ65" s="87">
        <v>61174.032865152265</v>
      </c>
      <c r="AR65" s="87">
        <v>55952.941115257097</v>
      </c>
      <c r="AS65" s="87">
        <v>51814.85255503004</v>
      </c>
      <c r="AT65" s="87">
        <v>28958.000896814337</v>
      </c>
      <c r="AU65" s="87">
        <v>52667.005797872873</v>
      </c>
      <c r="AV65" s="87">
        <v>20228.822832822079</v>
      </c>
      <c r="AW65" s="87">
        <v>9816.2139344472871</v>
      </c>
      <c r="AX65" s="87">
        <v>38259.472015132837</v>
      </c>
      <c r="AY65" s="87">
        <v>58374.092579500357</v>
      </c>
    </row>
    <row r="66" spans="1:51" x14ac:dyDescent="0.25">
      <c r="A66" s="24">
        <v>44684</v>
      </c>
      <c r="B66" s="25">
        <v>17</v>
      </c>
      <c r="C66" s="87">
        <v>39049.4180424433</v>
      </c>
      <c r="D66" s="87">
        <v>38923.30742963891</v>
      </c>
      <c r="E66" s="87">
        <v>16729.916096499619</v>
      </c>
      <c r="F66" s="87">
        <v>61000.300560874835</v>
      </c>
      <c r="G66" s="87">
        <v>22399.021081641804</v>
      </c>
      <c r="H66" s="87">
        <v>8900.4869394897541</v>
      </c>
      <c r="I66" s="87">
        <v>33235.62013512147</v>
      </c>
      <c r="J66" s="87">
        <v>124.08495500000001</v>
      </c>
      <c r="K66" s="87">
        <v>23859.783870635947</v>
      </c>
      <c r="L66" s="87">
        <v>6897.4841282730413</v>
      </c>
      <c r="M66" s="87">
        <v>37314.370656124178</v>
      </c>
      <c r="N66" s="87">
        <v>21399.092059691258</v>
      </c>
      <c r="O66" s="87">
        <v>50845.759636576535</v>
      </c>
      <c r="P66" s="87">
        <v>14756.459162374214</v>
      </c>
      <c r="Q66" s="87">
        <v>35.562487602233887</v>
      </c>
      <c r="R66" s="87">
        <v>5510.4865716132826</v>
      </c>
      <c r="S66" s="87">
        <v>50370.196391508551</v>
      </c>
      <c r="T66" s="87">
        <v>16407.566835173573</v>
      </c>
      <c r="U66" s="87">
        <v>9012.6954192187604</v>
      </c>
      <c r="V66" s="87">
        <v>63552.664364846743</v>
      </c>
      <c r="W66" s="87">
        <v>3733.3610775368898</v>
      </c>
      <c r="X66" s="87">
        <v>4326.6498691015722</v>
      </c>
      <c r="Y66" s="87">
        <v>26219.231654350409</v>
      </c>
      <c r="Z66" s="87">
        <v>225.7189028930664</v>
      </c>
      <c r="AA66" s="87">
        <v>23258.748397522468</v>
      </c>
      <c r="AB66" s="87">
        <v>22249.264900939015</v>
      </c>
      <c r="AC66" s="87">
        <v>26283.144795853405</v>
      </c>
      <c r="AD66" s="87">
        <v>36670.296910198493</v>
      </c>
      <c r="AE66" s="87">
        <v>4687.8137186219592</v>
      </c>
      <c r="AF66" s="87">
        <v>15.493004032258064</v>
      </c>
      <c r="AG66" s="87">
        <v>22339.514462763669</v>
      </c>
      <c r="AH66" s="87">
        <v>38428.211361205329</v>
      </c>
      <c r="AI66" s="87">
        <v>940.72085418487757</v>
      </c>
      <c r="AJ66" s="87">
        <v>664.51180674619297</v>
      </c>
      <c r="AK66" s="87">
        <v>5125.1903885646971</v>
      </c>
      <c r="AL66" s="87">
        <v>18961.514863527809</v>
      </c>
      <c r="AM66" s="87">
        <v>15173.860112709421</v>
      </c>
      <c r="AN66" s="87">
        <v>6103.2241378784202</v>
      </c>
      <c r="AO66" s="87">
        <v>46929.006354506637</v>
      </c>
      <c r="AP66" s="87">
        <v>1820.0379253720712</v>
      </c>
      <c r="AQ66" s="87">
        <v>57515.936109621187</v>
      </c>
      <c r="AR66" s="87">
        <v>52687.908532877205</v>
      </c>
      <c r="AS66" s="87">
        <v>51762.710530653821</v>
      </c>
      <c r="AT66" s="87">
        <v>23908.295670950116</v>
      </c>
      <c r="AU66" s="87">
        <v>50551.378675985667</v>
      </c>
      <c r="AV66" s="87">
        <v>19821.793300100202</v>
      </c>
      <c r="AW66" s="87">
        <v>9643.1189085254009</v>
      </c>
      <c r="AX66" s="87">
        <v>38224.907223125025</v>
      </c>
      <c r="AY66" s="87">
        <v>54091.548196855903</v>
      </c>
    </row>
    <row r="67" spans="1:51" x14ac:dyDescent="0.25">
      <c r="A67" s="24">
        <v>44684</v>
      </c>
      <c r="B67" s="25">
        <v>18</v>
      </c>
      <c r="C67" s="87">
        <v>39031.09015125459</v>
      </c>
      <c r="D67" s="87">
        <v>43665.421132622432</v>
      </c>
      <c r="E67" s="87">
        <v>19013.403564646895</v>
      </c>
      <c r="F67" s="87">
        <v>68875.467973485196</v>
      </c>
      <c r="G67" s="87">
        <v>25023.75930011629</v>
      </c>
      <c r="H67" s="87">
        <v>6981.6626559256438</v>
      </c>
      <c r="I67" s="87">
        <v>31889.169448297245</v>
      </c>
      <c r="J67" s="87">
        <v>139.40191900000002</v>
      </c>
      <c r="K67" s="87">
        <v>25187.562819325907</v>
      </c>
      <c r="L67" s="87">
        <v>6267.9201647779764</v>
      </c>
      <c r="M67" s="87">
        <v>35207.540372559219</v>
      </c>
      <c r="N67" s="87">
        <v>24863.882877222506</v>
      </c>
      <c r="O67" s="87">
        <v>50655.362779029667</v>
      </c>
      <c r="P67" s="87">
        <v>8342.8533864433793</v>
      </c>
      <c r="Q67" s="87">
        <v>36.060146331787095</v>
      </c>
      <c r="R67" s="87">
        <v>7090.1450246289087</v>
      </c>
      <c r="S67" s="87">
        <v>58131.6405990044</v>
      </c>
      <c r="T67" s="87">
        <v>19866.826732793212</v>
      </c>
      <c r="U67" s="87">
        <v>11089.25892632813</v>
      </c>
      <c r="V67" s="87">
        <v>76398.944792542563</v>
      </c>
      <c r="W67" s="87">
        <v>4250.9731380837693</v>
      </c>
      <c r="X67" s="87">
        <v>5168.2725328524657</v>
      </c>
      <c r="Y67" s="87">
        <v>22355.210923941042</v>
      </c>
      <c r="Z67" s="87">
        <v>396.71537567138677</v>
      </c>
      <c r="AA67" s="87">
        <v>28214.78899973843</v>
      </c>
      <c r="AB67" s="87">
        <v>20339.655997130441</v>
      </c>
      <c r="AC67" s="87">
        <v>30439.088999545056</v>
      </c>
      <c r="AD67" s="87">
        <v>44591.347455951662</v>
      </c>
      <c r="AE67" s="87">
        <v>7523.7169348437819</v>
      </c>
      <c r="AF67" s="87">
        <v>15.493004032258064</v>
      </c>
      <c r="AG67" s="87">
        <v>26030.131080976564</v>
      </c>
      <c r="AH67" s="87">
        <v>48518.213867619052</v>
      </c>
      <c r="AI67" s="87">
        <v>179.99931958198727</v>
      </c>
      <c r="AJ67" s="87">
        <v>517.50533648126861</v>
      </c>
      <c r="AK67" s="87">
        <v>3328.066339885112</v>
      </c>
      <c r="AL67" s="87">
        <v>23666.884040643232</v>
      </c>
      <c r="AM67" s="87">
        <v>17687.55690324225</v>
      </c>
      <c r="AN67" s="87">
        <v>9448.4741958618306</v>
      </c>
      <c r="AO67" s="87">
        <v>50865.57478943211</v>
      </c>
      <c r="AP67" s="87">
        <v>919.74669826805098</v>
      </c>
      <c r="AQ67" s="87">
        <v>54368.045296359036</v>
      </c>
      <c r="AR67" s="87">
        <v>54991.995463120053</v>
      </c>
      <c r="AS67" s="87">
        <v>60491.322186489757</v>
      </c>
      <c r="AT67" s="87">
        <v>23332.219045951868</v>
      </c>
      <c r="AU67" s="87">
        <v>56112.40298621211</v>
      </c>
      <c r="AV67" s="87">
        <v>27518.24178235287</v>
      </c>
      <c r="AW67" s="87">
        <v>11541.362035423834</v>
      </c>
      <c r="AX67" s="87">
        <v>48359.273012250022</v>
      </c>
      <c r="AY67" s="87">
        <v>49612.514880037488</v>
      </c>
    </row>
    <row r="68" spans="1:51" x14ac:dyDescent="0.25">
      <c r="A68" s="24">
        <v>44684</v>
      </c>
      <c r="B68" s="25">
        <v>19</v>
      </c>
      <c r="C68" s="87">
        <v>40485.334653841084</v>
      </c>
      <c r="D68" s="87">
        <v>46470.671884216317</v>
      </c>
      <c r="E68" s="87">
        <v>20804.410131295375</v>
      </c>
      <c r="F68" s="87">
        <v>71610.42065887581</v>
      </c>
      <c r="G68" s="87">
        <v>28742.519288395986</v>
      </c>
      <c r="H68" s="87">
        <v>6022.6039328574188</v>
      </c>
      <c r="I68" s="87">
        <v>31347.642670984616</v>
      </c>
      <c r="J68" s="87">
        <v>161.58978400000001</v>
      </c>
      <c r="K68" s="87">
        <v>26271.392322273277</v>
      </c>
      <c r="L68" s="87">
        <v>8606.9696428910102</v>
      </c>
      <c r="M68" s="87">
        <v>34497.006057959639</v>
      </c>
      <c r="N68" s="87">
        <v>26523.968575894389</v>
      </c>
      <c r="O68" s="87">
        <v>52332.913886182985</v>
      </c>
      <c r="P68" s="87">
        <v>7258.6148529980974</v>
      </c>
      <c r="Q68" s="87">
        <v>35.459842681884773</v>
      </c>
      <c r="R68" s="87">
        <v>7955.6061613945276</v>
      </c>
      <c r="S68" s="87">
        <v>63743.842402311522</v>
      </c>
      <c r="T68" s="87">
        <v>21058.604988101553</v>
      </c>
      <c r="U68" s="87">
        <v>11631.26301218751</v>
      </c>
      <c r="V68" s="87">
        <v>82560.371432808723</v>
      </c>
      <c r="W68" s="87">
        <v>4209.9080501931494</v>
      </c>
      <c r="X68" s="87">
        <v>10395.963091722115</v>
      </c>
      <c r="Y68" s="87">
        <v>21782.726943165573</v>
      </c>
      <c r="Z68" s="87">
        <v>417.42099517822271</v>
      </c>
      <c r="AA68" s="87">
        <v>32128.191292346572</v>
      </c>
      <c r="AB68" s="87">
        <v>19772.322655455642</v>
      </c>
      <c r="AC68" s="87">
        <v>31243.014036264292</v>
      </c>
      <c r="AD68" s="87">
        <v>49107.537312107917</v>
      </c>
      <c r="AE68" s="87">
        <v>10147.212337736786</v>
      </c>
      <c r="AF68" s="87">
        <v>15.493004032258064</v>
      </c>
      <c r="AG68" s="87">
        <v>28082.710767834476</v>
      </c>
      <c r="AH68" s="87">
        <v>56895.431859364471</v>
      </c>
      <c r="AI68" s="87">
        <v>2.9451514921288446E-3</v>
      </c>
      <c r="AJ68" s="87">
        <v>593.68563044394</v>
      </c>
      <c r="AK68" s="87">
        <v>3091.7740727109376</v>
      </c>
      <c r="AL68" s="87">
        <v>26044.785930355214</v>
      </c>
      <c r="AM68" s="87">
        <v>19793.03434600812</v>
      </c>
      <c r="AN68" s="87">
        <v>11241.106758117687</v>
      </c>
      <c r="AO68" s="87">
        <v>53991.264280921518</v>
      </c>
      <c r="AP68" s="87">
        <v>879.53914651256252</v>
      </c>
      <c r="AQ68" s="87">
        <v>53088.051670807581</v>
      </c>
      <c r="AR68" s="87">
        <v>57904.796882223927</v>
      </c>
      <c r="AS68" s="87">
        <v>67038.772257909179</v>
      </c>
      <c r="AT68" s="87">
        <v>25487.171869068734</v>
      </c>
      <c r="AU68" s="87">
        <v>62607.385931063029</v>
      </c>
      <c r="AV68" s="87">
        <v>32303.1772906652</v>
      </c>
      <c r="AW68" s="87">
        <v>13064.499920378905</v>
      </c>
      <c r="AX68" s="87">
        <v>53841.790848199234</v>
      </c>
      <c r="AY68" s="87">
        <v>45187.209081961882</v>
      </c>
    </row>
    <row r="69" spans="1:51" x14ac:dyDescent="0.25">
      <c r="A69" s="24">
        <v>44684</v>
      </c>
      <c r="B69" s="25">
        <v>20</v>
      </c>
      <c r="C69" s="87">
        <v>37122.594613942019</v>
      </c>
      <c r="D69" s="87">
        <v>45929.241948551804</v>
      </c>
      <c r="E69" s="87">
        <v>20284.499461811232</v>
      </c>
      <c r="F69" s="87">
        <v>69772.747793861141</v>
      </c>
      <c r="G69" s="87">
        <v>29724.489569609479</v>
      </c>
      <c r="H69" s="87">
        <v>6668.7412247704406</v>
      </c>
      <c r="I69" s="87">
        <v>29215.627991658148</v>
      </c>
      <c r="J69" s="87">
        <v>149.570908</v>
      </c>
      <c r="K69" s="87">
        <v>26214.020308082014</v>
      </c>
      <c r="L69" s="87">
        <v>8508.5079092573997</v>
      </c>
      <c r="M69" s="87">
        <v>33944.07286634214</v>
      </c>
      <c r="N69" s="87">
        <v>25529.071457285019</v>
      </c>
      <c r="O69" s="87">
        <v>52682.430581660759</v>
      </c>
      <c r="P69" s="87">
        <v>7247.566081400395</v>
      </c>
      <c r="Q69" s="87">
        <v>35.296377182006836</v>
      </c>
      <c r="R69" s="87">
        <v>8148.7758768945369</v>
      </c>
      <c r="S69" s="87">
        <v>64403.245765728512</v>
      </c>
      <c r="T69" s="87">
        <v>19747.540108310059</v>
      </c>
      <c r="U69" s="87">
        <v>11252.423968437521</v>
      </c>
      <c r="V69" s="87">
        <v>82174.881284464791</v>
      </c>
      <c r="W69" s="87">
        <v>4270.3174496072197</v>
      </c>
      <c r="X69" s="87">
        <v>11920.006909763913</v>
      </c>
      <c r="Y69" s="87">
        <v>21907.031667350519</v>
      </c>
      <c r="Z69" s="87">
        <v>408.48133850097645</v>
      </c>
      <c r="AA69" s="87">
        <v>31933.050683733407</v>
      </c>
      <c r="AB69" s="87">
        <v>18115.904079176922</v>
      </c>
      <c r="AC69" s="87">
        <v>30993.638533346559</v>
      </c>
      <c r="AD69" s="87">
        <v>49298.492628084976</v>
      </c>
      <c r="AE69" s="87">
        <v>10657.494894758156</v>
      </c>
      <c r="AF69" s="87">
        <v>15.493004032258064</v>
      </c>
      <c r="AG69" s="87">
        <v>28447.986351943357</v>
      </c>
      <c r="AH69" s="87">
        <v>55757.712816001782</v>
      </c>
      <c r="AI69" s="87">
        <v>0</v>
      </c>
      <c r="AJ69" s="87">
        <v>597.33546822691039</v>
      </c>
      <c r="AK69" s="87">
        <v>3051.0700843203131</v>
      </c>
      <c r="AL69" s="87">
        <v>26354.922416309906</v>
      </c>
      <c r="AM69" s="87">
        <v>19191.503768486135</v>
      </c>
      <c r="AN69" s="87">
        <v>10901.191586303716</v>
      </c>
      <c r="AO69" s="87">
        <v>53670.298025633114</v>
      </c>
      <c r="AP69" s="87">
        <v>842.95146100000011</v>
      </c>
      <c r="AQ69" s="87">
        <v>49530.702484649111</v>
      </c>
      <c r="AR69" s="87">
        <v>58228.910340651746</v>
      </c>
      <c r="AS69" s="87">
        <v>67776.815591140155</v>
      </c>
      <c r="AT69" s="87">
        <v>23469.098784041438</v>
      </c>
      <c r="AU69" s="87">
        <v>63714.895204019864</v>
      </c>
      <c r="AV69" s="87">
        <v>33690.266982436267</v>
      </c>
      <c r="AW69" s="87">
        <v>13631.398021441406</v>
      </c>
      <c r="AX69" s="87">
        <v>54646.806723964874</v>
      </c>
      <c r="AY69" s="87">
        <v>40775.78824225963</v>
      </c>
    </row>
    <row r="70" spans="1:51" x14ac:dyDescent="0.25">
      <c r="A70" s="24">
        <v>44684</v>
      </c>
      <c r="B70" s="25">
        <v>21</v>
      </c>
      <c r="C70" s="87">
        <v>35403.135662659617</v>
      </c>
      <c r="D70" s="87">
        <v>44101.388791494996</v>
      </c>
      <c r="E70" s="87">
        <v>19239.762169111404</v>
      </c>
      <c r="F70" s="87">
        <v>62648.470011607613</v>
      </c>
      <c r="G70" s="87">
        <v>28314.46071824426</v>
      </c>
      <c r="H70" s="87">
        <v>6400.8835120605381</v>
      </c>
      <c r="I70" s="87">
        <v>27376.458737708024</v>
      </c>
      <c r="J70" s="87">
        <v>150.69097400000001</v>
      </c>
      <c r="K70" s="87">
        <v>25067.546560182604</v>
      </c>
      <c r="L70" s="87">
        <v>8492.7565041108701</v>
      </c>
      <c r="M70" s="87">
        <v>33526.869290891591</v>
      </c>
      <c r="N70" s="87">
        <v>23629.914611652188</v>
      </c>
      <c r="O70" s="87">
        <v>50170.226447186884</v>
      </c>
      <c r="P70" s="87">
        <v>7175.2589518984423</v>
      </c>
      <c r="Q70" s="87">
        <v>34.807970046997085</v>
      </c>
      <c r="R70" s="87">
        <v>7910.7060054375106</v>
      </c>
      <c r="S70" s="87">
        <v>62631.524990813239</v>
      </c>
      <c r="T70" s="87">
        <v>17937.769159803163</v>
      </c>
      <c r="U70" s="87">
        <v>10365.93603835939</v>
      </c>
      <c r="V70" s="87">
        <v>79656.263169950602</v>
      </c>
      <c r="W70" s="87">
        <v>4048.4847347634695</v>
      </c>
      <c r="X70" s="87">
        <v>11924.604254942464</v>
      </c>
      <c r="Y70" s="87">
        <v>21659.983595130027</v>
      </c>
      <c r="Z70" s="87">
        <v>390.10814758300791</v>
      </c>
      <c r="AA70" s="87">
        <v>30036.305178664294</v>
      </c>
      <c r="AB70" s="87">
        <v>16578.014195506137</v>
      </c>
      <c r="AC70" s="87">
        <v>30279.848891296515</v>
      </c>
      <c r="AD70" s="87">
        <v>47994.715306615719</v>
      </c>
      <c r="AE70" s="87">
        <v>11096.274835179431</v>
      </c>
      <c r="AF70" s="87">
        <v>15.493004032258064</v>
      </c>
      <c r="AG70" s="87">
        <v>27000.76706758545</v>
      </c>
      <c r="AH70" s="87">
        <v>55481.809659149869</v>
      </c>
      <c r="AI70" s="87">
        <v>0</v>
      </c>
      <c r="AJ70" s="87">
        <v>645.91804445292018</v>
      </c>
      <c r="AK70" s="87">
        <v>2978.3101584179699</v>
      </c>
      <c r="AL70" s="87">
        <v>25686.295103422697</v>
      </c>
      <c r="AM70" s="87">
        <v>18323.572167908802</v>
      </c>
      <c r="AN70" s="87">
        <v>11135.74668121339</v>
      </c>
      <c r="AO70" s="87">
        <v>52301.864105454471</v>
      </c>
      <c r="AP70" s="87">
        <v>813.52212600000007</v>
      </c>
      <c r="AQ70" s="87">
        <v>46503.150357937426</v>
      </c>
      <c r="AR70" s="87">
        <v>56812.691719979463</v>
      </c>
      <c r="AS70" s="87">
        <v>65441.820914345219</v>
      </c>
      <c r="AT70" s="87">
        <v>21919.445585938964</v>
      </c>
      <c r="AU70" s="87">
        <v>61468.594278164222</v>
      </c>
      <c r="AV70" s="87">
        <v>31763.968695917043</v>
      </c>
      <c r="AW70" s="87">
        <v>13132.822601273438</v>
      </c>
      <c r="AX70" s="87">
        <v>53596.872712144548</v>
      </c>
      <c r="AY70" s="87">
        <v>38079.051510859979</v>
      </c>
    </row>
    <row r="71" spans="1:51" x14ac:dyDescent="0.25">
      <c r="A71" s="24">
        <v>44684</v>
      </c>
      <c r="B71" s="25">
        <v>22</v>
      </c>
      <c r="C71" s="87">
        <v>31882.511935037561</v>
      </c>
      <c r="D71" s="87">
        <v>40132.112243533134</v>
      </c>
      <c r="E71" s="87">
        <v>17624.45922017876</v>
      </c>
      <c r="F71" s="87">
        <v>54889.157456272849</v>
      </c>
      <c r="G71" s="87">
        <v>26638.604445116889</v>
      </c>
      <c r="H71" s="87">
        <v>6163.8374670242174</v>
      </c>
      <c r="I71" s="87">
        <v>25637.612017517429</v>
      </c>
      <c r="J71" s="87">
        <v>129.14287899999999</v>
      </c>
      <c r="K71" s="87">
        <v>23124.451187629718</v>
      </c>
      <c r="L71" s="87">
        <v>9300.4865769173648</v>
      </c>
      <c r="M71" s="87">
        <v>34669.316787342599</v>
      </c>
      <c r="N71" s="87">
        <v>21617.184974324078</v>
      </c>
      <c r="O71" s="87">
        <v>45876.333381511344</v>
      </c>
      <c r="P71" s="87">
        <v>6832.0906179921931</v>
      </c>
      <c r="Q71" s="87">
        <v>35.214402198791497</v>
      </c>
      <c r="R71" s="87">
        <v>7172.9022670781305</v>
      </c>
      <c r="S71" s="87">
        <v>58067.014381228277</v>
      </c>
      <c r="T71" s="87">
        <v>15890.269873333875</v>
      </c>
      <c r="U71" s="87">
        <v>9296.0993489843913</v>
      </c>
      <c r="V71" s="87">
        <v>73839.356864162284</v>
      </c>
      <c r="W71" s="87">
        <v>3694.1206722634693</v>
      </c>
      <c r="X71" s="87">
        <v>13767.950910427509</v>
      </c>
      <c r="Y71" s="87">
        <v>21378.021259968737</v>
      </c>
      <c r="Z71" s="87">
        <v>328.04420318603508</v>
      </c>
      <c r="AA71" s="87">
        <v>27476.659373337388</v>
      </c>
      <c r="AB71" s="87">
        <v>14943.222056490948</v>
      </c>
      <c r="AC71" s="87">
        <v>26976.778969933042</v>
      </c>
      <c r="AD71" s="87">
        <v>45045.490366502076</v>
      </c>
      <c r="AE71" s="87">
        <v>11136.371297571377</v>
      </c>
      <c r="AF71" s="87">
        <v>15.493004032258064</v>
      </c>
      <c r="AG71" s="87">
        <v>24082.388535222166</v>
      </c>
      <c r="AH71" s="87">
        <v>52137.196635413675</v>
      </c>
      <c r="AI71" s="87">
        <v>0</v>
      </c>
      <c r="AJ71" s="87">
        <v>683.90696449476491</v>
      </c>
      <c r="AK71" s="87">
        <v>3120.2473201210946</v>
      </c>
      <c r="AL71" s="87">
        <v>23312.497266146092</v>
      </c>
      <c r="AM71" s="87">
        <v>16649.958140811454</v>
      </c>
      <c r="AN71" s="87">
        <v>10404.731677246098</v>
      </c>
      <c r="AO71" s="87">
        <v>48273.915917069775</v>
      </c>
      <c r="AP71" s="87">
        <v>758.24938999999995</v>
      </c>
      <c r="AQ71" s="87">
        <v>43396.093830752216</v>
      </c>
      <c r="AR71" s="87">
        <v>52323.043359600386</v>
      </c>
      <c r="AS71" s="87">
        <v>59552.85890359449</v>
      </c>
      <c r="AT71" s="87">
        <v>24042.090683431263</v>
      </c>
      <c r="AU71" s="87">
        <v>55927.509486227355</v>
      </c>
      <c r="AV71" s="87">
        <v>29475.35217370612</v>
      </c>
      <c r="AW71" s="87">
        <v>13455.145270570323</v>
      </c>
      <c r="AX71" s="87">
        <v>49540.865606578154</v>
      </c>
      <c r="AY71" s="87">
        <v>35021.688240505006</v>
      </c>
    </row>
    <row r="72" spans="1:51" x14ac:dyDescent="0.25">
      <c r="A72" s="24">
        <v>44684</v>
      </c>
      <c r="B72" s="25">
        <v>23</v>
      </c>
      <c r="C72" s="87">
        <v>28183.61909499887</v>
      </c>
      <c r="D72" s="87">
        <v>36733.729969671498</v>
      </c>
      <c r="E72" s="87">
        <v>15437.847605956238</v>
      </c>
      <c r="F72" s="87">
        <v>46987.803112202891</v>
      </c>
      <c r="G72" s="87">
        <v>23815.770161382614</v>
      </c>
      <c r="H72" s="87">
        <v>7068.6072198890561</v>
      </c>
      <c r="I72" s="87">
        <v>23125.037028315801</v>
      </c>
      <c r="J72" s="87">
        <v>114.569489</v>
      </c>
      <c r="K72" s="87">
        <v>20251.982537937183</v>
      </c>
      <c r="L72" s="87">
        <v>6766.1469865667959</v>
      </c>
      <c r="M72" s="87">
        <v>37439.569602068412</v>
      </c>
      <c r="N72" s="87">
        <v>19480.912834863138</v>
      </c>
      <c r="O72" s="87">
        <v>40622.865348311891</v>
      </c>
      <c r="P72" s="87">
        <v>6320.6403911093785</v>
      </c>
      <c r="Q72" s="87">
        <v>34.511545181274414</v>
      </c>
      <c r="R72" s="87">
        <v>6182.7372849921958</v>
      </c>
      <c r="S72" s="87">
        <v>50366.193092485366</v>
      </c>
      <c r="T72" s="87">
        <v>13971.134057942156</v>
      </c>
      <c r="U72" s="87">
        <v>8078.3617021093796</v>
      </c>
      <c r="V72" s="87">
        <v>64590.498998242874</v>
      </c>
      <c r="W72" s="87">
        <v>3163.1367855447097</v>
      </c>
      <c r="X72" s="87">
        <v>13203.222865190575</v>
      </c>
      <c r="Y72" s="87">
        <v>21655.195704024634</v>
      </c>
      <c r="Z72" s="87">
        <v>225.52797546386716</v>
      </c>
      <c r="AA72" s="87">
        <v>23247.709065589926</v>
      </c>
      <c r="AB72" s="87">
        <v>13590.397098004385</v>
      </c>
      <c r="AC72" s="87">
        <v>24504.692533772526</v>
      </c>
      <c r="AD72" s="87">
        <v>38770.724369181036</v>
      </c>
      <c r="AE72" s="87">
        <v>9934.2774167533371</v>
      </c>
      <c r="AF72" s="87">
        <v>15.493004032258064</v>
      </c>
      <c r="AG72" s="87">
        <v>20825.257555761717</v>
      </c>
      <c r="AH72" s="87">
        <v>46175.32101487671</v>
      </c>
      <c r="AI72" s="87">
        <v>0</v>
      </c>
      <c r="AJ72" s="87">
        <v>696.64954998831502</v>
      </c>
      <c r="AK72" s="87">
        <v>2780.4604254101559</v>
      </c>
      <c r="AL72" s="87">
        <v>19687.729517699678</v>
      </c>
      <c r="AM72" s="87">
        <v>14648.423441409008</v>
      </c>
      <c r="AN72" s="87">
        <v>10563.861026000981</v>
      </c>
      <c r="AO72" s="87">
        <v>42790.623602447115</v>
      </c>
      <c r="AP72" s="87">
        <v>679.83932499999992</v>
      </c>
      <c r="AQ72" s="87">
        <v>39707.84013044188</v>
      </c>
      <c r="AR72" s="87">
        <v>47575.005823656509</v>
      </c>
      <c r="AS72" s="87">
        <v>51679.932800504408</v>
      </c>
      <c r="AT72" s="87">
        <v>25931.889989106741</v>
      </c>
      <c r="AU72" s="87">
        <v>49149.241477632844</v>
      </c>
      <c r="AV72" s="87">
        <v>25087.790034126949</v>
      </c>
      <c r="AW72" s="87">
        <v>22368.514318847658</v>
      </c>
      <c r="AX72" s="87">
        <v>42853.133397683625</v>
      </c>
      <c r="AY72" s="87">
        <v>32093.95259992229</v>
      </c>
    </row>
    <row r="73" spans="1:51" x14ac:dyDescent="0.25">
      <c r="A73" s="24">
        <v>44684</v>
      </c>
      <c r="B73" s="25">
        <v>24</v>
      </c>
      <c r="C73" s="87">
        <v>25076.190771686961</v>
      </c>
      <c r="D73" s="87">
        <v>30760.782557538336</v>
      </c>
      <c r="E73" s="87">
        <v>13547.231739214112</v>
      </c>
      <c r="F73" s="87">
        <v>40335.640698945936</v>
      </c>
      <c r="G73" s="87">
        <v>17389.698273746646</v>
      </c>
      <c r="H73" s="87">
        <v>6475.8666270469621</v>
      </c>
      <c r="I73" s="87">
        <v>20105.706265226698</v>
      </c>
      <c r="J73" s="87">
        <v>100.87567100000001</v>
      </c>
      <c r="K73" s="87">
        <v>17091.080831604027</v>
      </c>
      <c r="L73" s="87">
        <v>6162.7979495007858</v>
      </c>
      <c r="M73" s="87">
        <v>31279.124069698672</v>
      </c>
      <c r="N73" s="87">
        <v>17363.900150472527</v>
      </c>
      <c r="O73" s="87">
        <v>35406.224291555773</v>
      </c>
      <c r="P73" s="87">
        <v>5869.199492273443</v>
      </c>
      <c r="Q73" s="87">
        <v>34.314908981323249</v>
      </c>
      <c r="R73" s="87">
        <v>5160.0988163906259</v>
      </c>
      <c r="S73" s="87">
        <v>42898.584316120498</v>
      </c>
      <c r="T73" s="87">
        <v>12289.005395429325</v>
      </c>
      <c r="U73" s="87">
        <v>7172.5506223828197</v>
      </c>
      <c r="V73" s="87">
        <v>54238.970412103597</v>
      </c>
      <c r="W73" s="87">
        <v>2695.2549007790794</v>
      </c>
      <c r="X73" s="87">
        <v>9156.8058608354804</v>
      </c>
      <c r="Y73" s="87">
        <v>21590.173254552526</v>
      </c>
      <c r="Z73" s="87">
        <v>198.61446105957035</v>
      </c>
      <c r="AA73" s="87">
        <v>19155.650129014881</v>
      </c>
      <c r="AB73" s="87">
        <v>12438.980882098243</v>
      </c>
      <c r="AC73" s="87">
        <v>21446.971677312547</v>
      </c>
      <c r="AD73" s="87">
        <v>32402.085967567142</v>
      </c>
      <c r="AE73" s="87">
        <v>7443.386672625651</v>
      </c>
      <c r="AF73" s="87">
        <v>15.493004032258064</v>
      </c>
      <c r="AG73" s="87">
        <v>17455.417536132809</v>
      </c>
      <c r="AH73" s="87">
        <v>34666.157725197263</v>
      </c>
      <c r="AI73" s="87">
        <v>0</v>
      </c>
      <c r="AJ73" s="87">
        <v>657.85048744046526</v>
      </c>
      <c r="AK73" s="87">
        <v>2728.0758188281252</v>
      </c>
      <c r="AL73" s="87">
        <v>15995.56203438145</v>
      </c>
      <c r="AM73" s="87">
        <v>12437.197715661267</v>
      </c>
      <c r="AN73" s="87">
        <v>10423.239739227316</v>
      </c>
      <c r="AO73" s="87">
        <v>36570.158771728282</v>
      </c>
      <c r="AP73" s="87">
        <v>617.23959300000001</v>
      </c>
      <c r="AQ73" s="87">
        <v>36755.592408842393</v>
      </c>
      <c r="AR73" s="87">
        <v>40800.180167299121</v>
      </c>
      <c r="AS73" s="87">
        <v>43139.634663316669</v>
      </c>
      <c r="AT73" s="87">
        <v>20372.070152485765</v>
      </c>
      <c r="AU73" s="87">
        <v>41311.282792597151</v>
      </c>
      <c r="AV73" s="87">
        <v>13914.214100555058</v>
      </c>
      <c r="AW73" s="87">
        <v>21218.572889583986</v>
      </c>
      <c r="AX73" s="87">
        <v>35482.181743734393</v>
      </c>
      <c r="AY73" s="87">
        <v>29036.441349788445</v>
      </c>
    </row>
    <row r="74" spans="1:51" x14ac:dyDescent="0.25">
      <c r="A74" s="24">
        <v>44685</v>
      </c>
      <c r="B74" s="25">
        <v>1</v>
      </c>
      <c r="C74" s="87">
        <v>26728.655668886666</v>
      </c>
      <c r="D74" s="87">
        <v>31626.790016079427</v>
      </c>
      <c r="E74" s="87">
        <v>13508.580771544635</v>
      </c>
      <c r="F74" s="87">
        <v>42772.420223526868</v>
      </c>
      <c r="G74" s="87">
        <v>15236.359908254328</v>
      </c>
      <c r="H74" s="87">
        <v>5625.3562975715631</v>
      </c>
      <c r="I74" s="87">
        <v>20232.118863125113</v>
      </c>
      <c r="J74" s="87">
        <v>102.68690700000001</v>
      </c>
      <c r="K74" s="87">
        <v>17204.760469360372</v>
      </c>
      <c r="L74" s="87">
        <v>-4583.9191884448774</v>
      </c>
      <c r="M74" s="87">
        <v>27361.950067696867</v>
      </c>
      <c r="N74" s="87">
        <v>17022.344235699078</v>
      </c>
      <c r="O74" s="87">
        <v>35248.013249922966</v>
      </c>
      <c r="P74" s="87">
        <v>5418.9792127460978</v>
      </c>
      <c r="Q74" s="87">
        <v>32.973974227905273</v>
      </c>
      <c r="R74" s="87">
        <v>5395.8238096445302</v>
      </c>
      <c r="S74" s="87">
        <v>43255.111245048356</v>
      </c>
      <c r="T74" s="87">
        <v>12856.875212695129</v>
      </c>
      <c r="U74" s="87">
        <v>7585.0490615234403</v>
      </c>
      <c r="V74" s="87">
        <v>56187.861626940736</v>
      </c>
      <c r="W74" s="87">
        <v>2881.5259945290791</v>
      </c>
      <c r="X74" s="87">
        <v>4993.3020806668137</v>
      </c>
      <c r="Y74" s="87">
        <v>21368.935837357392</v>
      </c>
      <c r="Z74" s="87">
        <v>224.086137084961</v>
      </c>
      <c r="AA74" s="87">
        <v>19112.339341498933</v>
      </c>
      <c r="AB74" s="87">
        <v>12359.745306164778</v>
      </c>
      <c r="AC74" s="87">
        <v>22316.562434357056</v>
      </c>
      <c r="AD74" s="87">
        <v>33493.901454204839</v>
      </c>
      <c r="AE74" s="87">
        <v>4812.8110662798099</v>
      </c>
      <c r="AF74" s="87">
        <v>15.493004032258064</v>
      </c>
      <c r="AG74" s="87">
        <v>17215.052446552734</v>
      </c>
      <c r="AH74" s="87">
        <v>36578.763754884276</v>
      </c>
      <c r="AI74" s="87">
        <v>0</v>
      </c>
      <c r="AJ74" s="87">
        <v>650.18455693912074</v>
      </c>
      <c r="AK74" s="87">
        <v>2603.4670360156251</v>
      </c>
      <c r="AL74" s="87">
        <v>16064.289590770482</v>
      </c>
      <c r="AM74" s="87">
        <v>10598.94600611384</v>
      </c>
      <c r="AN74" s="87">
        <v>7809.7100669860938</v>
      </c>
      <c r="AO74" s="87">
        <v>37075.21369796311</v>
      </c>
      <c r="AP74" s="87">
        <v>625.54347199999995</v>
      </c>
      <c r="AQ74" s="87">
        <v>36313.573027375947</v>
      </c>
      <c r="AR74" s="87">
        <v>40173.032282523913</v>
      </c>
      <c r="AS74" s="87">
        <v>43653.489473195805</v>
      </c>
      <c r="AT74" s="87">
        <v>19613.852339623962</v>
      </c>
      <c r="AU74" s="87">
        <v>42997.808112783765</v>
      </c>
      <c r="AV74" s="87">
        <v>10821.836859497922</v>
      </c>
      <c r="AW74" s="87">
        <v>20898.554900644529</v>
      </c>
      <c r="AX74" s="87">
        <v>36257.076180437522</v>
      </c>
      <c r="AY74" s="87">
        <v>29650.409667205549</v>
      </c>
    </row>
    <row r="75" spans="1:51" x14ac:dyDescent="0.25">
      <c r="A75" s="24">
        <v>44685</v>
      </c>
      <c r="B75" s="25">
        <v>2</v>
      </c>
      <c r="C75" s="87">
        <v>23031.532638193152</v>
      </c>
      <c r="D75" s="87">
        <v>27054.008570517202</v>
      </c>
      <c r="E75" s="87">
        <v>11760.467258389639</v>
      </c>
      <c r="F75" s="87">
        <v>35731.675095351042</v>
      </c>
      <c r="G75" s="87">
        <v>14341.440408101003</v>
      </c>
      <c r="H75" s="87">
        <v>6258.6455354331947</v>
      </c>
      <c r="I75" s="87">
        <v>18415.845313268248</v>
      </c>
      <c r="J75" s="87">
        <v>91.699315999999996</v>
      </c>
      <c r="K75" s="87">
        <v>14955.978872222915</v>
      </c>
      <c r="L75" s="87">
        <v>5793.41518353018</v>
      </c>
      <c r="M75" s="87">
        <v>30622.559539915492</v>
      </c>
      <c r="N75" s="87">
        <v>15911.343028488149</v>
      </c>
      <c r="O75" s="87">
        <v>31432.104251555797</v>
      </c>
      <c r="P75" s="87">
        <v>4768.7606163242162</v>
      </c>
      <c r="Q75" s="87">
        <v>33.227443695068359</v>
      </c>
      <c r="R75" s="87">
        <v>4387.995039486329</v>
      </c>
      <c r="S75" s="87">
        <v>36353.824885001588</v>
      </c>
      <c r="T75" s="87">
        <v>11353.485438129275</v>
      </c>
      <c r="U75" s="87">
        <v>6581.8541175781411</v>
      </c>
      <c r="V75" s="87">
        <v>47796.51431620212</v>
      </c>
      <c r="W75" s="87">
        <v>2295.8767391579886</v>
      </c>
      <c r="X75" s="87">
        <v>7327.7443496590531</v>
      </c>
      <c r="Y75" s="87">
        <v>19579.046187810996</v>
      </c>
      <c r="Z75" s="87">
        <v>201.60275863647459</v>
      </c>
      <c r="AA75" s="87">
        <v>15379.101613108764</v>
      </c>
      <c r="AB75" s="87">
        <v>11610.367523037956</v>
      </c>
      <c r="AC75" s="87">
        <v>19341.012067465686</v>
      </c>
      <c r="AD75" s="87">
        <v>27806.161800388803</v>
      </c>
      <c r="AE75" s="87">
        <v>6914.5532795713225</v>
      </c>
      <c r="AF75" s="87">
        <v>15.493004032258064</v>
      </c>
      <c r="AG75" s="87">
        <v>14794.825865964354</v>
      </c>
      <c r="AH75" s="87">
        <v>27533.884502885496</v>
      </c>
      <c r="AI75" s="87">
        <v>0</v>
      </c>
      <c r="AJ75" s="87">
        <v>648.69450792628572</v>
      </c>
      <c r="AK75" s="87">
        <v>2318.8462667968761</v>
      </c>
      <c r="AL75" s="87">
        <v>12924.383341793433</v>
      </c>
      <c r="AM75" s="87">
        <v>10161.685946359983</v>
      </c>
      <c r="AN75" s="87">
        <v>7410.8155181884849</v>
      </c>
      <c r="AO75" s="87">
        <v>31976.254177602816</v>
      </c>
      <c r="AP75" s="87">
        <v>576.78474500000004</v>
      </c>
      <c r="AQ75" s="87">
        <v>34714.15659151772</v>
      </c>
      <c r="AR75" s="87">
        <v>35483.096753710583</v>
      </c>
      <c r="AS75" s="87">
        <v>36140.007614607443</v>
      </c>
      <c r="AT75" s="87">
        <v>19521.50187915226</v>
      </c>
      <c r="AU75" s="87">
        <v>35182.724965925547</v>
      </c>
      <c r="AV75" s="87">
        <v>11991.046590578477</v>
      </c>
      <c r="AW75" s="87">
        <v>14437.405297630865</v>
      </c>
      <c r="AX75" s="87">
        <v>29798.06621142969</v>
      </c>
      <c r="AY75" s="87">
        <v>26744.662093079896</v>
      </c>
    </row>
    <row r="76" spans="1:51" x14ac:dyDescent="0.25">
      <c r="A76" s="24">
        <v>44685</v>
      </c>
      <c r="B76" s="25">
        <v>3</v>
      </c>
      <c r="C76" s="87">
        <v>21694.294330182081</v>
      </c>
      <c r="D76" s="87">
        <v>24581.766151227559</v>
      </c>
      <c r="E76" s="87">
        <v>10978.585854504745</v>
      </c>
      <c r="F76" s="87">
        <v>32840.474037374428</v>
      </c>
      <c r="G76" s="87">
        <v>12492.003665556458</v>
      </c>
      <c r="H76" s="87">
        <v>6088.9630408309931</v>
      </c>
      <c r="I76" s="87">
        <v>17102.836012359629</v>
      </c>
      <c r="J76" s="87">
        <v>81.280891999999994</v>
      </c>
      <c r="K76" s="87">
        <v>13822.346778335588</v>
      </c>
      <c r="L76" s="87">
        <v>5589.3239715813506</v>
      </c>
      <c r="M76" s="87">
        <v>30235.227367367901</v>
      </c>
      <c r="N76" s="87">
        <v>14911.844726378778</v>
      </c>
      <c r="O76" s="87">
        <v>28996.880519047732</v>
      </c>
      <c r="P76" s="87">
        <v>4793.7198823359431</v>
      </c>
      <c r="Q76" s="87">
        <v>32.66517257690429</v>
      </c>
      <c r="R76" s="87">
        <v>3990.1992217792981</v>
      </c>
      <c r="S76" s="87">
        <v>32518.774965113051</v>
      </c>
      <c r="T76" s="87">
        <v>10858.15176598321</v>
      </c>
      <c r="U76" s="87">
        <v>6405.3472038281307</v>
      </c>
      <c r="V76" s="87">
        <v>43280.777861260351</v>
      </c>
      <c r="W76" s="87">
        <v>2166.9798885720484</v>
      </c>
      <c r="X76" s="87">
        <v>8189.8127339283565</v>
      </c>
      <c r="Y76" s="87">
        <v>18286.800495048603</v>
      </c>
      <c r="Z76" s="87">
        <v>176.48068267822268</v>
      </c>
      <c r="AA76" s="87">
        <v>12860.225078171994</v>
      </c>
      <c r="AB76" s="87">
        <v>11072.917173478165</v>
      </c>
      <c r="AC76" s="87">
        <v>18056.46944871905</v>
      </c>
      <c r="AD76" s="87">
        <v>24981.201404175667</v>
      </c>
      <c r="AE76" s="87">
        <v>6332.2468364263059</v>
      </c>
      <c r="AF76" s="87">
        <v>15.493004032258064</v>
      </c>
      <c r="AG76" s="87">
        <v>13222.153656506347</v>
      </c>
      <c r="AH76" s="87">
        <v>25380.271415145264</v>
      </c>
      <c r="AI76" s="87">
        <v>0</v>
      </c>
      <c r="AJ76" s="87">
        <v>607.29626335973001</v>
      </c>
      <c r="AK76" s="87">
        <v>2097.0802234882817</v>
      </c>
      <c r="AL76" s="87">
        <v>11234.762622779856</v>
      </c>
      <c r="AM76" s="87">
        <v>8778.4425783599072</v>
      </c>
      <c r="AN76" s="87">
        <v>7180.6780456542947</v>
      </c>
      <c r="AO76" s="87">
        <v>29382.343983176324</v>
      </c>
      <c r="AP76" s="87">
        <v>558.81271299999992</v>
      </c>
      <c r="AQ76" s="87">
        <v>32726.752915188285</v>
      </c>
      <c r="AR76" s="87">
        <v>34590.904701859719</v>
      </c>
      <c r="AS76" s="87">
        <v>32000.742423820077</v>
      </c>
      <c r="AT76" s="87">
        <v>19473.531324175216</v>
      </c>
      <c r="AU76" s="87">
        <v>30630.75980589899</v>
      </c>
      <c r="AV76" s="87">
        <v>10287.994303042349</v>
      </c>
      <c r="AW76" s="87">
        <v>13216.665259675792</v>
      </c>
      <c r="AX76" s="87">
        <v>26272.931724089856</v>
      </c>
      <c r="AY76" s="87">
        <v>25555.993497195261</v>
      </c>
    </row>
    <row r="77" spans="1:51" x14ac:dyDescent="0.25">
      <c r="A77" s="24">
        <v>44685</v>
      </c>
      <c r="B77" s="25">
        <v>4</v>
      </c>
      <c r="C77" s="87">
        <v>21021.337099476874</v>
      </c>
      <c r="D77" s="87">
        <v>23642.258283812986</v>
      </c>
      <c r="E77" s="87">
        <v>10552.870940316348</v>
      </c>
      <c r="F77" s="87">
        <v>31485.930279892855</v>
      </c>
      <c r="G77" s="87">
        <v>11872.92758542817</v>
      </c>
      <c r="H77" s="87">
        <v>6355.7393384765655</v>
      </c>
      <c r="I77" s="87">
        <v>16478.794576741097</v>
      </c>
      <c r="J77" s="87">
        <v>78.640332000000001</v>
      </c>
      <c r="K77" s="87">
        <v>13150.715999450695</v>
      </c>
      <c r="L77" s="87">
        <v>5742.8982809407116</v>
      </c>
      <c r="M77" s="87">
        <v>29214.524449137887</v>
      </c>
      <c r="N77" s="87">
        <v>14578.294586738139</v>
      </c>
      <c r="O77" s="87">
        <v>27740.305623496715</v>
      </c>
      <c r="P77" s="87">
        <v>4474.1937815390756</v>
      </c>
      <c r="Q77" s="87">
        <v>32.471541404724128</v>
      </c>
      <c r="R77" s="87">
        <v>3787.8154368613295</v>
      </c>
      <c r="S77" s="87">
        <v>30623.664681239403</v>
      </c>
      <c r="T77" s="87">
        <v>10642.947604312307</v>
      </c>
      <c r="U77" s="87">
        <v>6301.94753691406</v>
      </c>
      <c r="V77" s="87">
        <v>42369.225743904339</v>
      </c>
      <c r="W77" s="87">
        <v>2069.4905208962673</v>
      </c>
      <c r="X77" s="87">
        <v>6481.3000441669283</v>
      </c>
      <c r="Y77" s="87">
        <v>18272.179441668355</v>
      </c>
      <c r="Z77" s="87">
        <v>216.1698347473145</v>
      </c>
      <c r="AA77" s="87">
        <v>11263.440946990224</v>
      </c>
      <c r="AB77" s="87">
        <v>10905.618340346387</v>
      </c>
      <c r="AC77" s="87">
        <v>17966.623271844976</v>
      </c>
      <c r="AD77" s="87">
        <v>23889.661435943119</v>
      </c>
      <c r="AE77" s="87">
        <v>5924.6421158871135</v>
      </c>
      <c r="AF77" s="87">
        <v>15.493004032258064</v>
      </c>
      <c r="AG77" s="87">
        <v>12511.348316423337</v>
      </c>
      <c r="AH77" s="87">
        <v>24000.402104371577</v>
      </c>
      <c r="AI77" s="87">
        <v>0</v>
      </c>
      <c r="AJ77" s="87">
        <v>608.78296501792249</v>
      </c>
      <c r="AK77" s="87">
        <v>2105.8003294843752</v>
      </c>
      <c r="AL77" s="87">
        <v>10531.561043799627</v>
      </c>
      <c r="AM77" s="87">
        <v>8319.1077538332411</v>
      </c>
      <c r="AN77" s="87">
        <v>6831.0389045715328</v>
      </c>
      <c r="AO77" s="87">
        <v>27819.110650292212</v>
      </c>
      <c r="AP77" s="87">
        <v>549.92262200000005</v>
      </c>
      <c r="AQ77" s="87">
        <v>31718.997101617901</v>
      </c>
      <c r="AR77" s="87">
        <v>33003.147229961221</v>
      </c>
      <c r="AS77" s="87">
        <v>29973.610604619385</v>
      </c>
      <c r="AT77" s="87">
        <v>19195.985923197186</v>
      </c>
      <c r="AU77" s="87">
        <v>29524.491346693383</v>
      </c>
      <c r="AV77" s="87">
        <v>8600.6294393328208</v>
      </c>
      <c r="AW77" s="87">
        <v>11531.101727115245</v>
      </c>
      <c r="AX77" s="87">
        <v>24477.499885576166</v>
      </c>
      <c r="AY77" s="87">
        <v>24963.283931710346</v>
      </c>
    </row>
    <row r="78" spans="1:51" x14ac:dyDescent="0.25">
      <c r="A78" s="24">
        <v>44685</v>
      </c>
      <c r="B78" s="25">
        <v>5</v>
      </c>
      <c r="C78" s="87">
        <v>20756.952160164263</v>
      </c>
      <c r="D78" s="87">
        <v>23663.723579262929</v>
      </c>
      <c r="E78" s="87">
        <v>10648.612415192765</v>
      </c>
      <c r="F78" s="87">
        <v>31380.164462033845</v>
      </c>
      <c r="G78" s="87">
        <v>11823.295963089891</v>
      </c>
      <c r="H78" s="87">
        <v>6576.778474371351</v>
      </c>
      <c r="I78" s="87">
        <v>16313.068764367807</v>
      </c>
      <c r="J78" s="87">
        <v>82.391462000000004</v>
      </c>
      <c r="K78" s="87">
        <v>13019.406818771364</v>
      </c>
      <c r="L78" s="87">
        <v>5540.5296279511886</v>
      </c>
      <c r="M78" s="87">
        <v>29497.396476465983</v>
      </c>
      <c r="N78" s="87">
        <v>14512.925482144388</v>
      </c>
      <c r="O78" s="87">
        <v>27683.45922808801</v>
      </c>
      <c r="P78" s="87">
        <v>4338.6537213710999</v>
      </c>
      <c r="Q78" s="87">
        <v>32.389908790588379</v>
      </c>
      <c r="R78" s="87">
        <v>3748.0252593183595</v>
      </c>
      <c r="S78" s="87">
        <v>29876.12433970693</v>
      </c>
      <c r="T78" s="87">
        <v>10672.546371000681</v>
      </c>
      <c r="U78" s="87">
        <v>6198.8174129687604</v>
      </c>
      <c r="V78" s="87">
        <v>42225.764920399037</v>
      </c>
      <c r="W78" s="87">
        <v>2020.6482845681423</v>
      </c>
      <c r="X78" s="87">
        <v>6308.0153335218965</v>
      </c>
      <c r="Y78" s="87">
        <v>17848.827501916756</v>
      </c>
      <c r="Z78" s="87">
        <v>237.1512614440918</v>
      </c>
      <c r="AA78" s="87">
        <v>11532.310291888725</v>
      </c>
      <c r="AB78" s="87">
        <v>10975.320254475626</v>
      </c>
      <c r="AC78" s="87">
        <v>17778.018059727718</v>
      </c>
      <c r="AD78" s="87">
        <v>23516.71300806012</v>
      </c>
      <c r="AE78" s="87">
        <v>5824.9737851462814</v>
      </c>
      <c r="AF78" s="87">
        <v>15.493004032258064</v>
      </c>
      <c r="AG78" s="87">
        <v>12338.686624916994</v>
      </c>
      <c r="AH78" s="87">
        <v>23238.06591207107</v>
      </c>
      <c r="AI78" s="87">
        <v>0</v>
      </c>
      <c r="AJ78" s="87">
        <v>624.47922543449738</v>
      </c>
      <c r="AK78" s="87">
        <v>2128.2733978710949</v>
      </c>
      <c r="AL78" s="87">
        <v>10247.053541087789</v>
      </c>
      <c r="AM78" s="87">
        <v>7855.2460600637733</v>
      </c>
      <c r="AN78" s="87">
        <v>6761.3579429626543</v>
      </c>
      <c r="AO78" s="87">
        <v>26802.516979637432</v>
      </c>
      <c r="AP78" s="87">
        <v>558.19358899999997</v>
      </c>
      <c r="AQ78" s="87">
        <v>31336.065742930539</v>
      </c>
      <c r="AR78" s="87">
        <v>32405.14415638908</v>
      </c>
      <c r="AS78" s="87">
        <v>29188.21415238356</v>
      </c>
      <c r="AT78" s="87">
        <v>19170.002551490528</v>
      </c>
      <c r="AU78" s="87">
        <v>29316.160332270007</v>
      </c>
      <c r="AV78" s="87">
        <v>11136.213765592747</v>
      </c>
      <c r="AW78" s="87">
        <v>8123.8799864179746</v>
      </c>
      <c r="AX78" s="87">
        <v>23899.329681669933</v>
      </c>
      <c r="AY78" s="87">
        <v>24833.87773953125</v>
      </c>
    </row>
    <row r="79" spans="1:51" x14ac:dyDescent="0.25">
      <c r="A79" s="24">
        <v>44685</v>
      </c>
      <c r="B79" s="25">
        <v>6</v>
      </c>
      <c r="C79" s="87">
        <v>21549.226904618848</v>
      </c>
      <c r="D79" s="87">
        <v>25367.951333801251</v>
      </c>
      <c r="E79" s="87">
        <v>10677.589321702175</v>
      </c>
      <c r="F79" s="87">
        <v>34847.545917543233</v>
      </c>
      <c r="G79" s="87">
        <v>12892.812938460715</v>
      </c>
      <c r="H79" s="87">
        <v>6435.1269338058437</v>
      </c>
      <c r="I79" s="87">
        <v>17211.777245828147</v>
      </c>
      <c r="J79" s="87">
        <v>84.624449999999996</v>
      </c>
      <c r="K79" s="87">
        <v>13422.549646745136</v>
      </c>
      <c r="L79" s="87">
        <v>5657.3295789379181</v>
      </c>
      <c r="M79" s="87">
        <v>30034.251577092728</v>
      </c>
      <c r="N79" s="87">
        <v>14838.103507097529</v>
      </c>
      <c r="O79" s="87">
        <v>29013.832372593632</v>
      </c>
      <c r="P79" s="87">
        <v>4557.4843310586057</v>
      </c>
      <c r="Q79" s="87">
        <v>32.224487304687486</v>
      </c>
      <c r="R79" s="87">
        <v>3932.4843167578147</v>
      </c>
      <c r="S79" s="87">
        <v>30905.321846751598</v>
      </c>
      <c r="T79" s="87">
        <v>11126.203455591432</v>
      </c>
      <c r="U79" s="87">
        <v>6380.6537365234399</v>
      </c>
      <c r="V79" s="87">
        <v>42331.616426507098</v>
      </c>
      <c r="W79" s="87">
        <v>2027.5549129861101</v>
      </c>
      <c r="X79" s="87">
        <v>7196.4431355126617</v>
      </c>
      <c r="Y79" s="87">
        <v>18380.56596889655</v>
      </c>
      <c r="Z79" s="87">
        <v>227.50225311279303</v>
      </c>
      <c r="AA79" s="87">
        <v>12523.709098490708</v>
      </c>
      <c r="AB79" s="87">
        <v>11361.698005539916</v>
      </c>
      <c r="AC79" s="87">
        <v>18189.980778631281</v>
      </c>
      <c r="AD79" s="87">
        <v>24804.809956260986</v>
      </c>
      <c r="AE79" s="87">
        <v>5659.0213222892071</v>
      </c>
      <c r="AF79" s="87">
        <v>15.493004032258064</v>
      </c>
      <c r="AG79" s="87">
        <v>13033.343996464842</v>
      </c>
      <c r="AH79" s="87">
        <v>24840.770132405913</v>
      </c>
      <c r="AI79" s="87">
        <v>0</v>
      </c>
      <c r="AJ79" s="87">
        <v>600.0194849207785</v>
      </c>
      <c r="AK79" s="87">
        <v>2204.5210392148447</v>
      </c>
      <c r="AL79" s="87">
        <v>10946.438612202373</v>
      </c>
      <c r="AM79" s="87">
        <v>8531.9519794164498</v>
      </c>
      <c r="AN79" s="87">
        <v>6784.6339294433601</v>
      </c>
      <c r="AO79" s="87">
        <v>27889.801267633389</v>
      </c>
      <c r="AP79" s="87">
        <v>557.25573700000007</v>
      </c>
      <c r="AQ79" s="87">
        <v>32273.718854537794</v>
      </c>
      <c r="AR79" s="87">
        <v>33578.741926565563</v>
      </c>
      <c r="AS79" s="87">
        <v>31378.044563065443</v>
      </c>
      <c r="AT79" s="87">
        <v>19204.391935936779</v>
      </c>
      <c r="AU79" s="87">
        <v>30236.534072733259</v>
      </c>
      <c r="AV79" s="87">
        <v>14318.757846975794</v>
      </c>
      <c r="AW79" s="87">
        <v>7616.4002017265666</v>
      </c>
      <c r="AX79" s="87">
        <v>25289.390457144553</v>
      </c>
      <c r="AY79" s="87">
        <v>25613.88310888136</v>
      </c>
    </row>
    <row r="80" spans="1:51" x14ac:dyDescent="0.25">
      <c r="A80" s="24">
        <v>44685</v>
      </c>
      <c r="B80" s="25">
        <v>7</v>
      </c>
      <c r="C80" s="87">
        <v>26624.158217624419</v>
      </c>
      <c r="D80" s="87">
        <v>30405.208318904533</v>
      </c>
      <c r="E80" s="87">
        <v>13845.889596207782</v>
      </c>
      <c r="F80" s="87">
        <v>44595.824291031211</v>
      </c>
      <c r="G80" s="87">
        <v>18251.879421069658</v>
      </c>
      <c r="H80" s="87">
        <v>7139.8936183380174</v>
      </c>
      <c r="I80" s="87">
        <v>20849.20713289695</v>
      </c>
      <c r="J80" s="87">
        <v>92.623145999999991</v>
      </c>
      <c r="K80" s="87">
        <v>16634.763877258323</v>
      </c>
      <c r="L80" s="87">
        <v>6560.183168444466</v>
      </c>
      <c r="M80" s="87">
        <v>31852.842204053864</v>
      </c>
      <c r="N80" s="87">
        <v>18414.230660199079</v>
      </c>
      <c r="O80" s="87">
        <v>35431.506044131704</v>
      </c>
      <c r="P80" s="87">
        <v>5583.5099548437629</v>
      </c>
      <c r="Q80" s="87">
        <v>32.905960083007813</v>
      </c>
      <c r="R80" s="87">
        <v>5124.0560603925815</v>
      </c>
      <c r="S80" s="87">
        <v>38576.129655861339</v>
      </c>
      <c r="T80" s="87">
        <v>13753.837721646985</v>
      </c>
      <c r="U80" s="87">
        <v>8034.5358465234494</v>
      </c>
      <c r="V80" s="87">
        <v>52507.922211847006</v>
      </c>
      <c r="W80" s="87">
        <v>2747.4364437478289</v>
      </c>
      <c r="X80" s="87">
        <v>7693.7632150285826</v>
      </c>
      <c r="Y80" s="87">
        <v>19609.981143511442</v>
      </c>
      <c r="Z80" s="87">
        <v>257.41982192993157</v>
      </c>
      <c r="AA80" s="87">
        <v>16949.456904651033</v>
      </c>
      <c r="AB80" s="87">
        <v>13537.735351492931</v>
      </c>
      <c r="AC80" s="87">
        <v>21942.895340372183</v>
      </c>
      <c r="AD80" s="87">
        <v>32225.050270005373</v>
      </c>
      <c r="AE80" s="87">
        <v>6433.5478779271571</v>
      </c>
      <c r="AF80" s="87">
        <v>15.493004032258064</v>
      </c>
      <c r="AG80" s="87">
        <v>16306.996059748537</v>
      </c>
      <c r="AH80" s="87">
        <v>32358.980404152135</v>
      </c>
      <c r="AI80" s="87">
        <v>0</v>
      </c>
      <c r="AJ80" s="87">
        <v>574.71182446740227</v>
      </c>
      <c r="AK80" s="87">
        <v>2436.0585723320319</v>
      </c>
      <c r="AL80" s="87">
        <v>13847.417970760844</v>
      </c>
      <c r="AM80" s="87">
        <v>11067.569317824536</v>
      </c>
      <c r="AN80" s="87">
        <v>7593.3103469848684</v>
      </c>
      <c r="AO80" s="87">
        <v>33736.090400483758</v>
      </c>
      <c r="AP80" s="87">
        <v>620.29814099999999</v>
      </c>
      <c r="AQ80" s="87">
        <v>37861.138188122037</v>
      </c>
      <c r="AR80" s="87">
        <v>40352.291058362433</v>
      </c>
      <c r="AS80" s="87">
        <v>39236.780932809328</v>
      </c>
      <c r="AT80" s="87">
        <v>20511.555575387909</v>
      </c>
      <c r="AU80" s="87">
        <v>38156.580066690774</v>
      </c>
      <c r="AV80" s="87">
        <v>18397.451675880813</v>
      </c>
      <c r="AW80" s="87">
        <v>8375.1225184853629</v>
      </c>
      <c r="AX80" s="87">
        <v>30932.459719009777</v>
      </c>
      <c r="AY80" s="87">
        <v>29984.671741393435</v>
      </c>
    </row>
    <row r="81" spans="1:51" x14ac:dyDescent="0.25">
      <c r="A81" s="24">
        <v>44685</v>
      </c>
      <c r="B81" s="25">
        <v>8</v>
      </c>
      <c r="C81" s="87">
        <v>33123.137940289453</v>
      </c>
      <c r="D81" s="87">
        <v>34400.326498184819</v>
      </c>
      <c r="E81" s="87">
        <v>16372.539935911358</v>
      </c>
      <c r="F81" s="87">
        <v>54275.451581131783</v>
      </c>
      <c r="G81" s="87">
        <v>21666.083572147429</v>
      </c>
      <c r="H81" s="87">
        <v>7255.3864366935632</v>
      </c>
      <c r="I81" s="87">
        <v>26324.959006449946</v>
      </c>
      <c r="J81" s="87">
        <v>112.402</v>
      </c>
      <c r="K81" s="87">
        <v>19986.829523244698</v>
      </c>
      <c r="L81" s="87">
        <v>7967.7456853982803</v>
      </c>
      <c r="M81" s="87">
        <v>35812.577606704101</v>
      </c>
      <c r="N81" s="87">
        <v>19572.905126777197</v>
      </c>
      <c r="O81" s="87">
        <v>42772.425432032578</v>
      </c>
      <c r="P81" s="87">
        <v>6155.1913834808247</v>
      </c>
      <c r="Q81" s="87">
        <v>33.838218688964844</v>
      </c>
      <c r="R81" s="87">
        <v>5333.3371754960945</v>
      </c>
      <c r="S81" s="87">
        <v>43606.364626186274</v>
      </c>
      <c r="T81" s="87">
        <v>15103.778571736813</v>
      </c>
      <c r="U81" s="87">
        <v>8424.7348138281413</v>
      </c>
      <c r="V81" s="87">
        <v>60242.493378738036</v>
      </c>
      <c r="W81" s="87">
        <v>3829.067644919709</v>
      </c>
      <c r="X81" s="87">
        <v>10261.477135692174</v>
      </c>
      <c r="Y81" s="87">
        <v>21562.465177245282</v>
      </c>
      <c r="Z81" s="87">
        <v>262.65383911132818</v>
      </c>
      <c r="AA81" s="87">
        <v>20597.739643374192</v>
      </c>
      <c r="AB81" s="87">
        <v>17569.197512061153</v>
      </c>
      <c r="AC81" s="87">
        <v>25862.798547161136</v>
      </c>
      <c r="AD81" s="87">
        <v>34440.696150521981</v>
      </c>
      <c r="AE81" s="87">
        <v>7748.5399342772562</v>
      </c>
      <c r="AF81" s="87">
        <v>15.493004032258064</v>
      </c>
      <c r="AG81" s="87">
        <v>19291.993139470214</v>
      </c>
      <c r="AH81" s="87">
        <v>34931.730872718465</v>
      </c>
      <c r="AI81" s="87">
        <v>67.054575271146348</v>
      </c>
      <c r="AJ81" s="87">
        <v>552.23059903578508</v>
      </c>
      <c r="AK81" s="87">
        <v>2918.2930347222227</v>
      </c>
      <c r="AL81" s="87">
        <v>15274.969038814002</v>
      </c>
      <c r="AM81" s="87">
        <v>12393.299631175116</v>
      </c>
      <c r="AN81" s="87">
        <v>8563.1364807128884</v>
      </c>
      <c r="AO81" s="87">
        <v>39329.047559685241</v>
      </c>
      <c r="AP81" s="87">
        <v>610.94682206356845</v>
      </c>
      <c r="AQ81" s="87">
        <v>46163.065016672292</v>
      </c>
      <c r="AR81" s="87">
        <v>47069.195985470702</v>
      </c>
      <c r="AS81" s="87">
        <v>43795.996759295173</v>
      </c>
      <c r="AT81" s="87">
        <v>23012.12573585302</v>
      </c>
      <c r="AU81" s="87">
        <v>45321.046137075755</v>
      </c>
      <c r="AV81" s="87">
        <v>18794.191140640643</v>
      </c>
      <c r="AW81" s="87">
        <v>6692.6103964326321</v>
      </c>
      <c r="AX81" s="87">
        <v>33572.360575062507</v>
      </c>
      <c r="AY81" s="87">
        <v>40368.708814340389</v>
      </c>
    </row>
    <row r="82" spans="1:51" x14ac:dyDescent="0.25">
      <c r="A82" s="24">
        <v>44685</v>
      </c>
      <c r="B82" s="25">
        <v>9</v>
      </c>
      <c r="C82" s="87">
        <v>38160.960294765144</v>
      </c>
      <c r="D82" s="87">
        <v>38329.811399385246</v>
      </c>
      <c r="E82" s="87">
        <v>17030.78764258686</v>
      </c>
      <c r="F82" s="87">
        <v>57536.096664924022</v>
      </c>
      <c r="G82" s="87">
        <v>25318.900496972568</v>
      </c>
      <c r="H82" s="87">
        <v>8753.3049152778658</v>
      </c>
      <c r="I82" s="87">
        <v>30164.722613457914</v>
      </c>
      <c r="J82" s="87">
        <v>119.90178</v>
      </c>
      <c r="K82" s="87">
        <v>22180.831684189761</v>
      </c>
      <c r="L82" s="87">
        <v>9868.5470353537203</v>
      </c>
      <c r="M82" s="87">
        <v>41892.443892865122</v>
      </c>
      <c r="N82" s="87">
        <v>19310.13610295688</v>
      </c>
      <c r="O82" s="87">
        <v>48067.143662021612</v>
      </c>
      <c r="P82" s="87">
        <v>4924.1746030258373</v>
      </c>
      <c r="Q82" s="87">
        <v>34.516792297363281</v>
      </c>
      <c r="R82" s="87">
        <v>5101.4454723320332</v>
      </c>
      <c r="S82" s="87">
        <v>46476.637294325948</v>
      </c>
      <c r="T82" s="87">
        <v>15613.792420877024</v>
      </c>
      <c r="U82" s="87">
        <v>8438.4001402343893</v>
      </c>
      <c r="V82" s="87">
        <v>60301.573243429564</v>
      </c>
      <c r="W82" s="87">
        <v>3915.5866146462695</v>
      </c>
      <c r="X82" s="87">
        <v>12924.878533181411</v>
      </c>
      <c r="Y82" s="87">
        <v>23912.162933586431</v>
      </c>
      <c r="Z82" s="87">
        <v>261.63358520507808</v>
      </c>
      <c r="AA82" s="87">
        <v>22611.793466276966</v>
      </c>
      <c r="AB82" s="87">
        <v>21512.640022551568</v>
      </c>
      <c r="AC82" s="87">
        <v>27139.362353996217</v>
      </c>
      <c r="AD82" s="87">
        <v>34105.488159837165</v>
      </c>
      <c r="AE82" s="87">
        <v>9002.9777831141819</v>
      </c>
      <c r="AF82" s="87">
        <v>15.493004032258064</v>
      </c>
      <c r="AG82" s="87">
        <v>20349.775928503419</v>
      </c>
      <c r="AH82" s="87">
        <v>34428.546634009857</v>
      </c>
      <c r="AI82" s="87">
        <v>800.24831246874271</v>
      </c>
      <c r="AJ82" s="87">
        <v>669.14044995550603</v>
      </c>
      <c r="AK82" s="87">
        <v>3669.6079509142241</v>
      </c>
      <c r="AL82" s="87">
        <v>14889.945222072924</v>
      </c>
      <c r="AM82" s="87">
        <v>13494.511832341368</v>
      </c>
      <c r="AN82" s="87">
        <v>8657.6021484375015</v>
      </c>
      <c r="AO82" s="87">
        <v>42788.4064938417</v>
      </c>
      <c r="AP82" s="87">
        <v>808.10035642041009</v>
      </c>
      <c r="AQ82" s="87">
        <v>54221.979709045467</v>
      </c>
      <c r="AR82" s="87">
        <v>53978.646321283653</v>
      </c>
      <c r="AS82" s="87">
        <v>45833.667727180436</v>
      </c>
      <c r="AT82" s="87">
        <v>26712.639688065756</v>
      </c>
      <c r="AU82" s="87">
        <v>49070.017852621415</v>
      </c>
      <c r="AV82" s="87">
        <v>19660.55268324674</v>
      </c>
      <c r="AW82" s="87">
        <v>6624.3213183741836</v>
      </c>
      <c r="AX82" s="87">
        <v>33906.066733984393</v>
      </c>
      <c r="AY82" s="87">
        <v>49566.193308688744</v>
      </c>
    </row>
    <row r="83" spans="1:51" x14ac:dyDescent="0.25">
      <c r="A83" s="24">
        <v>44685</v>
      </c>
      <c r="B83" s="25">
        <v>10</v>
      </c>
      <c r="C83" s="87">
        <v>41251.494685041202</v>
      </c>
      <c r="D83" s="87">
        <v>40763.180852009158</v>
      </c>
      <c r="E83" s="87">
        <v>17407.198927958656</v>
      </c>
      <c r="F83" s="87">
        <v>60971.496705435609</v>
      </c>
      <c r="G83" s="87">
        <v>27522.063248482355</v>
      </c>
      <c r="H83" s="87">
        <v>10506.553700754535</v>
      </c>
      <c r="I83" s="87">
        <v>33313.300102167923</v>
      </c>
      <c r="J83" s="87">
        <v>119.594769</v>
      </c>
      <c r="K83" s="87">
        <v>23894.081903204929</v>
      </c>
      <c r="L83" s="87">
        <v>10528.936438801051</v>
      </c>
      <c r="M83" s="87">
        <v>44833.507044737489</v>
      </c>
      <c r="N83" s="87">
        <v>20403.592631480318</v>
      </c>
      <c r="O83" s="87">
        <v>52416.634948866085</v>
      </c>
      <c r="P83" s="87">
        <v>3784.0296205116701</v>
      </c>
      <c r="Q83" s="87">
        <v>34.908431053161628</v>
      </c>
      <c r="R83" s="87">
        <v>5210.0469090078132</v>
      </c>
      <c r="S83" s="87">
        <v>49368.06695020826</v>
      </c>
      <c r="T83" s="87">
        <v>16673.692351661633</v>
      </c>
      <c r="U83" s="87">
        <v>8548.8373310156403</v>
      </c>
      <c r="V83" s="87">
        <v>61973.336856300266</v>
      </c>
      <c r="W83" s="87">
        <v>4178.9590023415803</v>
      </c>
      <c r="X83" s="87">
        <v>14783.21929299246</v>
      </c>
      <c r="Y83" s="87">
        <v>24210.924333979332</v>
      </c>
      <c r="Z83" s="87">
        <v>289.85655548095701</v>
      </c>
      <c r="AA83" s="87">
        <v>24436.510188908127</v>
      </c>
      <c r="AB83" s="87">
        <v>23469.863819472335</v>
      </c>
      <c r="AC83" s="87">
        <v>29010.073366015771</v>
      </c>
      <c r="AD83" s="87">
        <v>34806.689790382938</v>
      </c>
      <c r="AE83" s="87">
        <v>9238.8727077431886</v>
      </c>
      <c r="AF83" s="87">
        <v>15.493004032258064</v>
      </c>
      <c r="AG83" s="87">
        <v>21888.798586474612</v>
      </c>
      <c r="AH83" s="87">
        <v>36005.417073201053</v>
      </c>
      <c r="AI83" s="87">
        <v>1540.6848211077272</v>
      </c>
      <c r="AJ83" s="87">
        <v>726.4501403614131</v>
      </c>
      <c r="AK83" s="87">
        <v>3856.3286371359172</v>
      </c>
      <c r="AL83" s="87">
        <v>15421.742565427674</v>
      </c>
      <c r="AM83" s="87">
        <v>14754.273696160924</v>
      </c>
      <c r="AN83" s="87">
        <v>8913.4504409790043</v>
      </c>
      <c r="AO83" s="87">
        <v>45499.334894769214</v>
      </c>
      <c r="AP83" s="87">
        <v>937.65579244140588</v>
      </c>
      <c r="AQ83" s="87">
        <v>59765.547385770631</v>
      </c>
      <c r="AR83" s="87">
        <v>59045.668415624546</v>
      </c>
      <c r="AS83" s="87">
        <v>47784.202516734134</v>
      </c>
      <c r="AT83" s="87">
        <v>28543.039266318745</v>
      </c>
      <c r="AU83" s="87">
        <v>50750.379923544257</v>
      </c>
      <c r="AV83" s="87">
        <v>19781.499241552705</v>
      </c>
      <c r="AW83" s="87">
        <v>5961.9011349765769</v>
      </c>
      <c r="AX83" s="87">
        <v>35339.322838406268</v>
      </c>
      <c r="AY83" s="87">
        <v>54048.896191080399</v>
      </c>
    </row>
    <row r="84" spans="1:51" x14ac:dyDescent="0.25">
      <c r="A84" s="24">
        <v>44685</v>
      </c>
      <c r="B84" s="25">
        <v>11</v>
      </c>
      <c r="C84" s="87">
        <v>42661.933784114626</v>
      </c>
      <c r="D84" s="87">
        <v>41429.970821526374</v>
      </c>
      <c r="E84" s="87">
        <v>17757.814792712394</v>
      </c>
      <c r="F84" s="87">
        <v>62965.898456111412</v>
      </c>
      <c r="G84" s="87">
        <v>27768.82152448492</v>
      </c>
      <c r="H84" s="87">
        <v>10813.908676626579</v>
      </c>
      <c r="I84" s="87">
        <v>35163.038621293555</v>
      </c>
      <c r="J84" s="87">
        <v>121.275071</v>
      </c>
      <c r="K84" s="87">
        <v>24525.584198460594</v>
      </c>
      <c r="L84" s="87">
        <v>10616.418656243934</v>
      </c>
      <c r="M84" s="87">
        <v>44764.102833219149</v>
      </c>
      <c r="N84" s="87">
        <v>21380.821737464699</v>
      </c>
      <c r="O84" s="87">
        <v>54877.273274735227</v>
      </c>
      <c r="P84" s="87">
        <v>3672.7809641047461</v>
      </c>
      <c r="Q84" s="87">
        <v>35.29666805267334</v>
      </c>
      <c r="R84" s="87">
        <v>5285.6000450195334</v>
      </c>
      <c r="S84" s="87">
        <v>50251.770471309697</v>
      </c>
      <c r="T84" s="87">
        <v>17593.093976845477</v>
      </c>
      <c r="U84" s="87">
        <v>8970.1243517968906</v>
      </c>
      <c r="V84" s="87">
        <v>62862.298963130866</v>
      </c>
      <c r="W84" s="87">
        <v>4037.8576351540892</v>
      </c>
      <c r="X84" s="87">
        <v>14351.638003718055</v>
      </c>
      <c r="Y84" s="87">
        <v>24175.774908312789</v>
      </c>
      <c r="Z84" s="87">
        <v>239.4904092407227</v>
      </c>
      <c r="AA84" s="87">
        <v>25512.19711047161</v>
      </c>
      <c r="AB84" s="87">
        <v>24396.83411587431</v>
      </c>
      <c r="AC84" s="87">
        <v>30156.16531989857</v>
      </c>
      <c r="AD84" s="87">
        <v>35089.32864428137</v>
      </c>
      <c r="AE84" s="87">
        <v>9322.7801389551823</v>
      </c>
      <c r="AF84" s="87">
        <v>15.493004032258064</v>
      </c>
      <c r="AG84" s="87">
        <v>22496.97933415039</v>
      </c>
      <c r="AH84" s="87">
        <v>37381.943319936938</v>
      </c>
      <c r="AI84" s="87">
        <v>1963.6442103977977</v>
      </c>
      <c r="AJ84" s="87">
        <v>820.04390855558222</v>
      </c>
      <c r="AK84" s="87">
        <v>3948.6178808627565</v>
      </c>
      <c r="AL84" s="87">
        <v>16022.669773821943</v>
      </c>
      <c r="AM84" s="87">
        <v>15347.247521251827</v>
      </c>
      <c r="AN84" s="87">
        <v>9295.4289459228585</v>
      </c>
      <c r="AO84" s="87">
        <v>46641.869689862906</v>
      </c>
      <c r="AP84" s="87">
        <v>986.40665427929707</v>
      </c>
      <c r="AQ84" s="87">
        <v>62779.398038443862</v>
      </c>
      <c r="AR84" s="87">
        <v>60621.75347488156</v>
      </c>
      <c r="AS84" s="87">
        <v>49036.898416783944</v>
      </c>
      <c r="AT84" s="87">
        <v>28869.485531278224</v>
      </c>
      <c r="AU84" s="87">
        <v>51185.988748007148</v>
      </c>
      <c r="AV84" s="87">
        <v>19122.358021009433</v>
      </c>
      <c r="AW84" s="87">
        <v>6972.5025517910262</v>
      </c>
      <c r="AX84" s="87">
        <v>35857.448728562515</v>
      </c>
      <c r="AY84" s="87">
        <v>57099.065151955103</v>
      </c>
    </row>
    <row r="85" spans="1:51" x14ac:dyDescent="0.25">
      <c r="A85" s="24">
        <v>44685</v>
      </c>
      <c r="B85" s="25">
        <v>12</v>
      </c>
      <c r="C85" s="87">
        <v>43302.560288405708</v>
      </c>
      <c r="D85" s="87">
        <v>41509.036793748557</v>
      </c>
      <c r="E85" s="87">
        <v>18463.030886157216</v>
      </c>
      <c r="F85" s="87">
        <v>64968.730098302563</v>
      </c>
      <c r="G85" s="87">
        <v>26827.131603012782</v>
      </c>
      <c r="H85" s="87">
        <v>10868.14459287872</v>
      </c>
      <c r="I85" s="87">
        <v>36247.157786760348</v>
      </c>
      <c r="J85" s="87">
        <v>112.80896300000001</v>
      </c>
      <c r="K85" s="87">
        <v>24798.951462204477</v>
      </c>
      <c r="L85" s="87">
        <v>10367.33845515796</v>
      </c>
      <c r="M85" s="87">
        <v>44016.621346587563</v>
      </c>
      <c r="N85" s="87">
        <v>22121.420371355318</v>
      </c>
      <c r="O85" s="87">
        <v>55514.260185039428</v>
      </c>
      <c r="P85" s="87">
        <v>3916.7130979252042</v>
      </c>
      <c r="Q85" s="87">
        <v>35.663226127624512</v>
      </c>
      <c r="R85" s="87">
        <v>5380.5377081718761</v>
      </c>
      <c r="S85" s="87">
        <v>51001.250071769595</v>
      </c>
      <c r="T85" s="87">
        <v>18319.322120048342</v>
      </c>
      <c r="U85" s="87">
        <v>9364.2025573437604</v>
      </c>
      <c r="V85" s="87">
        <v>63848.495828191051</v>
      </c>
      <c r="W85" s="87">
        <v>3927.0790951150293</v>
      </c>
      <c r="X85" s="87">
        <v>14718.020979453613</v>
      </c>
      <c r="Y85" s="87">
        <v>23870.12185312112</v>
      </c>
      <c r="Z85" s="87">
        <v>257.1195803833009</v>
      </c>
      <c r="AA85" s="87">
        <v>25773.731891123287</v>
      </c>
      <c r="AB85" s="87">
        <v>24739.628488356615</v>
      </c>
      <c r="AC85" s="87">
        <v>30052.8690511073</v>
      </c>
      <c r="AD85" s="87">
        <v>35644.160244997925</v>
      </c>
      <c r="AE85" s="87">
        <v>8780.9708732496019</v>
      </c>
      <c r="AF85" s="87">
        <v>15.493004032258064</v>
      </c>
      <c r="AG85" s="87">
        <v>23179.926950078123</v>
      </c>
      <c r="AH85" s="87">
        <v>37307.787811277587</v>
      </c>
      <c r="AI85" s="87">
        <v>2214.5383094665681</v>
      </c>
      <c r="AJ85" s="87">
        <v>892.65920091266878</v>
      </c>
      <c r="AK85" s="87">
        <v>3957.7818915000403</v>
      </c>
      <c r="AL85" s="87">
        <v>16202.006092905129</v>
      </c>
      <c r="AM85" s="87">
        <v>15575.651417293517</v>
      </c>
      <c r="AN85" s="87">
        <v>9042.530065917972</v>
      </c>
      <c r="AO85" s="87">
        <v>47482.102386877305</v>
      </c>
      <c r="AP85" s="87">
        <v>990.9705051445319</v>
      </c>
      <c r="AQ85" s="87">
        <v>64849.652307466691</v>
      </c>
      <c r="AR85" s="87">
        <v>60998.341218530717</v>
      </c>
      <c r="AS85" s="87">
        <v>50224.354670666515</v>
      </c>
      <c r="AT85" s="87">
        <v>29086.367445261167</v>
      </c>
      <c r="AU85" s="87">
        <v>51656.340048055972</v>
      </c>
      <c r="AV85" s="87">
        <v>18735.694824171878</v>
      </c>
      <c r="AW85" s="87">
        <v>9249.2053273398542</v>
      </c>
      <c r="AX85" s="87">
        <v>36207.059377277357</v>
      </c>
      <c r="AY85" s="87">
        <v>59203.994846695707</v>
      </c>
    </row>
    <row r="86" spans="1:51" x14ac:dyDescent="0.25">
      <c r="A86" s="24">
        <v>44685</v>
      </c>
      <c r="B86" s="25">
        <v>13</v>
      </c>
      <c r="C86" s="87">
        <v>45346.293687316618</v>
      </c>
      <c r="D86" s="87">
        <v>41943.187357483344</v>
      </c>
      <c r="E86" s="87">
        <v>18941.655578997779</v>
      </c>
      <c r="F86" s="87">
        <v>66500.121762328446</v>
      </c>
      <c r="G86" s="87">
        <v>25948.93402533307</v>
      </c>
      <c r="H86" s="87">
        <v>11252.664603350082</v>
      </c>
      <c r="I86" s="87">
        <v>37372.073895511327</v>
      </c>
      <c r="J86" s="87">
        <v>113.17530099999999</v>
      </c>
      <c r="K86" s="87">
        <v>25169.560015699888</v>
      </c>
      <c r="L86" s="87">
        <v>9672.4260246687991</v>
      </c>
      <c r="M86" s="87">
        <v>44625.262922111899</v>
      </c>
      <c r="N86" s="87">
        <v>23039.181045870948</v>
      </c>
      <c r="O86" s="87">
        <v>57186.57725465759</v>
      </c>
      <c r="P86" s="87">
        <v>4090.3563491575351</v>
      </c>
      <c r="Q86" s="87">
        <v>35.168696403503418</v>
      </c>
      <c r="R86" s="87">
        <v>5538.9438171875008</v>
      </c>
      <c r="S86" s="87">
        <v>53499.387805350896</v>
      </c>
      <c r="T86" s="87">
        <v>18903.99323959466</v>
      </c>
      <c r="U86" s="87">
        <v>9917.5463810156307</v>
      </c>
      <c r="V86" s="87">
        <v>65340.948131059449</v>
      </c>
      <c r="W86" s="87">
        <v>4140.9124935525206</v>
      </c>
      <c r="X86" s="87">
        <v>14662.909914681008</v>
      </c>
      <c r="Y86" s="87">
        <v>24059.71172744047</v>
      </c>
      <c r="Z86" s="87">
        <v>271.58041442871104</v>
      </c>
      <c r="AA86" s="87">
        <v>25446.011844203775</v>
      </c>
      <c r="AB86" s="87">
        <v>25038.386447417288</v>
      </c>
      <c r="AC86" s="87">
        <v>31156.395418999393</v>
      </c>
      <c r="AD86" s="87">
        <v>37200.778075605478</v>
      </c>
      <c r="AE86" s="87">
        <v>8333.8869237961644</v>
      </c>
      <c r="AF86" s="87">
        <v>15.493004032258064</v>
      </c>
      <c r="AG86" s="87">
        <v>23698.821667246091</v>
      </c>
      <c r="AH86" s="87">
        <v>38135.991976148434</v>
      </c>
      <c r="AI86" s="87">
        <v>2384.4987063443928</v>
      </c>
      <c r="AJ86" s="87">
        <v>1032.3884174486961</v>
      </c>
      <c r="AK86" s="87">
        <v>3932.554230384907</v>
      </c>
      <c r="AL86" s="87">
        <v>16841.663691021342</v>
      </c>
      <c r="AM86" s="87">
        <v>15313.304105783629</v>
      </c>
      <c r="AN86" s="87">
        <v>9425.3653747558656</v>
      </c>
      <c r="AO86" s="87">
        <v>48604.844828347646</v>
      </c>
      <c r="AP86" s="87">
        <v>936.709564494142</v>
      </c>
      <c r="AQ86" s="87">
        <v>66215.264606318407</v>
      </c>
      <c r="AR86" s="87">
        <v>61205.661296776787</v>
      </c>
      <c r="AS86" s="87">
        <v>51886.342217431164</v>
      </c>
      <c r="AT86" s="87">
        <v>29111.097873398379</v>
      </c>
      <c r="AU86" s="87">
        <v>53175.88211958918</v>
      </c>
      <c r="AV86" s="87">
        <v>19394.528204705814</v>
      </c>
      <c r="AW86" s="87">
        <v>8764.0943845156362</v>
      </c>
      <c r="AX86" s="87">
        <v>37459.561908406264</v>
      </c>
      <c r="AY86" s="87">
        <v>59033.208724418117</v>
      </c>
    </row>
    <row r="87" spans="1:51" x14ac:dyDescent="0.25">
      <c r="A87" s="24">
        <v>44685</v>
      </c>
      <c r="B87" s="25">
        <v>14</v>
      </c>
      <c r="C87" s="87">
        <v>45493.547034690113</v>
      </c>
      <c r="D87" s="87">
        <v>41590.166580681012</v>
      </c>
      <c r="E87" s="87">
        <v>19154.108514102139</v>
      </c>
      <c r="F87" s="87">
        <v>67683.597306970041</v>
      </c>
      <c r="G87" s="87">
        <v>25540.381442894606</v>
      </c>
      <c r="H87" s="87">
        <v>10595.886364405049</v>
      </c>
      <c r="I87" s="87">
        <v>37938.731155320958</v>
      </c>
      <c r="J87" s="87">
        <v>109.623806</v>
      </c>
      <c r="K87" s="87">
        <v>24794.855029659306</v>
      </c>
      <c r="L87" s="87">
        <v>10019.856454477476</v>
      </c>
      <c r="M87" s="87">
        <v>43272.076558813707</v>
      </c>
      <c r="N87" s="87">
        <v>23450.074005917817</v>
      </c>
      <c r="O87" s="87">
        <v>57921.410702148794</v>
      </c>
      <c r="P87" s="87">
        <v>3997.1259163556665</v>
      </c>
      <c r="Q87" s="87">
        <v>36.491341590881341</v>
      </c>
      <c r="R87" s="87">
        <v>5752.0846067734346</v>
      </c>
      <c r="S87" s="87">
        <v>53219.467826375621</v>
      </c>
      <c r="T87" s="87">
        <v>18811.700411787966</v>
      </c>
      <c r="U87" s="87">
        <v>10187.70962398438</v>
      </c>
      <c r="V87" s="87">
        <v>67601.530446031131</v>
      </c>
      <c r="W87" s="87">
        <v>4252.5019955056487</v>
      </c>
      <c r="X87" s="87">
        <v>13235.0202902783</v>
      </c>
      <c r="Y87" s="87">
        <v>24020.705856250963</v>
      </c>
      <c r="Z87" s="87">
        <v>262.459084777832</v>
      </c>
      <c r="AA87" s="87">
        <v>26063.337294468965</v>
      </c>
      <c r="AB87" s="87">
        <v>25394.606379134209</v>
      </c>
      <c r="AC87" s="87">
        <v>31729.600190220095</v>
      </c>
      <c r="AD87" s="87">
        <v>38341.788229281243</v>
      </c>
      <c r="AE87" s="87">
        <v>9132.5370652364763</v>
      </c>
      <c r="AF87" s="87">
        <v>15.493004032258064</v>
      </c>
      <c r="AG87" s="87">
        <v>23165.857702436522</v>
      </c>
      <c r="AH87" s="87">
        <v>38478.292711655995</v>
      </c>
      <c r="AI87" s="87">
        <v>2311.3310539489057</v>
      </c>
      <c r="AJ87" s="87">
        <v>854.74765904585092</v>
      </c>
      <c r="AK87" s="87">
        <v>3921.1699228832658</v>
      </c>
      <c r="AL87" s="87">
        <v>17617.638581152798</v>
      </c>
      <c r="AM87" s="87">
        <v>15596.835253615342</v>
      </c>
      <c r="AN87" s="87">
        <v>9882.1821502685543</v>
      </c>
      <c r="AO87" s="87">
        <v>49369.244842701955</v>
      </c>
      <c r="AP87" s="87">
        <v>847.96707099609375</v>
      </c>
      <c r="AQ87" s="87">
        <v>67413.434952046591</v>
      </c>
      <c r="AR87" s="87">
        <v>59278.216114676427</v>
      </c>
      <c r="AS87" s="87">
        <v>52320.55635087355</v>
      </c>
      <c r="AT87" s="87">
        <v>29352.38431427972</v>
      </c>
      <c r="AU87" s="87">
        <v>54074.766112203928</v>
      </c>
      <c r="AV87" s="87">
        <v>19545.951772225999</v>
      </c>
      <c r="AW87" s="87">
        <v>8225.762963433599</v>
      </c>
      <c r="AX87" s="87">
        <v>38682.72843037502</v>
      </c>
      <c r="AY87" s="87">
        <v>59801.51552111956</v>
      </c>
    </row>
    <row r="88" spans="1:51" x14ac:dyDescent="0.25">
      <c r="A88" s="24">
        <v>44685</v>
      </c>
      <c r="B88" s="25">
        <v>15</v>
      </c>
      <c r="C88" s="87">
        <v>44205.065746751156</v>
      </c>
      <c r="D88" s="87">
        <v>42506.089639955564</v>
      </c>
      <c r="E88" s="87">
        <v>18387.713950427227</v>
      </c>
      <c r="F88" s="87">
        <v>65192.713841554032</v>
      </c>
      <c r="G88" s="87">
        <v>26274.431742004192</v>
      </c>
      <c r="H88" s="87">
        <v>10976.983252661128</v>
      </c>
      <c r="I88" s="87">
        <v>38207.293476757834</v>
      </c>
      <c r="J88" s="87">
        <v>111.775566</v>
      </c>
      <c r="K88" s="87">
        <v>25055.894280533816</v>
      </c>
      <c r="L88" s="87">
        <v>10127.480435154426</v>
      </c>
      <c r="M88" s="87">
        <v>44813.988268402129</v>
      </c>
      <c r="N88" s="87">
        <v>23072.072143558449</v>
      </c>
      <c r="O88" s="87">
        <v>57753.406667948118</v>
      </c>
      <c r="P88" s="87">
        <v>3912.5227261429368</v>
      </c>
      <c r="Q88" s="87">
        <v>36.303781509399428</v>
      </c>
      <c r="R88" s="87">
        <v>5702.667612273438</v>
      </c>
      <c r="S88" s="87">
        <v>54391.439775897226</v>
      </c>
      <c r="T88" s="87">
        <v>18053.938136159057</v>
      </c>
      <c r="U88" s="87">
        <v>9929.4218733593898</v>
      </c>
      <c r="V88" s="87">
        <v>66862.945405241888</v>
      </c>
      <c r="W88" s="87">
        <v>4234.3422298806499</v>
      </c>
      <c r="X88" s="87">
        <v>13552.477877600739</v>
      </c>
      <c r="Y88" s="87">
        <v>24859.331045820109</v>
      </c>
      <c r="Z88" s="87">
        <v>238.9729977416992</v>
      </c>
      <c r="AA88" s="87">
        <v>27209.508239726601</v>
      </c>
      <c r="AB88" s="87">
        <v>25253.800268981009</v>
      </c>
      <c r="AC88" s="87">
        <v>30215.503032879758</v>
      </c>
      <c r="AD88" s="87">
        <v>37991.339951030284</v>
      </c>
      <c r="AE88" s="87">
        <v>8665.5192342522387</v>
      </c>
      <c r="AF88" s="87">
        <v>15.493004032258064</v>
      </c>
      <c r="AG88" s="87">
        <v>23110.605398117674</v>
      </c>
      <c r="AH88" s="87">
        <v>38956.521784289071</v>
      </c>
      <c r="AI88" s="87">
        <v>1786.6415334281955</v>
      </c>
      <c r="AJ88" s="87">
        <v>720.57456550305903</v>
      </c>
      <c r="AK88" s="87">
        <v>3709.3080350919672</v>
      </c>
      <c r="AL88" s="87">
        <v>18049.592365341723</v>
      </c>
      <c r="AM88" s="87">
        <v>15644.238412284401</v>
      </c>
      <c r="AN88" s="87">
        <v>9755.3802337646557</v>
      </c>
      <c r="AO88" s="87">
        <v>50545.314994554057</v>
      </c>
      <c r="AP88" s="87">
        <v>943.38137884375089</v>
      </c>
      <c r="AQ88" s="87">
        <v>67034.84789064221</v>
      </c>
      <c r="AR88" s="87">
        <v>60029.715290901062</v>
      </c>
      <c r="AS88" s="87">
        <v>52815.863513828866</v>
      </c>
      <c r="AT88" s="87">
        <v>29378.790964329521</v>
      </c>
      <c r="AU88" s="87">
        <v>54769.885110311836</v>
      </c>
      <c r="AV88" s="87">
        <v>20324.22374780571</v>
      </c>
      <c r="AW88" s="87">
        <v>10188.693602056657</v>
      </c>
      <c r="AX88" s="87">
        <v>39412.311985019558</v>
      </c>
      <c r="AY88" s="87">
        <v>59151.164813627169</v>
      </c>
    </row>
    <row r="89" spans="1:51" x14ac:dyDescent="0.25">
      <c r="A89" s="24">
        <v>44685</v>
      </c>
      <c r="B89" s="25">
        <v>16</v>
      </c>
      <c r="C89" s="87">
        <v>42920.031309950391</v>
      </c>
      <c r="D89" s="87">
        <v>42653.513709461171</v>
      </c>
      <c r="E89" s="87">
        <v>17841.794306033316</v>
      </c>
      <c r="F89" s="87">
        <v>62694.780930710287</v>
      </c>
      <c r="G89" s="87">
        <v>27436.81313277737</v>
      </c>
      <c r="H89" s="87">
        <v>10958.457181093609</v>
      </c>
      <c r="I89" s="87">
        <v>36923.117651029206</v>
      </c>
      <c r="J89" s="87">
        <v>117.658609</v>
      </c>
      <c r="K89" s="87">
        <v>24808.4363961077</v>
      </c>
      <c r="L89" s="87">
        <v>9646.8106659306322</v>
      </c>
      <c r="M89" s="87">
        <v>45987.764550502092</v>
      </c>
      <c r="N89" s="87">
        <v>22757.079558417819</v>
      </c>
      <c r="O89" s="87">
        <v>56517.831958561888</v>
      </c>
      <c r="P89" s="87">
        <v>4018.9237597254378</v>
      </c>
      <c r="Q89" s="87">
        <v>37.046901702880859</v>
      </c>
      <c r="R89" s="87">
        <v>5604.0068077890628</v>
      </c>
      <c r="S89" s="87">
        <v>53576.893286853039</v>
      </c>
      <c r="T89" s="87">
        <v>17450.638270556898</v>
      </c>
      <c r="U89" s="87">
        <v>9655.05295242188</v>
      </c>
      <c r="V89" s="87">
        <v>65672.156189175061</v>
      </c>
      <c r="W89" s="87">
        <v>4212.9061214822095</v>
      </c>
      <c r="X89" s="87">
        <v>13496.692606195331</v>
      </c>
      <c r="Y89" s="87">
        <v>25894.089659995603</v>
      </c>
      <c r="Z89" s="87">
        <v>240.97244995117182</v>
      </c>
      <c r="AA89" s="87">
        <v>26724.727999026756</v>
      </c>
      <c r="AB89" s="87">
        <v>24498.970231444382</v>
      </c>
      <c r="AC89" s="87">
        <v>29490.39917090004</v>
      </c>
      <c r="AD89" s="87">
        <v>37049.848655477057</v>
      </c>
      <c r="AE89" s="87">
        <v>8101.6424896924182</v>
      </c>
      <c r="AF89" s="87">
        <v>15.493004032258064</v>
      </c>
      <c r="AG89" s="87">
        <v>22747.653972011718</v>
      </c>
      <c r="AH89" s="87">
        <v>37611.168182730718</v>
      </c>
      <c r="AI89" s="87">
        <v>1328.2879931464074</v>
      </c>
      <c r="AJ89" s="87">
        <v>630.94788072672645</v>
      </c>
      <c r="AK89" s="87">
        <v>4219.3864563193001</v>
      </c>
      <c r="AL89" s="87">
        <v>18000.828531249979</v>
      </c>
      <c r="AM89" s="87">
        <v>15759.627788245039</v>
      </c>
      <c r="AN89" s="87">
        <v>9674.3958023071409</v>
      </c>
      <c r="AO89" s="87">
        <v>49841.709890016486</v>
      </c>
      <c r="AP89" s="87">
        <v>928.28839535546899</v>
      </c>
      <c r="AQ89" s="87">
        <v>65408.695880632593</v>
      </c>
      <c r="AR89" s="87">
        <v>57009.140378316479</v>
      </c>
      <c r="AS89" s="87">
        <v>52528.01207543067</v>
      </c>
      <c r="AT89" s="87">
        <v>29689.529895303145</v>
      </c>
      <c r="AU89" s="87">
        <v>55704.913936300603</v>
      </c>
      <c r="AV89" s="87">
        <v>20188.849445652872</v>
      </c>
      <c r="AW89" s="87">
        <v>11669.025098873195</v>
      </c>
      <c r="AX89" s="87">
        <v>38805.233644632826</v>
      </c>
      <c r="AY89" s="87">
        <v>57342.939745694261</v>
      </c>
    </row>
    <row r="90" spans="1:51" x14ac:dyDescent="0.25">
      <c r="A90" s="24">
        <v>44685</v>
      </c>
      <c r="B90" s="25">
        <v>17</v>
      </c>
      <c r="C90" s="87">
        <v>41084.062912159628</v>
      </c>
      <c r="D90" s="87">
        <v>42298.668486737552</v>
      </c>
      <c r="E90" s="87">
        <v>17590.19390270536</v>
      </c>
      <c r="F90" s="87">
        <v>60452.580107561371</v>
      </c>
      <c r="G90" s="87">
        <v>25903.946502507799</v>
      </c>
      <c r="H90" s="87">
        <v>10987.298855745694</v>
      </c>
      <c r="I90" s="87">
        <v>35462.064976878908</v>
      </c>
      <c r="J90" s="87">
        <v>129.86608699999999</v>
      </c>
      <c r="K90" s="87">
        <v>24412.553629503276</v>
      </c>
      <c r="L90" s="87">
        <v>9063.4622164262219</v>
      </c>
      <c r="M90" s="87">
        <v>43364.768755146375</v>
      </c>
      <c r="N90" s="87">
        <v>22081.340982644379</v>
      </c>
      <c r="O90" s="87">
        <v>54875.377704792831</v>
      </c>
      <c r="P90" s="87">
        <v>5015.5077759725109</v>
      </c>
      <c r="Q90" s="87">
        <v>36.126616477966294</v>
      </c>
      <c r="R90" s="87">
        <v>5463.2326688867188</v>
      </c>
      <c r="S90" s="87">
        <v>52611.051305382091</v>
      </c>
      <c r="T90" s="87">
        <v>16629.926921499573</v>
      </c>
      <c r="U90" s="87">
        <v>9227.5952548437599</v>
      </c>
      <c r="V90" s="87">
        <v>64336.642387246335</v>
      </c>
      <c r="W90" s="87">
        <v>4077.2037533181401</v>
      </c>
      <c r="X90" s="87">
        <v>12306.407589838997</v>
      </c>
      <c r="Y90" s="87">
        <v>25636.091572256737</v>
      </c>
      <c r="Z90" s="87">
        <v>256.85297393798828</v>
      </c>
      <c r="AA90" s="87">
        <v>25849.844295565759</v>
      </c>
      <c r="AB90" s="87">
        <v>23789.662976729425</v>
      </c>
      <c r="AC90" s="87">
        <v>28472.650756913463</v>
      </c>
      <c r="AD90" s="87">
        <v>36448.796962737681</v>
      </c>
      <c r="AE90" s="87">
        <v>8047.2690542887212</v>
      </c>
      <c r="AF90" s="87">
        <v>15.493004032258064</v>
      </c>
      <c r="AG90" s="87">
        <v>22254.963832270507</v>
      </c>
      <c r="AH90" s="87">
        <v>38364.011459648682</v>
      </c>
      <c r="AI90" s="87">
        <v>712.00592978241195</v>
      </c>
      <c r="AJ90" s="87">
        <v>628.57786329665373</v>
      </c>
      <c r="AK90" s="87">
        <v>3867.4706465219701</v>
      </c>
      <c r="AL90" s="87">
        <v>18048.483068482954</v>
      </c>
      <c r="AM90" s="87">
        <v>15181.482158717703</v>
      </c>
      <c r="AN90" s="87">
        <v>9931.4256484985381</v>
      </c>
      <c r="AO90" s="87">
        <v>48980.047167210592</v>
      </c>
      <c r="AP90" s="87">
        <v>886.70883941894601</v>
      </c>
      <c r="AQ90" s="87">
        <v>63764.625312681717</v>
      </c>
      <c r="AR90" s="87">
        <v>56907.597185125247</v>
      </c>
      <c r="AS90" s="87">
        <v>52166.753763317392</v>
      </c>
      <c r="AT90" s="87">
        <v>29050.929732077529</v>
      </c>
      <c r="AU90" s="87">
        <v>53596.092668981881</v>
      </c>
      <c r="AV90" s="87">
        <v>21175.491885998577</v>
      </c>
      <c r="AW90" s="87">
        <v>10713.806884863296</v>
      </c>
      <c r="AX90" s="87">
        <v>38573.538791890664</v>
      </c>
      <c r="AY90" s="87">
        <v>55705.748214907406</v>
      </c>
    </row>
    <row r="91" spans="1:51" x14ac:dyDescent="0.25">
      <c r="A91" s="24">
        <v>44685</v>
      </c>
      <c r="B91" s="25">
        <v>18</v>
      </c>
      <c r="C91" s="87">
        <v>39403.930683723564</v>
      </c>
      <c r="D91" s="87">
        <v>40619.992232416131</v>
      </c>
      <c r="E91" s="87">
        <v>16538.528161433373</v>
      </c>
      <c r="F91" s="87">
        <v>59821.510679247884</v>
      </c>
      <c r="G91" s="87">
        <v>22614.942533035432</v>
      </c>
      <c r="H91" s="87">
        <v>9800.6836594723718</v>
      </c>
      <c r="I91" s="87">
        <v>34117.935365391517</v>
      </c>
      <c r="J91" s="87">
        <v>124.84649999999999</v>
      </c>
      <c r="K91" s="87">
        <v>23910.132409000416</v>
      </c>
      <c r="L91" s="87">
        <v>7884.2738841090868</v>
      </c>
      <c r="M91" s="87">
        <v>39325.224238288589</v>
      </c>
      <c r="N91" s="87">
        <v>21551.135719222497</v>
      </c>
      <c r="O91" s="87">
        <v>52511.45647437976</v>
      </c>
      <c r="P91" s="87">
        <v>5154.7728124027672</v>
      </c>
      <c r="Q91" s="87">
        <v>35.212758064270012</v>
      </c>
      <c r="R91" s="87">
        <v>5620.5499789882779</v>
      </c>
      <c r="S91" s="87">
        <v>51957.675529762702</v>
      </c>
      <c r="T91" s="87">
        <v>15807.546192150869</v>
      </c>
      <c r="U91" s="87">
        <v>8703.3655668750107</v>
      </c>
      <c r="V91" s="87">
        <v>63750.725842734835</v>
      </c>
      <c r="W91" s="87">
        <v>3731.9923031228291</v>
      </c>
      <c r="X91" s="87">
        <v>10678.877061791218</v>
      </c>
      <c r="Y91" s="87">
        <v>22551.093743509002</v>
      </c>
      <c r="Z91" s="87">
        <v>379.01226196289076</v>
      </c>
      <c r="AA91" s="87">
        <v>25066.531543880294</v>
      </c>
      <c r="AB91" s="87">
        <v>22707.734326140428</v>
      </c>
      <c r="AC91" s="87">
        <v>26879.306379743586</v>
      </c>
      <c r="AD91" s="87">
        <v>36976.56447477149</v>
      </c>
      <c r="AE91" s="87">
        <v>7632.9719022282961</v>
      </c>
      <c r="AF91" s="87">
        <v>15.493004032258064</v>
      </c>
      <c r="AG91" s="87">
        <v>22026.865213867186</v>
      </c>
      <c r="AH91" s="87">
        <v>39962.932349073111</v>
      </c>
      <c r="AI91" s="87">
        <v>166.18854971252694</v>
      </c>
      <c r="AJ91" s="87">
        <v>554.42011126285945</v>
      </c>
      <c r="AK91" s="87">
        <v>2936.0892737872205</v>
      </c>
      <c r="AL91" s="87">
        <v>18728.355932040322</v>
      </c>
      <c r="AM91" s="87">
        <v>15248.851667500181</v>
      </c>
      <c r="AN91" s="87">
        <v>9794.2538513183736</v>
      </c>
      <c r="AO91" s="87">
        <v>47172.47696503585</v>
      </c>
      <c r="AP91" s="87">
        <v>735.76382483642578</v>
      </c>
      <c r="AQ91" s="87">
        <v>59554.826129427165</v>
      </c>
      <c r="AR91" s="87">
        <v>54183.682350495925</v>
      </c>
      <c r="AS91" s="87">
        <v>52348.609342780044</v>
      </c>
      <c r="AT91" s="87">
        <v>26814.258489071784</v>
      </c>
      <c r="AU91" s="87">
        <v>53252.199965200765</v>
      </c>
      <c r="AV91" s="87">
        <v>22926.485764310171</v>
      </c>
      <c r="AW91" s="87">
        <v>9589.9198177871149</v>
      </c>
      <c r="AX91" s="87">
        <v>39380.063468843771</v>
      </c>
      <c r="AY91" s="87">
        <v>52566.83575483982</v>
      </c>
    </row>
    <row r="92" spans="1:51" x14ac:dyDescent="0.25">
      <c r="A92" s="24">
        <v>44685</v>
      </c>
      <c r="B92" s="25">
        <v>19</v>
      </c>
      <c r="C92" s="87">
        <v>41848.25129489442</v>
      </c>
      <c r="D92" s="87">
        <v>43309.724180585283</v>
      </c>
      <c r="E92" s="87">
        <v>19189.937151969123</v>
      </c>
      <c r="F92" s="87">
        <v>67786.865291152179</v>
      </c>
      <c r="G92" s="87">
        <v>26565.398579099805</v>
      </c>
      <c r="H92" s="87">
        <v>7797.0224043249127</v>
      </c>
      <c r="I92" s="87">
        <v>32922.330239027979</v>
      </c>
      <c r="J92" s="87">
        <v>152.52936199999999</v>
      </c>
      <c r="K92" s="87">
        <v>25101.104012554308</v>
      </c>
      <c r="L92" s="87">
        <v>8750.3933817420839</v>
      </c>
      <c r="M92" s="87">
        <v>35538.719569445864</v>
      </c>
      <c r="N92" s="87">
        <v>24627.796750886577</v>
      </c>
      <c r="O92" s="87">
        <v>52881.824590211778</v>
      </c>
      <c r="P92" s="87">
        <v>6681.0371078047665</v>
      </c>
      <c r="Q92" s="87">
        <v>35.096809387207031</v>
      </c>
      <c r="R92" s="87">
        <v>6972.394675355481</v>
      </c>
      <c r="S92" s="87">
        <v>58847.663846488525</v>
      </c>
      <c r="T92" s="87">
        <v>19345.739147653992</v>
      </c>
      <c r="U92" s="87">
        <v>10691.197984921881</v>
      </c>
      <c r="V92" s="87">
        <v>75481.826596587402</v>
      </c>
      <c r="W92" s="87">
        <v>4266.0003597634595</v>
      </c>
      <c r="X92" s="87">
        <v>12554.451732881455</v>
      </c>
      <c r="Y92" s="87">
        <v>22114.905877468285</v>
      </c>
      <c r="Z92" s="87">
        <v>403.29309661865238</v>
      </c>
      <c r="AA92" s="87">
        <v>29064.899755939445</v>
      </c>
      <c r="AB92" s="87">
        <v>21569.673643691098</v>
      </c>
      <c r="AC92" s="87">
        <v>30516.135420738538</v>
      </c>
      <c r="AD92" s="87">
        <v>44833.15895517102</v>
      </c>
      <c r="AE92" s="87">
        <v>9840.1711317530808</v>
      </c>
      <c r="AF92" s="87">
        <v>15.493004032258064</v>
      </c>
      <c r="AG92" s="87">
        <v>25611.283541623532</v>
      </c>
      <c r="AH92" s="87">
        <v>50489.346749153818</v>
      </c>
      <c r="AI92" s="87">
        <v>0.80785982576765825</v>
      </c>
      <c r="AJ92" s="87">
        <v>592.97776416023294</v>
      </c>
      <c r="AK92" s="87">
        <v>2891.1446771088208</v>
      </c>
      <c r="AL92" s="87">
        <v>23039.214328421909</v>
      </c>
      <c r="AM92" s="87">
        <v>17945.253210008286</v>
      </c>
      <c r="AN92" s="87">
        <v>10783.190336608892</v>
      </c>
      <c r="AO92" s="87">
        <v>51569.236782361921</v>
      </c>
      <c r="AP92" s="87">
        <v>773.12808961928567</v>
      </c>
      <c r="AQ92" s="87">
        <v>57469.40507018019</v>
      </c>
      <c r="AR92" s="87">
        <v>56618.959427380098</v>
      </c>
      <c r="AS92" s="87">
        <v>60972.753096513923</v>
      </c>
      <c r="AT92" s="87">
        <v>25914.078214520734</v>
      </c>
      <c r="AU92" s="87">
        <v>59929.883798933355</v>
      </c>
      <c r="AV92" s="87">
        <v>29483.818366391377</v>
      </c>
      <c r="AW92" s="87">
        <v>12597.656335371092</v>
      </c>
      <c r="AX92" s="87">
        <v>48567.571182000007</v>
      </c>
      <c r="AY92" s="87">
        <v>50050.775684646367</v>
      </c>
    </row>
    <row r="93" spans="1:51" x14ac:dyDescent="0.25">
      <c r="A93" s="24">
        <v>44685</v>
      </c>
      <c r="B93" s="25">
        <v>20</v>
      </c>
      <c r="C93" s="87">
        <v>42060.230341507937</v>
      </c>
      <c r="D93" s="87">
        <v>45401.639113519763</v>
      </c>
      <c r="E93" s="87">
        <v>20429.515628545934</v>
      </c>
      <c r="F93" s="87">
        <v>70531.365736866515</v>
      </c>
      <c r="G93" s="87">
        <v>28717.548781510555</v>
      </c>
      <c r="H93" s="87">
        <v>6859.0695666312131</v>
      </c>
      <c r="I93" s="87">
        <v>32086.124868456191</v>
      </c>
      <c r="J93" s="87">
        <v>164.225821</v>
      </c>
      <c r="K93" s="87">
        <v>26014.01069835664</v>
      </c>
      <c r="L93" s="87">
        <v>8624.4400236765287</v>
      </c>
      <c r="M93" s="87">
        <v>35361.406961938803</v>
      </c>
      <c r="N93" s="87">
        <v>25987.229087269377</v>
      </c>
      <c r="O93" s="87">
        <v>53551.511250848751</v>
      </c>
      <c r="P93" s="87">
        <v>7008.5443556054834</v>
      </c>
      <c r="Q93" s="87">
        <v>34.688526153564453</v>
      </c>
      <c r="R93" s="87">
        <v>7765.6500303750008</v>
      </c>
      <c r="S93" s="87">
        <v>63481.955975656747</v>
      </c>
      <c r="T93" s="87">
        <v>20377.415841995607</v>
      </c>
      <c r="U93" s="87">
        <v>11594.792281718761</v>
      </c>
      <c r="V93" s="87">
        <v>81263.003812535331</v>
      </c>
      <c r="W93" s="87">
        <v>4419.3517025368992</v>
      </c>
      <c r="X93" s="87">
        <v>13409.926900976159</v>
      </c>
      <c r="Y93" s="87">
        <v>22098.321078750101</v>
      </c>
      <c r="Z93" s="87">
        <v>403.00150787353516</v>
      </c>
      <c r="AA93" s="87">
        <v>32102.201587246123</v>
      </c>
      <c r="AB93" s="87">
        <v>20301.903944327409</v>
      </c>
      <c r="AC93" s="87">
        <v>31848.148625167119</v>
      </c>
      <c r="AD93" s="87">
        <v>49571.775690615003</v>
      </c>
      <c r="AE93" s="87">
        <v>11244.152703576076</v>
      </c>
      <c r="AF93" s="87">
        <v>15.493004032258064</v>
      </c>
      <c r="AG93" s="87">
        <v>27571.827685913086</v>
      </c>
      <c r="AH93" s="87">
        <v>56931.154056646148</v>
      </c>
      <c r="AI93" s="87">
        <v>0</v>
      </c>
      <c r="AJ93" s="87">
        <v>582.99100830302064</v>
      </c>
      <c r="AK93" s="87">
        <v>3070.134514921876</v>
      </c>
      <c r="AL93" s="87">
        <v>25820.143939889189</v>
      </c>
      <c r="AM93" s="87">
        <v>19799.085538448355</v>
      </c>
      <c r="AN93" s="87">
        <v>11300.328421020518</v>
      </c>
      <c r="AO93" s="87">
        <v>54290.200732675847</v>
      </c>
      <c r="AP93" s="87">
        <v>849.47889699999996</v>
      </c>
      <c r="AQ93" s="87">
        <v>54515.676087561049</v>
      </c>
      <c r="AR93" s="87">
        <v>58425.253642574753</v>
      </c>
      <c r="AS93" s="87">
        <v>66948.468480792741</v>
      </c>
      <c r="AT93" s="87">
        <v>24768.328699723599</v>
      </c>
      <c r="AU93" s="87">
        <v>62993.902694292388</v>
      </c>
      <c r="AV93" s="87">
        <v>33466.160087611308</v>
      </c>
      <c r="AW93" s="87">
        <v>13662.831725964843</v>
      </c>
      <c r="AX93" s="87">
        <v>53495.375418402356</v>
      </c>
      <c r="AY93" s="87">
        <v>46718.659298007275</v>
      </c>
    </row>
    <row r="94" spans="1:51" x14ac:dyDescent="0.25">
      <c r="A94" s="24">
        <v>44685</v>
      </c>
      <c r="B94" s="25">
        <v>21</v>
      </c>
      <c r="C94" s="87">
        <v>39740.295226909555</v>
      </c>
      <c r="D94" s="87">
        <v>45190.853269298226</v>
      </c>
      <c r="E94" s="87">
        <v>20150.799742553874</v>
      </c>
      <c r="F94" s="87">
        <v>66093.042685215885</v>
      </c>
      <c r="G94" s="87">
        <v>29593.059673955322</v>
      </c>
      <c r="H94" s="87">
        <v>6948.8179274391314</v>
      </c>
      <c r="I94" s="87">
        <v>30473.002678840388</v>
      </c>
      <c r="J94" s="87">
        <v>160.38590200000002</v>
      </c>
      <c r="K94" s="87">
        <v>25986.373019571329</v>
      </c>
      <c r="L94" s="87">
        <v>8723.2506697270692</v>
      </c>
      <c r="M94" s="87">
        <v>34470.715831542562</v>
      </c>
      <c r="N94" s="87">
        <v>25226.102504144386</v>
      </c>
      <c r="O94" s="87">
        <v>52706.50668643543</v>
      </c>
      <c r="P94" s="87">
        <v>6987.4264531523586</v>
      </c>
      <c r="Q94" s="87">
        <v>34.766992568969727</v>
      </c>
      <c r="R94" s="87">
        <v>7944.956176503918</v>
      </c>
      <c r="S94" s="87">
        <v>64143.224198898446</v>
      </c>
      <c r="T94" s="87">
        <v>19736.900804836969</v>
      </c>
      <c r="U94" s="87">
        <v>11226.873612656271</v>
      </c>
      <c r="V94" s="87">
        <v>81515.768860880547</v>
      </c>
      <c r="W94" s="87">
        <v>4460.3756283181392</v>
      </c>
      <c r="X94" s="87">
        <v>12997.927968806536</v>
      </c>
      <c r="Y94" s="87">
        <v>21693.55657344357</v>
      </c>
      <c r="Z94" s="87">
        <v>401.46762847900391</v>
      </c>
      <c r="AA94" s="87">
        <v>31553.898949769282</v>
      </c>
      <c r="AB94" s="87">
        <v>18673.969871603993</v>
      </c>
      <c r="AC94" s="87">
        <v>31852.327394069835</v>
      </c>
      <c r="AD94" s="87">
        <v>50344.135233191046</v>
      </c>
      <c r="AE94" s="87">
        <v>11518.939442199793</v>
      </c>
      <c r="AF94" s="87">
        <v>15.493004032258064</v>
      </c>
      <c r="AG94" s="87">
        <v>27665.358531308593</v>
      </c>
      <c r="AH94" s="87">
        <v>57759.317773375369</v>
      </c>
      <c r="AI94" s="87">
        <v>0</v>
      </c>
      <c r="AJ94" s="87">
        <v>666.14513384569807</v>
      </c>
      <c r="AK94" s="87">
        <v>2991.7475890351561</v>
      </c>
      <c r="AL94" s="87">
        <v>26215.533788275177</v>
      </c>
      <c r="AM94" s="87">
        <v>19079.490391764029</v>
      </c>
      <c r="AN94" s="87">
        <v>11378.623886108398</v>
      </c>
      <c r="AO94" s="87">
        <v>53803.573939133057</v>
      </c>
      <c r="AP94" s="87">
        <v>835.09716700000001</v>
      </c>
      <c r="AQ94" s="87">
        <v>51186.887136009245</v>
      </c>
      <c r="AR94" s="87">
        <v>58068.697178728762</v>
      </c>
      <c r="AS94" s="87">
        <v>67991.301572223398</v>
      </c>
      <c r="AT94" s="87">
        <v>23681.368517551</v>
      </c>
      <c r="AU94" s="87">
        <v>62953.835554266298</v>
      </c>
      <c r="AV94" s="87">
        <v>33465.837507082673</v>
      </c>
      <c r="AW94" s="87">
        <v>13712.635755015624</v>
      </c>
      <c r="AX94" s="87">
        <v>54130.569440847692</v>
      </c>
      <c r="AY94" s="87">
        <v>43119.932185467151</v>
      </c>
    </row>
    <row r="95" spans="1:51" x14ac:dyDescent="0.25">
      <c r="A95" s="24">
        <v>44685</v>
      </c>
      <c r="B95" s="25">
        <v>22</v>
      </c>
      <c r="C95" s="87">
        <v>36523.422370878063</v>
      </c>
      <c r="D95" s="87">
        <v>42960.539179145257</v>
      </c>
      <c r="E95" s="87">
        <v>18889.891923306641</v>
      </c>
      <c r="F95" s="87">
        <v>59954.53427334773</v>
      </c>
      <c r="G95" s="87">
        <v>27561.846824214546</v>
      </c>
      <c r="H95" s="87">
        <v>7165.125595762629</v>
      </c>
      <c r="I95" s="87">
        <v>28150.502888219296</v>
      </c>
      <c r="J95" s="87">
        <v>153.73345600000002</v>
      </c>
      <c r="K95" s="87">
        <v>24878.275515136746</v>
      </c>
      <c r="L95" s="87">
        <v>8674.7128513490097</v>
      </c>
      <c r="M95" s="87">
        <v>33753.572002912457</v>
      </c>
      <c r="N95" s="87">
        <v>23630.635794785008</v>
      </c>
      <c r="O95" s="87">
        <v>49791.378769483999</v>
      </c>
      <c r="P95" s="87">
        <v>7140.2328479218831</v>
      </c>
      <c r="Q95" s="87">
        <v>35.119904518127449</v>
      </c>
      <c r="R95" s="87">
        <v>7635.5610289023434</v>
      </c>
      <c r="S95" s="87">
        <v>61837.465162711305</v>
      </c>
      <c r="T95" s="87">
        <v>18016.908570479674</v>
      </c>
      <c r="U95" s="87">
        <v>10499.65760398438</v>
      </c>
      <c r="V95" s="87">
        <v>78249.820484048454</v>
      </c>
      <c r="W95" s="87">
        <v>4516.4610531228391</v>
      </c>
      <c r="X95" s="87">
        <v>13955.590208397083</v>
      </c>
      <c r="Y95" s="87">
        <v>21117.203775592239</v>
      </c>
      <c r="Z95" s="87">
        <v>320.41889068603518</v>
      </c>
      <c r="AA95" s="87">
        <v>29902.764210602498</v>
      </c>
      <c r="AB95" s="87">
        <v>16771.715572020563</v>
      </c>
      <c r="AC95" s="87">
        <v>29461.775951131582</v>
      </c>
      <c r="AD95" s="87">
        <v>48980.156943360475</v>
      </c>
      <c r="AE95" s="87">
        <v>11094.676289916837</v>
      </c>
      <c r="AF95" s="87">
        <v>15.493004032258064</v>
      </c>
      <c r="AG95" s="87">
        <v>26500.583002087402</v>
      </c>
      <c r="AH95" s="87">
        <v>56154.295919015814</v>
      </c>
      <c r="AI95" s="87">
        <v>0</v>
      </c>
      <c r="AJ95" s="87">
        <v>676.16110015158233</v>
      </c>
      <c r="AK95" s="87">
        <v>2916.8242143203133</v>
      </c>
      <c r="AL95" s="87">
        <v>25336.862648239105</v>
      </c>
      <c r="AM95" s="87">
        <v>17910.324177179813</v>
      </c>
      <c r="AN95" s="87">
        <v>11345.141186523453</v>
      </c>
      <c r="AO95" s="87">
        <v>51544.163480366209</v>
      </c>
      <c r="AP95" s="87">
        <v>848.827361</v>
      </c>
      <c r="AQ95" s="87">
        <v>47735.850681780044</v>
      </c>
      <c r="AR95" s="87">
        <v>56122.483985143524</v>
      </c>
      <c r="AS95" s="87">
        <v>65601.650318250497</v>
      </c>
      <c r="AT95" s="87">
        <v>22471.324836062016</v>
      </c>
      <c r="AU95" s="87">
        <v>60254.472524214107</v>
      </c>
      <c r="AV95" s="87">
        <v>32240.731129931686</v>
      </c>
      <c r="AW95" s="87">
        <v>13213.841944476564</v>
      </c>
      <c r="AX95" s="87">
        <v>52625.502071488307</v>
      </c>
      <c r="AY95" s="87">
        <v>39390.646046556794</v>
      </c>
    </row>
    <row r="96" spans="1:51" x14ac:dyDescent="0.25">
      <c r="A96" s="24">
        <v>44685</v>
      </c>
      <c r="B96" s="25">
        <v>23</v>
      </c>
      <c r="C96" s="87">
        <v>32438.052334119631</v>
      </c>
      <c r="D96" s="87">
        <v>39959.390968226391</v>
      </c>
      <c r="E96" s="87">
        <v>16812.662780697989</v>
      </c>
      <c r="F96" s="87">
        <v>53753.793745795731</v>
      </c>
      <c r="G96" s="87">
        <v>25578.232667204171</v>
      </c>
      <c r="H96" s="87">
        <v>6497.4322448562525</v>
      </c>
      <c r="I96" s="87">
        <v>25639.388852093125</v>
      </c>
      <c r="J96" s="87">
        <v>134.347308</v>
      </c>
      <c r="K96" s="87">
        <v>22757.094495029469</v>
      </c>
      <c r="L96" s="87">
        <v>7573.5604877282485</v>
      </c>
      <c r="M96" s="87">
        <v>33109.765131230633</v>
      </c>
      <c r="N96" s="87">
        <v>21485.902600863144</v>
      </c>
      <c r="O96" s="87">
        <v>45615.898527910758</v>
      </c>
      <c r="P96" s="87">
        <v>6408.2609020097661</v>
      </c>
      <c r="Q96" s="87">
        <v>34.555517196655281</v>
      </c>
      <c r="R96" s="87">
        <v>6987.4901830312529</v>
      </c>
      <c r="S96" s="87">
        <v>57117.874397179941</v>
      </c>
      <c r="T96" s="87">
        <v>16149.902834696542</v>
      </c>
      <c r="U96" s="87">
        <v>9381.011074843771</v>
      </c>
      <c r="V96" s="87">
        <v>72211.688476979267</v>
      </c>
      <c r="W96" s="87">
        <v>4080.4707699197097</v>
      </c>
      <c r="X96" s="87">
        <v>12467.166730538036</v>
      </c>
      <c r="Y96" s="87">
        <v>20574.784744440072</v>
      </c>
      <c r="Z96" s="87">
        <v>271.1367791748047</v>
      </c>
      <c r="AA96" s="87">
        <v>26789.861306848561</v>
      </c>
      <c r="AB96" s="87">
        <v>15189.855832974465</v>
      </c>
      <c r="AC96" s="87">
        <v>26521.604702271048</v>
      </c>
      <c r="AD96" s="87">
        <v>44822.119431417363</v>
      </c>
      <c r="AE96" s="87">
        <v>10479.086523213124</v>
      </c>
      <c r="AF96" s="87">
        <v>15.493004032258064</v>
      </c>
      <c r="AG96" s="87">
        <v>24138.063857883302</v>
      </c>
      <c r="AH96" s="87">
        <v>51638.736791600226</v>
      </c>
      <c r="AI96" s="87">
        <v>0</v>
      </c>
      <c r="AJ96" s="87">
        <v>620.95078635998493</v>
      </c>
      <c r="AK96" s="87">
        <v>2718.8554302343769</v>
      </c>
      <c r="AL96" s="87">
        <v>23129.461568967632</v>
      </c>
      <c r="AM96" s="87">
        <v>16221.436178569709</v>
      </c>
      <c r="AN96" s="87">
        <v>10512.947494506847</v>
      </c>
      <c r="AO96" s="87">
        <v>47613.394541592497</v>
      </c>
      <c r="AP96" s="87">
        <v>776.74737499999992</v>
      </c>
      <c r="AQ96" s="87">
        <v>44230.596487354022</v>
      </c>
      <c r="AR96" s="87">
        <v>51799.334668560223</v>
      </c>
      <c r="AS96" s="87">
        <v>60075.842860846446</v>
      </c>
      <c r="AT96" s="87">
        <v>21887.736514360651</v>
      </c>
      <c r="AU96" s="87">
        <v>54998.366488161417</v>
      </c>
      <c r="AV96" s="87">
        <v>29574.115764085946</v>
      </c>
      <c r="AW96" s="87">
        <v>13910.795917998046</v>
      </c>
      <c r="AX96" s="87">
        <v>48476.410275621114</v>
      </c>
      <c r="AY96" s="87">
        <v>36124.825766138936</v>
      </c>
    </row>
    <row r="97" spans="1:51" x14ac:dyDescent="0.25">
      <c r="A97" s="24">
        <v>44685</v>
      </c>
      <c r="B97" s="25">
        <v>24</v>
      </c>
      <c r="C97" s="87">
        <v>28981.868869681653</v>
      </c>
      <c r="D97" s="87">
        <v>35627.601654683822</v>
      </c>
      <c r="E97" s="87">
        <v>15224.522463176902</v>
      </c>
      <c r="F97" s="87">
        <v>46624.621833925426</v>
      </c>
      <c r="G97" s="87">
        <v>22843.133779531483</v>
      </c>
      <c r="H97" s="87">
        <v>7281.5498651527432</v>
      </c>
      <c r="I97" s="87">
        <v>22873.890960527373</v>
      </c>
      <c r="J97" s="87">
        <v>124.00192199999999</v>
      </c>
      <c r="K97" s="87">
        <v>19890.198746337919</v>
      </c>
      <c r="L97" s="87">
        <v>6832.2165149709972</v>
      </c>
      <c r="M97" s="87">
        <v>32580.789036504109</v>
      </c>
      <c r="N97" s="87">
        <v>19170.673515191258</v>
      </c>
      <c r="O97" s="87">
        <v>40546.643398333115</v>
      </c>
      <c r="P97" s="87">
        <v>5634.519135160157</v>
      </c>
      <c r="Q97" s="87">
        <v>34.161809921264641</v>
      </c>
      <c r="R97" s="87">
        <v>6105.8015114335985</v>
      </c>
      <c r="S97" s="87">
        <v>50255.638201715701</v>
      </c>
      <c r="T97" s="87">
        <v>14016.046199821254</v>
      </c>
      <c r="U97" s="87">
        <v>8263.5468143750095</v>
      </c>
      <c r="V97" s="87">
        <v>63915.762843313729</v>
      </c>
      <c r="W97" s="87">
        <v>3510.8242611306496</v>
      </c>
      <c r="X97" s="87">
        <v>11723.958531546567</v>
      </c>
      <c r="Y97" s="87">
        <v>20543.626269145778</v>
      </c>
      <c r="Z97" s="87">
        <v>245.03743103027341</v>
      </c>
      <c r="AA97" s="87">
        <v>23117.55986427368</v>
      </c>
      <c r="AB97" s="87">
        <v>13785.508612429665</v>
      </c>
      <c r="AC97" s="87">
        <v>24031.783878201906</v>
      </c>
      <c r="AD97" s="87">
        <v>38772.59961498608</v>
      </c>
      <c r="AE97" s="87">
        <v>9484.5069211393766</v>
      </c>
      <c r="AF97" s="87">
        <v>15.493004032258064</v>
      </c>
      <c r="AG97" s="87">
        <v>20899.11984197022</v>
      </c>
      <c r="AH97" s="87">
        <v>42187.411271000732</v>
      </c>
      <c r="AI97" s="87">
        <v>0</v>
      </c>
      <c r="AJ97" s="87">
        <v>638.85432404791732</v>
      </c>
      <c r="AK97" s="87">
        <v>2730.2193948046879</v>
      </c>
      <c r="AL97" s="87">
        <v>19850.873305784156</v>
      </c>
      <c r="AM97" s="87">
        <v>14049.169105066114</v>
      </c>
      <c r="AN97" s="87">
        <v>9439.792570495616</v>
      </c>
      <c r="AO97" s="87">
        <v>42081.904792989502</v>
      </c>
      <c r="AP97" s="87">
        <v>741.14355400000011</v>
      </c>
      <c r="AQ97" s="87">
        <v>40411.32405832009</v>
      </c>
      <c r="AR97" s="87">
        <v>46420.587615025237</v>
      </c>
      <c r="AS97" s="87">
        <v>52301.193998673109</v>
      </c>
      <c r="AT97" s="87">
        <v>21330.933391090242</v>
      </c>
      <c r="AU97" s="87">
        <v>48063.614530172679</v>
      </c>
      <c r="AV97" s="87">
        <v>18833.14624633138</v>
      </c>
      <c r="AW97" s="87">
        <v>21987.13904411914</v>
      </c>
      <c r="AX97" s="87">
        <v>42372.129103152351</v>
      </c>
      <c r="AY97" s="87">
        <v>32702.396671300434</v>
      </c>
    </row>
    <row r="98" spans="1:51" x14ac:dyDescent="0.25">
      <c r="A98" s="24">
        <v>44686</v>
      </c>
      <c r="B98" s="25">
        <v>1</v>
      </c>
      <c r="C98" s="87">
        <v>25388.011411220912</v>
      </c>
      <c r="D98" s="87">
        <v>30837.096634831702</v>
      </c>
      <c r="E98" s="87">
        <v>13282.330420096563</v>
      </c>
      <c r="F98" s="87">
        <v>39738.445085029365</v>
      </c>
      <c r="G98" s="87">
        <v>18625.344214396377</v>
      </c>
      <c r="H98" s="87">
        <v>7230.0101312850929</v>
      </c>
      <c r="I98" s="87">
        <v>20253.569251622779</v>
      </c>
      <c r="J98" s="87">
        <v>106.27919800000001</v>
      </c>
      <c r="K98" s="87">
        <v>17184.712907714864</v>
      </c>
      <c r="L98" s="87">
        <v>6147.5025368050174</v>
      </c>
      <c r="M98" s="87">
        <v>30483.885072582983</v>
      </c>
      <c r="N98" s="87">
        <v>17008.269949792819</v>
      </c>
      <c r="O98" s="87">
        <v>35107.865270963011</v>
      </c>
      <c r="P98" s="87">
        <v>5229.0584546054715</v>
      </c>
      <c r="Q98" s="87">
        <v>33.486006736755385</v>
      </c>
      <c r="R98" s="87">
        <v>5191.8159338828145</v>
      </c>
      <c r="S98" s="87">
        <v>42542.545383418823</v>
      </c>
      <c r="T98" s="87">
        <v>12347.805953241947</v>
      </c>
      <c r="U98" s="87">
        <v>7461.7145190624997</v>
      </c>
      <c r="V98" s="87">
        <v>54119.761193094142</v>
      </c>
      <c r="W98" s="87">
        <v>2897.1029476540893</v>
      </c>
      <c r="X98" s="87">
        <v>8782.2683755496873</v>
      </c>
      <c r="Y98" s="87">
        <v>20171.030431724455</v>
      </c>
      <c r="Z98" s="87">
        <v>236.80575286865238</v>
      </c>
      <c r="AA98" s="87">
        <v>18648.688088239265</v>
      </c>
      <c r="AB98" s="87">
        <v>12520.78670631127</v>
      </c>
      <c r="AC98" s="87">
        <v>21243.14391477326</v>
      </c>
      <c r="AD98" s="87">
        <v>32440.440349835328</v>
      </c>
      <c r="AE98" s="87">
        <v>8385.9169421875195</v>
      </c>
      <c r="AF98" s="87">
        <v>15.493004032258064</v>
      </c>
      <c r="AG98" s="87">
        <v>17225.341625976562</v>
      </c>
      <c r="AH98" s="87">
        <v>33794.625158706302</v>
      </c>
      <c r="AI98" s="87">
        <v>0</v>
      </c>
      <c r="AJ98" s="87">
        <v>643.10068090565301</v>
      </c>
      <c r="AK98" s="87">
        <v>2735.736188203125</v>
      </c>
      <c r="AL98" s="87">
        <v>16133.764142187172</v>
      </c>
      <c r="AM98" s="87">
        <v>11399.133860980513</v>
      </c>
      <c r="AN98" s="87">
        <v>8464.3130035400445</v>
      </c>
      <c r="AO98" s="87">
        <v>36573.85466970595</v>
      </c>
      <c r="AP98" s="87">
        <v>679.94660899999997</v>
      </c>
      <c r="AQ98" s="87">
        <v>36290.468378374848</v>
      </c>
      <c r="AR98" s="87">
        <v>39998.09785846118</v>
      </c>
      <c r="AS98" s="87">
        <v>43545.210487913588</v>
      </c>
      <c r="AT98" s="87">
        <v>20402.010852833911</v>
      </c>
      <c r="AU98" s="87">
        <v>41313.626671953534</v>
      </c>
      <c r="AV98" s="87">
        <v>11676.445457473546</v>
      </c>
      <c r="AW98" s="87">
        <v>20576.980993722656</v>
      </c>
      <c r="AX98" s="87">
        <v>35340.424742308598</v>
      </c>
      <c r="AY98" s="87">
        <v>29357.621190933605</v>
      </c>
    </row>
    <row r="99" spans="1:51" x14ac:dyDescent="0.25">
      <c r="A99" s="24">
        <v>44686</v>
      </c>
      <c r="B99" s="25">
        <v>2</v>
      </c>
      <c r="C99" s="87">
        <v>22917.691657580708</v>
      </c>
      <c r="D99" s="87">
        <v>26908.955425223845</v>
      </c>
      <c r="E99" s="87">
        <v>11394.209835656327</v>
      </c>
      <c r="F99" s="87">
        <v>35078.681346612517</v>
      </c>
      <c r="G99" s="87">
        <v>15974.48028605652</v>
      </c>
      <c r="H99" s="87">
        <v>7233.8680453323213</v>
      </c>
      <c r="I99" s="87">
        <v>18235.311176652023</v>
      </c>
      <c r="J99" s="87">
        <v>93.558019999999999</v>
      </c>
      <c r="K99" s="87">
        <v>15179.750165481584</v>
      </c>
      <c r="L99" s="87">
        <v>6460.5386985081195</v>
      </c>
      <c r="M99" s="87">
        <v>27608.83004092591</v>
      </c>
      <c r="N99" s="87">
        <v>15465.639246558479</v>
      </c>
      <c r="O99" s="87">
        <v>31331.851369430544</v>
      </c>
      <c r="P99" s="87">
        <v>4914.7620992929806</v>
      </c>
      <c r="Q99" s="87">
        <v>32.400884628295898</v>
      </c>
      <c r="R99" s="87">
        <v>4432.940284273438</v>
      </c>
      <c r="S99" s="87">
        <v>36273.453904754882</v>
      </c>
      <c r="T99" s="87">
        <v>11287.955861068305</v>
      </c>
      <c r="U99" s="87">
        <v>6876.6519758203203</v>
      </c>
      <c r="V99" s="87">
        <v>46896.022806249865</v>
      </c>
      <c r="W99" s="87">
        <v>2521.8422298806395</v>
      </c>
      <c r="X99" s="87">
        <v>9107.3805504808079</v>
      </c>
      <c r="Y99" s="87">
        <v>18949.943750167902</v>
      </c>
      <c r="Z99" s="87">
        <v>219.99622711181638</v>
      </c>
      <c r="AA99" s="87">
        <v>14801.045127614439</v>
      </c>
      <c r="AB99" s="87">
        <v>11519.212461831134</v>
      </c>
      <c r="AC99" s="87">
        <v>19498.469855751653</v>
      </c>
      <c r="AD99" s="87">
        <v>27425.370058355846</v>
      </c>
      <c r="AE99" s="87">
        <v>7134.3107501070535</v>
      </c>
      <c r="AF99" s="87">
        <v>15.493004032258064</v>
      </c>
      <c r="AG99" s="87">
        <v>14807.310390847168</v>
      </c>
      <c r="AH99" s="87">
        <v>27312.305422548347</v>
      </c>
      <c r="AI99" s="87">
        <v>0</v>
      </c>
      <c r="AJ99" s="87">
        <v>641.07562219741203</v>
      </c>
      <c r="AK99" s="87">
        <v>2352.4407287421882</v>
      </c>
      <c r="AL99" s="87">
        <v>13206.902160181688</v>
      </c>
      <c r="AM99" s="87">
        <v>9358.6746757623259</v>
      </c>
      <c r="AN99" s="87">
        <v>7723.6014244079624</v>
      </c>
      <c r="AO99" s="87">
        <v>31726.280617504613</v>
      </c>
      <c r="AP99" s="87">
        <v>629.08194099999992</v>
      </c>
      <c r="AQ99" s="87">
        <v>33090.906595849316</v>
      </c>
      <c r="AR99" s="87">
        <v>36072.715871917317</v>
      </c>
      <c r="AS99" s="87">
        <v>36681.039219963386</v>
      </c>
      <c r="AT99" s="87">
        <v>19186.004313047291</v>
      </c>
      <c r="AU99" s="87">
        <v>36297.240733328203</v>
      </c>
      <c r="AV99" s="87">
        <v>10601.717822688144</v>
      </c>
      <c r="AW99" s="87">
        <v>16311.439923822265</v>
      </c>
      <c r="AX99" s="87">
        <v>29471.656293097669</v>
      </c>
      <c r="AY99" s="87">
        <v>26633.537894034576</v>
      </c>
    </row>
    <row r="100" spans="1:51" x14ac:dyDescent="0.25">
      <c r="A100" s="24">
        <v>44686</v>
      </c>
      <c r="B100" s="25">
        <v>3</v>
      </c>
      <c r="C100" s="87">
        <v>21534.355609593513</v>
      </c>
      <c r="D100" s="87">
        <v>24814.740336748942</v>
      </c>
      <c r="E100" s="87">
        <v>10547.117766602678</v>
      </c>
      <c r="F100" s="87">
        <v>32550.356289229585</v>
      </c>
      <c r="G100" s="87">
        <v>14879.135070662503</v>
      </c>
      <c r="H100" s="87">
        <v>6922.4079833435098</v>
      </c>
      <c r="I100" s="87">
        <v>17032.675219626344</v>
      </c>
      <c r="J100" s="87">
        <v>88.253486999999993</v>
      </c>
      <c r="K100" s="87">
        <v>13912.691601257331</v>
      </c>
      <c r="L100" s="87">
        <v>5742.9175565201967</v>
      </c>
      <c r="M100" s="87">
        <v>27062.758606652627</v>
      </c>
      <c r="N100" s="87">
        <v>14459.838726863149</v>
      </c>
      <c r="O100" s="87">
        <v>29202.0488403202</v>
      </c>
      <c r="P100" s="87">
        <v>4493.1363095820416</v>
      </c>
      <c r="Q100" s="87">
        <v>31.969552040100101</v>
      </c>
      <c r="R100" s="87">
        <v>4053.1731632265632</v>
      </c>
      <c r="S100" s="87">
        <v>32819.102741947274</v>
      </c>
      <c r="T100" s="87">
        <v>10725.21674379565</v>
      </c>
      <c r="U100" s="87">
        <v>6536.61485207032</v>
      </c>
      <c r="V100" s="87">
        <v>43184.178180559058</v>
      </c>
      <c r="W100" s="87">
        <v>2341.0441219704935</v>
      </c>
      <c r="X100" s="87">
        <v>8219.6357002315708</v>
      </c>
      <c r="Y100" s="87">
        <v>18366.632964025746</v>
      </c>
      <c r="Z100" s="87">
        <v>206.67260803222661</v>
      </c>
      <c r="AA100" s="87">
        <v>12328.646152425519</v>
      </c>
      <c r="AB100" s="87">
        <v>10900.901784836806</v>
      </c>
      <c r="AC100" s="87">
        <v>18226.784640686637</v>
      </c>
      <c r="AD100" s="87">
        <v>24843.839853694644</v>
      </c>
      <c r="AE100" s="87">
        <v>6578.7822808531691</v>
      </c>
      <c r="AF100" s="87">
        <v>15.493004032258064</v>
      </c>
      <c r="AG100" s="87">
        <v>13402.872783789062</v>
      </c>
      <c r="AH100" s="87">
        <v>24598.333960247801</v>
      </c>
      <c r="AI100" s="87">
        <v>0</v>
      </c>
      <c r="AJ100" s="87">
        <v>606.47018229481523</v>
      </c>
      <c r="AK100" s="87">
        <v>2119.4749117890628</v>
      </c>
      <c r="AL100" s="87">
        <v>11506.877047464417</v>
      </c>
      <c r="AM100" s="87">
        <v>8536.0851524530517</v>
      </c>
      <c r="AN100" s="87">
        <v>7236.7064521789707</v>
      </c>
      <c r="AO100" s="87">
        <v>29205.570839109147</v>
      </c>
      <c r="AP100" s="87">
        <v>615.97889699999996</v>
      </c>
      <c r="AQ100" s="87">
        <v>31265.599550412142</v>
      </c>
      <c r="AR100" s="87">
        <v>33454.219591014902</v>
      </c>
      <c r="AS100" s="87">
        <v>32800.394757709713</v>
      </c>
      <c r="AT100" s="87">
        <v>19314.330742173755</v>
      </c>
      <c r="AU100" s="87">
        <v>33696.05047839199</v>
      </c>
      <c r="AV100" s="87">
        <v>9649.2558909421386</v>
      </c>
      <c r="AW100" s="87">
        <v>14086.259430583985</v>
      </c>
      <c r="AX100" s="87">
        <v>26161.877205380864</v>
      </c>
      <c r="AY100" s="87">
        <v>25185.929524060914</v>
      </c>
    </row>
    <row r="101" spans="1:51" x14ac:dyDescent="0.25">
      <c r="A101" s="24">
        <v>44686</v>
      </c>
      <c r="B101" s="25">
        <v>4</v>
      </c>
      <c r="C101" s="87">
        <v>20852.821609982813</v>
      </c>
      <c r="D101" s="87">
        <v>23907.888855233392</v>
      </c>
      <c r="E101" s="87">
        <v>10361.465015643273</v>
      </c>
      <c r="F101" s="87">
        <v>31298.273152076017</v>
      </c>
      <c r="G101" s="87">
        <v>13495.661537857881</v>
      </c>
      <c r="H101" s="87">
        <v>6447.1144566368093</v>
      </c>
      <c r="I101" s="87">
        <v>16352.436209953545</v>
      </c>
      <c r="J101" s="87">
        <v>85.516784999999999</v>
      </c>
      <c r="K101" s="87">
        <v>13154.31766571045</v>
      </c>
      <c r="L101" s="87">
        <v>5771.9834106512708</v>
      </c>
      <c r="M101" s="87">
        <v>27211.105009073341</v>
      </c>
      <c r="N101" s="87">
        <v>14232.423645589708</v>
      </c>
      <c r="O101" s="87">
        <v>27998.171729446662</v>
      </c>
      <c r="P101" s="87">
        <v>4167.3751922578176</v>
      </c>
      <c r="Q101" s="87">
        <v>31.855521202087409</v>
      </c>
      <c r="R101" s="87">
        <v>3857.7161498046889</v>
      </c>
      <c r="S101" s="87">
        <v>30840.430082395531</v>
      </c>
      <c r="T101" s="87">
        <v>10473.750838800232</v>
      </c>
      <c r="U101" s="87">
        <v>6380.0938708593703</v>
      </c>
      <c r="V101" s="87">
        <v>41755.016259969459</v>
      </c>
      <c r="W101" s="87">
        <v>2235.4089046853273</v>
      </c>
      <c r="X101" s="87">
        <v>7104.91314639337</v>
      </c>
      <c r="Y101" s="87">
        <v>17880.713874687171</v>
      </c>
      <c r="Z101" s="87">
        <v>220.71039733886715</v>
      </c>
      <c r="AA101" s="87">
        <v>11263.174509568804</v>
      </c>
      <c r="AB101" s="87">
        <v>10670.288937527697</v>
      </c>
      <c r="AC101" s="87">
        <v>17805.209648514458</v>
      </c>
      <c r="AD101" s="87">
        <v>23608.099199505443</v>
      </c>
      <c r="AE101" s="87">
        <v>6292.0626380880403</v>
      </c>
      <c r="AF101" s="87">
        <v>15.493004032258064</v>
      </c>
      <c r="AG101" s="87">
        <v>12713.969399399411</v>
      </c>
      <c r="AH101" s="87">
        <v>23775.343199073486</v>
      </c>
      <c r="AI101" s="87">
        <v>0</v>
      </c>
      <c r="AJ101" s="87">
        <v>625.15196902496882</v>
      </c>
      <c r="AK101" s="87">
        <v>2095.1353477382809</v>
      </c>
      <c r="AL101" s="87">
        <v>10680.929348320933</v>
      </c>
      <c r="AM101" s="87">
        <v>7790.8457587693447</v>
      </c>
      <c r="AN101" s="87">
        <v>6928.3023597717347</v>
      </c>
      <c r="AO101" s="87">
        <v>27692.462064506293</v>
      </c>
      <c r="AP101" s="87">
        <v>606.09216400000003</v>
      </c>
      <c r="AQ101" s="87">
        <v>30356.207611213886</v>
      </c>
      <c r="AR101" s="87">
        <v>31953.235865490813</v>
      </c>
      <c r="AS101" s="87">
        <v>30477.791665392091</v>
      </c>
      <c r="AT101" s="87">
        <v>18619.731291108343</v>
      </c>
      <c r="AU101" s="87">
        <v>32710.016071520196</v>
      </c>
      <c r="AV101" s="87">
        <v>9445.7117477958127</v>
      </c>
      <c r="AW101" s="87">
        <v>11089.35147730079</v>
      </c>
      <c r="AX101" s="87">
        <v>24433.385094777346</v>
      </c>
      <c r="AY101" s="87">
        <v>24561.072598443559</v>
      </c>
    </row>
    <row r="102" spans="1:51" x14ac:dyDescent="0.25">
      <c r="A102" s="24">
        <v>44686</v>
      </c>
      <c r="B102" s="25">
        <v>5</v>
      </c>
      <c r="C102" s="87">
        <v>20521.415440276629</v>
      </c>
      <c r="D102" s="87">
        <v>23703.079214775869</v>
      </c>
      <c r="E102" s="87">
        <v>10156.91374863925</v>
      </c>
      <c r="F102" s="87">
        <v>31090.257248616308</v>
      </c>
      <c r="G102" s="87">
        <v>12448.434092598563</v>
      </c>
      <c r="H102" s="87">
        <v>6652.7071485542256</v>
      </c>
      <c r="I102" s="87">
        <v>16265.671320130275</v>
      </c>
      <c r="J102" s="87">
        <v>83.455891999999992</v>
      </c>
      <c r="K102" s="87">
        <v>12991.814977111811</v>
      </c>
      <c r="L102" s="87">
        <v>5530.8050125315776</v>
      </c>
      <c r="M102" s="87">
        <v>26838.150766602594</v>
      </c>
      <c r="N102" s="87">
        <v>14164.131458027197</v>
      </c>
      <c r="O102" s="87">
        <v>27868.39405772353</v>
      </c>
      <c r="P102" s="87">
        <v>4355.3502431132938</v>
      </c>
      <c r="Q102" s="87">
        <v>31.618819236755368</v>
      </c>
      <c r="R102" s="87">
        <v>3747.5392084863288</v>
      </c>
      <c r="S102" s="87">
        <v>30213.444542760761</v>
      </c>
      <c r="T102" s="87">
        <v>10640.912866011788</v>
      </c>
      <c r="U102" s="87">
        <v>6370.5696598437607</v>
      </c>
      <c r="V102" s="87">
        <v>40949.190608996578</v>
      </c>
      <c r="W102" s="87">
        <v>2178.9014583962667</v>
      </c>
      <c r="X102" s="87">
        <v>8122.2244555806028</v>
      </c>
      <c r="Y102" s="87">
        <v>17900.048102585391</v>
      </c>
      <c r="Z102" s="87">
        <v>250.03244216918938</v>
      </c>
      <c r="AA102" s="87">
        <v>11234.711782883052</v>
      </c>
      <c r="AB102" s="87">
        <v>10831.13264569001</v>
      </c>
      <c r="AC102" s="87">
        <v>17532.869120856194</v>
      </c>
      <c r="AD102" s="87">
        <v>23237.898387943482</v>
      </c>
      <c r="AE102" s="87">
        <v>6139.772141663866</v>
      </c>
      <c r="AF102" s="87">
        <v>15.493004032258064</v>
      </c>
      <c r="AG102" s="87">
        <v>12324.68162745605</v>
      </c>
      <c r="AH102" s="87">
        <v>23646.562393617853</v>
      </c>
      <c r="AI102" s="87">
        <v>0</v>
      </c>
      <c r="AJ102" s="87">
        <v>612.23703179211236</v>
      </c>
      <c r="AK102" s="87">
        <v>2108.8083386250009</v>
      </c>
      <c r="AL102" s="87">
        <v>10462.024464571869</v>
      </c>
      <c r="AM102" s="87">
        <v>7580.9247387460236</v>
      </c>
      <c r="AN102" s="87">
        <v>6697.4504829406869</v>
      </c>
      <c r="AO102" s="87">
        <v>27006.24365617564</v>
      </c>
      <c r="AP102" s="87">
        <v>603.29304500000012</v>
      </c>
      <c r="AQ102" s="87">
        <v>29911.57986515123</v>
      </c>
      <c r="AR102" s="87">
        <v>31383.872265927293</v>
      </c>
      <c r="AS102" s="87">
        <v>29714.650400081791</v>
      </c>
      <c r="AT102" s="87">
        <v>18535.284441766045</v>
      </c>
      <c r="AU102" s="87">
        <v>32489.37229666744</v>
      </c>
      <c r="AV102" s="87">
        <v>12615.463528536864</v>
      </c>
      <c r="AW102" s="87">
        <v>7697.9012784990282</v>
      </c>
      <c r="AX102" s="87">
        <v>23828.713114361341</v>
      </c>
      <c r="AY102" s="87">
        <v>24540.561244971796</v>
      </c>
    </row>
    <row r="103" spans="1:51" x14ac:dyDescent="0.25">
      <c r="A103" s="24">
        <v>44686</v>
      </c>
      <c r="B103" s="25">
        <v>6</v>
      </c>
      <c r="C103" s="87">
        <v>21184.795757917153</v>
      </c>
      <c r="D103" s="87">
        <v>25284.261834783432</v>
      </c>
      <c r="E103" s="87">
        <v>10674.669523232627</v>
      </c>
      <c r="F103" s="87">
        <v>34452.957385531161</v>
      </c>
      <c r="G103" s="87">
        <v>14400.30030430849</v>
      </c>
      <c r="H103" s="87">
        <v>7068.5688082908628</v>
      </c>
      <c r="I103" s="87">
        <v>17152.99370066675</v>
      </c>
      <c r="J103" s="87">
        <v>82.862954999999999</v>
      </c>
      <c r="K103" s="87">
        <v>13398.823946990984</v>
      </c>
      <c r="L103" s="87">
        <v>6223.2104155760426</v>
      </c>
      <c r="M103" s="87">
        <v>25783.634273378932</v>
      </c>
      <c r="N103" s="87">
        <v>14730.718759800639</v>
      </c>
      <c r="O103" s="87">
        <v>29182.274443490376</v>
      </c>
      <c r="P103" s="87">
        <v>4794.3751647890667</v>
      </c>
      <c r="Q103" s="87">
        <v>31.893286228179932</v>
      </c>
      <c r="R103" s="87">
        <v>3914.0736954648441</v>
      </c>
      <c r="S103" s="87">
        <v>31640.132497852192</v>
      </c>
      <c r="T103" s="87">
        <v>11131.128238937134</v>
      </c>
      <c r="U103" s="87">
        <v>6538.0970192578206</v>
      </c>
      <c r="V103" s="87">
        <v>41501.56218092364</v>
      </c>
      <c r="W103" s="87">
        <v>2246.3124325173617</v>
      </c>
      <c r="X103" s="87">
        <v>7537.9628624058605</v>
      </c>
      <c r="Y103" s="87">
        <v>18459.832552881548</v>
      </c>
      <c r="Z103" s="87">
        <v>260.45662933349615</v>
      </c>
      <c r="AA103" s="87">
        <v>12063.609745111906</v>
      </c>
      <c r="AB103" s="87">
        <v>11230.248341118853</v>
      </c>
      <c r="AC103" s="87">
        <v>17876.66064767132</v>
      </c>
      <c r="AD103" s="87">
        <v>24449.324071865671</v>
      </c>
      <c r="AE103" s="87">
        <v>5913.8192531197856</v>
      </c>
      <c r="AF103" s="87">
        <v>15.493004032258064</v>
      </c>
      <c r="AG103" s="87">
        <v>12826.064136418456</v>
      </c>
      <c r="AH103" s="87">
        <v>25323.734194041779</v>
      </c>
      <c r="AI103" s="87">
        <v>0</v>
      </c>
      <c r="AJ103" s="87">
        <v>587.31500256385846</v>
      </c>
      <c r="AK103" s="87">
        <v>2205.5945077109382</v>
      </c>
      <c r="AL103" s="87">
        <v>11100.066580384873</v>
      </c>
      <c r="AM103" s="87">
        <v>7733.5746367152606</v>
      </c>
      <c r="AN103" s="87">
        <v>6839.8199073791548</v>
      </c>
      <c r="AO103" s="87">
        <v>27741.808276391275</v>
      </c>
      <c r="AP103" s="87">
        <v>624.13947999999993</v>
      </c>
      <c r="AQ103" s="87">
        <v>30645.43607030822</v>
      </c>
      <c r="AR103" s="87">
        <v>32768.228112441662</v>
      </c>
      <c r="AS103" s="87">
        <v>31813.038916562517</v>
      </c>
      <c r="AT103" s="87">
        <v>18844.822737129056</v>
      </c>
      <c r="AU103" s="87">
        <v>33543.106297293067</v>
      </c>
      <c r="AV103" s="87">
        <v>15121.039593206395</v>
      </c>
      <c r="AW103" s="87">
        <v>6331.4554174873101</v>
      </c>
      <c r="AX103" s="87">
        <v>25133.664003726586</v>
      </c>
      <c r="AY103" s="87">
        <v>25223.749610172315</v>
      </c>
    </row>
    <row r="104" spans="1:51" x14ac:dyDescent="0.25">
      <c r="A104" s="24">
        <v>44686</v>
      </c>
      <c r="B104" s="25">
        <v>7</v>
      </c>
      <c r="C104" s="87">
        <v>26274.598608630393</v>
      </c>
      <c r="D104" s="87">
        <v>30212.637800302728</v>
      </c>
      <c r="E104" s="87">
        <v>15285.643248570614</v>
      </c>
      <c r="F104" s="87">
        <v>44234.897017088086</v>
      </c>
      <c r="G104" s="87">
        <v>20525.038847705193</v>
      </c>
      <c r="H104" s="87">
        <v>6802.6647744010879</v>
      </c>
      <c r="I104" s="87">
        <v>20787.938858089732</v>
      </c>
      <c r="J104" s="87">
        <v>101.712498</v>
      </c>
      <c r="K104" s="87">
        <v>16606.080821380638</v>
      </c>
      <c r="L104" s="87">
        <v>6661.3037852915177</v>
      </c>
      <c r="M104" s="87">
        <v>28839.259816813792</v>
      </c>
      <c r="N104" s="87">
        <v>18183.756521613148</v>
      </c>
      <c r="O104" s="87">
        <v>35593.689579539176</v>
      </c>
      <c r="P104" s="87">
        <v>5759.6581477617219</v>
      </c>
      <c r="Q104" s="87">
        <v>31.827383995056159</v>
      </c>
      <c r="R104" s="87">
        <v>5006.6253427167985</v>
      </c>
      <c r="S104" s="87">
        <v>38286.564890924077</v>
      </c>
      <c r="T104" s="87">
        <v>13596.089212147155</v>
      </c>
      <c r="U104" s="87">
        <v>8166.7240676172005</v>
      </c>
      <c r="V104" s="87">
        <v>50480.962100866789</v>
      </c>
      <c r="W104" s="87">
        <v>2845.3635433572094</v>
      </c>
      <c r="X104" s="87">
        <v>9384.2315058456043</v>
      </c>
      <c r="Y104" s="87">
        <v>19856.984620786527</v>
      </c>
      <c r="Z104" s="87">
        <v>297.12980987548826</v>
      </c>
      <c r="AA104" s="87">
        <v>16559.036816916057</v>
      </c>
      <c r="AB104" s="87">
        <v>13239.49107435899</v>
      </c>
      <c r="AC104" s="87">
        <v>22412.668473474732</v>
      </c>
      <c r="AD104" s="87">
        <v>31831.379292848764</v>
      </c>
      <c r="AE104" s="87">
        <v>6501.9683862650545</v>
      </c>
      <c r="AF104" s="87">
        <v>15.493004032258064</v>
      </c>
      <c r="AG104" s="87">
        <v>16146.657380173339</v>
      </c>
      <c r="AH104" s="87">
        <v>32169.492451277903</v>
      </c>
      <c r="AI104" s="87">
        <v>0</v>
      </c>
      <c r="AJ104" s="87">
        <v>594.94505139415037</v>
      </c>
      <c r="AK104" s="87">
        <v>2246.3128250390637</v>
      </c>
      <c r="AL104" s="87">
        <v>13730.772739895659</v>
      </c>
      <c r="AM104" s="87">
        <v>10027.653447261246</v>
      </c>
      <c r="AN104" s="87">
        <v>8174.2104965210046</v>
      </c>
      <c r="AO104" s="87">
        <v>33261.8654243688</v>
      </c>
      <c r="AP104" s="87">
        <v>671.161789</v>
      </c>
      <c r="AQ104" s="87">
        <v>35737.018710645789</v>
      </c>
      <c r="AR104" s="87">
        <v>38884.136869836169</v>
      </c>
      <c r="AS104" s="87">
        <v>39334.520954879408</v>
      </c>
      <c r="AT104" s="87">
        <v>19603.230772307077</v>
      </c>
      <c r="AU104" s="87">
        <v>41678.632840032915</v>
      </c>
      <c r="AV104" s="87">
        <v>18758.782752756506</v>
      </c>
      <c r="AW104" s="87">
        <v>8411.1116549990384</v>
      </c>
      <c r="AX104" s="87">
        <v>30586.668898439475</v>
      </c>
      <c r="AY104" s="87">
        <v>29889.971748315336</v>
      </c>
    </row>
    <row r="105" spans="1:51" x14ac:dyDescent="0.25">
      <c r="A105" s="24">
        <v>44686</v>
      </c>
      <c r="B105" s="25">
        <v>8</v>
      </c>
      <c r="C105" s="87">
        <v>32514.528355749218</v>
      </c>
      <c r="D105" s="87">
        <v>35318.597422974359</v>
      </c>
      <c r="E105" s="87">
        <v>17793.036206944635</v>
      </c>
      <c r="F105" s="87">
        <v>54193.75939482783</v>
      </c>
      <c r="G105" s="87">
        <v>24700.632916584829</v>
      </c>
      <c r="H105" s="87">
        <v>7430.763999979401</v>
      </c>
      <c r="I105" s="87">
        <v>26110.109463057452</v>
      </c>
      <c r="J105" s="87">
        <v>114.158311</v>
      </c>
      <c r="K105" s="87">
        <v>20300.773874414284</v>
      </c>
      <c r="L105" s="87">
        <v>8748.9542657547572</v>
      </c>
      <c r="M105" s="87">
        <v>32577.660153971479</v>
      </c>
      <c r="N105" s="87">
        <v>19556.619982863136</v>
      </c>
      <c r="O105" s="87">
        <v>42970.053588027215</v>
      </c>
      <c r="P105" s="87">
        <v>6692.4781927077802</v>
      </c>
      <c r="Q105" s="87">
        <v>33.262945175170898</v>
      </c>
      <c r="R105" s="87">
        <v>5258.8641659609357</v>
      </c>
      <c r="S105" s="87">
        <v>44690.596877231204</v>
      </c>
      <c r="T105" s="87">
        <v>14993.048938719605</v>
      </c>
      <c r="U105" s="87">
        <v>8591.1183485156289</v>
      </c>
      <c r="V105" s="87">
        <v>59457.39386327652</v>
      </c>
      <c r="W105" s="87">
        <v>3895.2788021462693</v>
      </c>
      <c r="X105" s="87">
        <v>11119.455856816947</v>
      </c>
      <c r="Y105" s="87">
        <v>22186.558048238658</v>
      </c>
      <c r="Z105" s="87">
        <v>285.35840057373042</v>
      </c>
      <c r="AA105" s="87">
        <v>21606.367792734407</v>
      </c>
      <c r="AB105" s="87">
        <v>17767.664481322328</v>
      </c>
      <c r="AC105" s="87">
        <v>25951.215822712889</v>
      </c>
      <c r="AD105" s="87">
        <v>34912.342437927487</v>
      </c>
      <c r="AE105" s="87">
        <v>8507.0238965733697</v>
      </c>
      <c r="AF105" s="87">
        <v>15.493004032258064</v>
      </c>
      <c r="AG105" s="87">
        <v>19311.890381147459</v>
      </c>
      <c r="AH105" s="87">
        <v>36247.382870297006</v>
      </c>
      <c r="AI105" s="87">
        <v>4.0192349833682268</v>
      </c>
      <c r="AJ105" s="87">
        <v>620.20519197582382</v>
      </c>
      <c r="AK105" s="87">
        <v>2815.9446435564391</v>
      </c>
      <c r="AL105" s="87">
        <v>15723.913355818335</v>
      </c>
      <c r="AM105" s="87">
        <v>12182.523233777876</v>
      </c>
      <c r="AN105" s="87">
        <v>8948.4776657104521</v>
      </c>
      <c r="AO105" s="87">
        <v>39796.982243130085</v>
      </c>
      <c r="AP105" s="87">
        <v>671.88303728462972</v>
      </c>
      <c r="AQ105" s="87">
        <v>44438.259281410719</v>
      </c>
      <c r="AR105" s="87">
        <v>45852.814826156064</v>
      </c>
      <c r="AS105" s="87">
        <v>44980.752896443621</v>
      </c>
      <c r="AT105" s="87">
        <v>22603.453622079571</v>
      </c>
      <c r="AU105" s="87">
        <v>50355.610469351159</v>
      </c>
      <c r="AV105" s="87">
        <v>20313.325315863931</v>
      </c>
      <c r="AW105" s="87">
        <v>8269.5856110009863</v>
      </c>
      <c r="AX105" s="87">
        <v>34028.239250375031</v>
      </c>
      <c r="AY105" s="87">
        <v>40072.775121764666</v>
      </c>
    </row>
    <row r="106" spans="1:51" x14ac:dyDescent="0.25">
      <c r="A106" s="24">
        <v>44686</v>
      </c>
      <c r="B106" s="25">
        <v>9</v>
      </c>
      <c r="C106" s="87">
        <v>38237.451458281685</v>
      </c>
      <c r="D106" s="87">
        <v>39415.497886166253</v>
      </c>
      <c r="E106" s="87">
        <v>18008.533394721191</v>
      </c>
      <c r="F106" s="87">
        <v>57779.964089928777</v>
      </c>
      <c r="G106" s="87">
        <v>28540.913897495531</v>
      </c>
      <c r="H106" s="87">
        <v>9026.3488105224606</v>
      </c>
      <c r="I106" s="87">
        <v>30589.717683002498</v>
      </c>
      <c r="J106" s="87">
        <v>131.83001000000002</v>
      </c>
      <c r="K106" s="87">
        <v>23048.138794715134</v>
      </c>
      <c r="L106" s="87">
        <v>10189.2565781372</v>
      </c>
      <c r="M106" s="87">
        <v>38777.816552167315</v>
      </c>
      <c r="N106" s="87">
        <v>19852.537590175638</v>
      </c>
      <c r="O106" s="87">
        <v>49854.029606368043</v>
      </c>
      <c r="P106" s="87">
        <v>5578.4215525484715</v>
      </c>
      <c r="Q106" s="87">
        <v>33.806587219238288</v>
      </c>
      <c r="R106" s="87">
        <v>5101.7715682031258</v>
      </c>
      <c r="S106" s="87">
        <v>49090.575336567621</v>
      </c>
      <c r="T106" s="87">
        <v>15511.450650844252</v>
      </c>
      <c r="U106" s="87">
        <v>8491.3189895312607</v>
      </c>
      <c r="V106" s="87">
        <v>60903.721685348966</v>
      </c>
      <c r="W106" s="87">
        <v>4462.0113949197093</v>
      </c>
      <c r="X106" s="87">
        <v>11880.477803572399</v>
      </c>
      <c r="Y106" s="87">
        <v>25883.668366278242</v>
      </c>
      <c r="Z106" s="87">
        <v>230.02628295898435</v>
      </c>
      <c r="AA106" s="87">
        <v>23962.107118035674</v>
      </c>
      <c r="AB106" s="87">
        <v>22238.390625121145</v>
      </c>
      <c r="AC106" s="87">
        <v>27614.365203680059</v>
      </c>
      <c r="AD106" s="87">
        <v>35036.882408062243</v>
      </c>
      <c r="AE106" s="87">
        <v>9123.1486207541566</v>
      </c>
      <c r="AF106" s="87">
        <v>15.493004032258064</v>
      </c>
      <c r="AG106" s="87">
        <v>21066.060278676756</v>
      </c>
      <c r="AH106" s="87">
        <v>35111.83714454867</v>
      </c>
      <c r="AI106" s="87">
        <v>70.369319865879191</v>
      </c>
      <c r="AJ106" s="87">
        <v>670.95319454542278</v>
      </c>
      <c r="AK106" s="87">
        <v>3713.193712179082</v>
      </c>
      <c r="AL106" s="87">
        <v>15260.41914523466</v>
      </c>
      <c r="AM106" s="87">
        <v>13733.408943409968</v>
      </c>
      <c r="AN106" s="87">
        <v>8675.922683715824</v>
      </c>
      <c r="AO106" s="87">
        <v>43680.973073934809</v>
      </c>
      <c r="AP106" s="87">
        <v>864.75958270996136</v>
      </c>
      <c r="AQ106" s="87">
        <v>52861.819730226547</v>
      </c>
      <c r="AR106" s="87">
        <v>52494.293915150782</v>
      </c>
      <c r="AS106" s="87">
        <v>46867.16900123049</v>
      </c>
      <c r="AT106" s="87">
        <v>26735.805020129825</v>
      </c>
      <c r="AU106" s="87">
        <v>55100.900783834782</v>
      </c>
      <c r="AV106" s="87">
        <v>20423.019499486865</v>
      </c>
      <c r="AW106" s="87">
        <v>8544.6102653867292</v>
      </c>
      <c r="AX106" s="87">
        <v>34953.712739941417</v>
      </c>
      <c r="AY106" s="87">
        <v>49824.668528188486</v>
      </c>
    </row>
    <row r="107" spans="1:51" x14ac:dyDescent="0.25">
      <c r="A107" s="24">
        <v>44686</v>
      </c>
      <c r="B107" s="25">
        <v>10</v>
      </c>
      <c r="C107" s="87">
        <v>42328.288002265814</v>
      </c>
      <c r="D107" s="87">
        <v>43049.592168989737</v>
      </c>
      <c r="E107" s="87">
        <v>19409.446828931035</v>
      </c>
      <c r="F107" s="87">
        <v>62220.319883240925</v>
      </c>
      <c r="G107" s="87">
        <v>31680.085304817629</v>
      </c>
      <c r="H107" s="87">
        <v>11298.56737097015</v>
      </c>
      <c r="I107" s="87">
        <v>34615.512089184522</v>
      </c>
      <c r="J107" s="87">
        <v>123.75602400000001</v>
      </c>
      <c r="K107" s="87">
        <v>25177.209112457051</v>
      </c>
      <c r="L107" s="87">
        <v>11173.416368714485</v>
      </c>
      <c r="M107" s="87">
        <v>43122.412459084189</v>
      </c>
      <c r="N107" s="87">
        <v>21594.940598480316</v>
      </c>
      <c r="O107" s="87">
        <v>55436.347071559445</v>
      </c>
      <c r="P107" s="87">
        <v>5040.485273742448</v>
      </c>
      <c r="Q107" s="87">
        <v>34.564186096191413</v>
      </c>
      <c r="R107" s="87">
        <v>5541.5584281484371</v>
      </c>
      <c r="S107" s="87">
        <v>53068.370875736335</v>
      </c>
      <c r="T107" s="87">
        <v>16676.9082535282</v>
      </c>
      <c r="U107" s="87">
        <v>8599.2349607812594</v>
      </c>
      <c r="V107" s="87">
        <v>64792.752669119625</v>
      </c>
      <c r="W107" s="87">
        <v>4305.7379085915891</v>
      </c>
      <c r="X107" s="87">
        <v>12712.158121856919</v>
      </c>
      <c r="Y107" s="87">
        <v>28452.661694467643</v>
      </c>
      <c r="Z107" s="87">
        <v>242.77958892822267</v>
      </c>
      <c r="AA107" s="87">
        <v>25847.197153384128</v>
      </c>
      <c r="AB107" s="87">
        <v>24845.663563048387</v>
      </c>
      <c r="AC107" s="87">
        <v>28642.256195145168</v>
      </c>
      <c r="AD107" s="87">
        <v>37247.443679075448</v>
      </c>
      <c r="AE107" s="87">
        <v>9680.562332919344</v>
      </c>
      <c r="AF107" s="87">
        <v>15.493004032258064</v>
      </c>
      <c r="AG107" s="87">
        <v>22970.254979936522</v>
      </c>
      <c r="AH107" s="87">
        <v>38058.236587666484</v>
      </c>
      <c r="AI107" s="87">
        <v>157.46866223230262</v>
      </c>
      <c r="AJ107" s="87">
        <v>610.74237223725675</v>
      </c>
      <c r="AK107" s="87">
        <v>3919.7321957706463</v>
      </c>
      <c r="AL107" s="87">
        <v>16203.389416444927</v>
      </c>
      <c r="AM107" s="87">
        <v>15910.44026760136</v>
      </c>
      <c r="AN107" s="87">
        <v>8611.765347290042</v>
      </c>
      <c r="AO107" s="87">
        <v>48082.720670527939</v>
      </c>
      <c r="AP107" s="87">
        <v>946.83030619726605</v>
      </c>
      <c r="AQ107" s="87">
        <v>59604.216186541482</v>
      </c>
      <c r="AR107" s="87">
        <v>58500.891614133543</v>
      </c>
      <c r="AS107" s="87">
        <v>50082.337109327156</v>
      </c>
      <c r="AT107" s="87">
        <v>29869.480133409161</v>
      </c>
      <c r="AU107" s="87">
        <v>59894.293446035714</v>
      </c>
      <c r="AV107" s="87">
        <v>21437.867134794185</v>
      </c>
      <c r="AW107" s="87">
        <v>9574.6250118242224</v>
      </c>
      <c r="AX107" s="87">
        <v>37798.910802433602</v>
      </c>
      <c r="AY107" s="87">
        <v>55455.801318512742</v>
      </c>
    </row>
    <row r="108" spans="1:51" x14ac:dyDescent="0.25">
      <c r="A108" s="24">
        <v>44686</v>
      </c>
      <c r="B108" s="25">
        <v>11</v>
      </c>
      <c r="C108" s="87">
        <v>44295.702313668175</v>
      </c>
      <c r="D108" s="87">
        <v>44555.987468556639</v>
      </c>
      <c r="E108" s="87">
        <v>20339.384489601303</v>
      </c>
      <c r="F108" s="87">
        <v>65370.730432541583</v>
      </c>
      <c r="G108" s="87">
        <v>34073.004974246964</v>
      </c>
      <c r="H108" s="87">
        <v>10571.979692537681</v>
      </c>
      <c r="I108" s="87">
        <v>36709.38329074793</v>
      </c>
      <c r="J108" s="87">
        <v>122.28619099999999</v>
      </c>
      <c r="K108" s="87">
        <v>26380.257946519985</v>
      </c>
      <c r="L108" s="87">
        <v>11738.427720492889</v>
      </c>
      <c r="M108" s="87">
        <v>43472.069398017898</v>
      </c>
      <c r="N108" s="87">
        <v>23045.395999222506</v>
      </c>
      <c r="O108" s="87">
        <v>58851.898188252788</v>
      </c>
      <c r="P108" s="87">
        <v>4772.4402730624806</v>
      </c>
      <c r="Q108" s="87">
        <v>34.275567054748535</v>
      </c>
      <c r="R108" s="87">
        <v>5662.3770048984379</v>
      </c>
      <c r="S108" s="87">
        <v>55212.603934418963</v>
      </c>
      <c r="T108" s="87">
        <v>17677.06910436305</v>
      </c>
      <c r="U108" s="87">
        <v>9245.2123200000096</v>
      </c>
      <c r="V108" s="87">
        <v>68143.789973379695</v>
      </c>
      <c r="W108" s="87">
        <v>4563.3075863259592</v>
      </c>
      <c r="X108" s="87">
        <v>13840.806345550145</v>
      </c>
      <c r="Y108" s="87">
        <v>28595.024808573042</v>
      </c>
      <c r="Z108" s="87">
        <v>268.08497070312484</v>
      </c>
      <c r="AA108" s="87">
        <v>27671.151951021409</v>
      </c>
      <c r="AB108" s="87">
        <v>25897.35148899749</v>
      </c>
      <c r="AC108" s="87">
        <v>29760.748509196404</v>
      </c>
      <c r="AD108" s="87">
        <v>38305.866987714595</v>
      </c>
      <c r="AE108" s="87">
        <v>10091.617037405067</v>
      </c>
      <c r="AF108" s="87">
        <v>15.493004032258064</v>
      </c>
      <c r="AG108" s="87">
        <v>23860.759754560542</v>
      </c>
      <c r="AH108" s="87">
        <v>40308.65039127096</v>
      </c>
      <c r="AI108" s="87">
        <v>252.5347726550178</v>
      </c>
      <c r="AJ108" s="87">
        <v>480.3611585829907</v>
      </c>
      <c r="AK108" s="87">
        <v>4085.2588986073702</v>
      </c>
      <c r="AL108" s="87">
        <v>17206.081489851906</v>
      </c>
      <c r="AM108" s="87">
        <v>16476.304676919488</v>
      </c>
      <c r="AN108" s="87">
        <v>9269.4531997680697</v>
      </c>
      <c r="AO108" s="87">
        <v>50116.920819482657</v>
      </c>
      <c r="AP108" s="87">
        <v>884.99084358789105</v>
      </c>
      <c r="AQ108" s="87">
        <v>63844.911694899878</v>
      </c>
      <c r="AR108" s="87">
        <v>61948.385083082787</v>
      </c>
      <c r="AS108" s="87">
        <v>52245.662973397455</v>
      </c>
      <c r="AT108" s="87">
        <v>31024.638292673291</v>
      </c>
      <c r="AU108" s="87">
        <v>61241.732240133613</v>
      </c>
      <c r="AV108" s="87">
        <v>21594.404119845312</v>
      </c>
      <c r="AW108" s="87">
        <v>11611.203930730479</v>
      </c>
      <c r="AX108" s="87">
        <v>38754.59440433987</v>
      </c>
      <c r="AY108" s="87">
        <v>58750.866498501848</v>
      </c>
    </row>
    <row r="109" spans="1:51" x14ac:dyDescent="0.25">
      <c r="A109" s="24">
        <v>44686</v>
      </c>
      <c r="B109" s="25">
        <v>12</v>
      </c>
      <c r="C109" s="87">
        <v>44924.174506317337</v>
      </c>
      <c r="D109" s="87">
        <v>44836.745274202141</v>
      </c>
      <c r="E109" s="87">
        <v>20639.186412890591</v>
      </c>
      <c r="F109" s="87">
        <v>66733.786806944656</v>
      </c>
      <c r="G109" s="87">
        <v>34180.90957985579</v>
      </c>
      <c r="H109" s="87">
        <v>12320.765191957857</v>
      </c>
      <c r="I109" s="87">
        <v>37593.820693260102</v>
      </c>
      <c r="J109" s="87">
        <v>114.811943</v>
      </c>
      <c r="K109" s="87">
        <v>26912.721686553978</v>
      </c>
      <c r="L109" s="87">
        <v>11269.746682504832</v>
      </c>
      <c r="M109" s="87">
        <v>43727.940854392371</v>
      </c>
      <c r="N109" s="87">
        <v>24374.264365011568</v>
      </c>
      <c r="O109" s="87">
        <v>60388.097773537957</v>
      </c>
      <c r="P109" s="87">
        <v>4875.5890437887638</v>
      </c>
      <c r="Q109" s="87">
        <v>34.653877258300781</v>
      </c>
      <c r="R109" s="87">
        <v>5685.2581974218738</v>
      </c>
      <c r="S109" s="87">
        <v>56348.80956869643</v>
      </c>
      <c r="T109" s="87">
        <v>18256.071316725236</v>
      </c>
      <c r="U109" s="87">
        <v>9853.225609296891</v>
      </c>
      <c r="V109" s="87">
        <v>65865.983384013482</v>
      </c>
      <c r="W109" s="87">
        <v>5207.3834408181601</v>
      </c>
      <c r="X109" s="87">
        <v>14347.041647604747</v>
      </c>
      <c r="Y109" s="87">
        <v>28749.730924689313</v>
      </c>
      <c r="Z109" s="87">
        <v>263.27405364990244</v>
      </c>
      <c r="AA109" s="87">
        <v>28169.263172643874</v>
      </c>
      <c r="AB109" s="87">
        <v>26225.713691832578</v>
      </c>
      <c r="AC109" s="87">
        <v>30760.356873259407</v>
      </c>
      <c r="AD109" s="87">
        <v>37747.992036476688</v>
      </c>
      <c r="AE109" s="87">
        <v>9511.6605568282775</v>
      </c>
      <c r="AF109" s="87">
        <v>15.493004032258064</v>
      </c>
      <c r="AG109" s="87">
        <v>24625.189480219724</v>
      </c>
      <c r="AH109" s="87">
        <v>42107.234948915037</v>
      </c>
      <c r="AI109" s="87">
        <v>368.32478344955581</v>
      </c>
      <c r="AJ109" s="87">
        <v>396.00668070842312</v>
      </c>
      <c r="AK109" s="87">
        <v>3749.1113963087892</v>
      </c>
      <c r="AL109" s="87">
        <v>17982.91404253825</v>
      </c>
      <c r="AM109" s="87">
        <v>17057.188046895073</v>
      </c>
      <c r="AN109" s="87">
        <v>9216.5733703613187</v>
      </c>
      <c r="AO109" s="87">
        <v>50370.246822757545</v>
      </c>
      <c r="AP109" s="87">
        <v>849.51112266601604</v>
      </c>
      <c r="AQ109" s="87">
        <v>64742.275629083008</v>
      </c>
      <c r="AR109" s="87">
        <v>64283.173880767405</v>
      </c>
      <c r="AS109" s="87">
        <v>54133.981743898454</v>
      </c>
      <c r="AT109" s="87">
        <v>31280.542411797265</v>
      </c>
      <c r="AU109" s="87">
        <v>58533.567578268376</v>
      </c>
      <c r="AV109" s="87">
        <v>22467.997220037203</v>
      </c>
      <c r="AW109" s="87">
        <v>12513.426952476568</v>
      </c>
      <c r="AX109" s="87">
        <v>38675.451008195327</v>
      </c>
      <c r="AY109" s="87">
        <v>58988.785074238527</v>
      </c>
    </row>
    <row r="110" spans="1:51" x14ac:dyDescent="0.25">
      <c r="A110" s="24">
        <v>44686</v>
      </c>
      <c r="B110" s="25">
        <v>13</v>
      </c>
      <c r="C110" s="87">
        <v>45605.625722285338</v>
      </c>
      <c r="D110" s="87">
        <v>44383.60103338772</v>
      </c>
      <c r="E110" s="87">
        <v>21266.989207995586</v>
      </c>
      <c r="F110" s="87">
        <v>68086.29959616634</v>
      </c>
      <c r="G110" s="87">
        <v>33469.43385798228</v>
      </c>
      <c r="H110" s="87">
        <v>12346.405075533303</v>
      </c>
      <c r="I110" s="87">
        <v>38160.81524901354</v>
      </c>
      <c r="J110" s="87">
        <v>118.689258</v>
      </c>
      <c r="K110" s="87">
        <v>26939.631932659948</v>
      </c>
      <c r="L110" s="87">
        <v>10514.754679356738</v>
      </c>
      <c r="M110" s="87">
        <v>42229.272310340428</v>
      </c>
      <c r="N110" s="87">
        <v>24772.327138245935</v>
      </c>
      <c r="O110" s="87">
        <v>60834.874484489126</v>
      </c>
      <c r="P110" s="87">
        <v>4763.5585652880354</v>
      </c>
      <c r="Q110" s="87">
        <v>34.397244453430169</v>
      </c>
      <c r="R110" s="87">
        <v>5776.4900966250034</v>
      </c>
      <c r="S110" s="87">
        <v>56294.256673459153</v>
      </c>
      <c r="T110" s="87">
        <v>19033.086444675046</v>
      </c>
      <c r="U110" s="87">
        <v>10453.912000703131</v>
      </c>
      <c r="V110" s="87">
        <v>63465.722682714353</v>
      </c>
      <c r="W110" s="87">
        <v>4898.2784359353291</v>
      </c>
      <c r="X110" s="87">
        <v>14879.580418390618</v>
      </c>
      <c r="Y110" s="87">
        <v>28043.837238465523</v>
      </c>
      <c r="Z110" s="87">
        <v>272.07503997802741</v>
      </c>
      <c r="AA110" s="87">
        <v>28638.382297772238</v>
      </c>
      <c r="AB110" s="87">
        <v>26340.538416029958</v>
      </c>
      <c r="AC110" s="87">
        <v>31740.237099295537</v>
      </c>
      <c r="AD110" s="87">
        <v>41028.431811130256</v>
      </c>
      <c r="AE110" s="87">
        <v>9331.3051768987334</v>
      </c>
      <c r="AF110" s="87">
        <v>15.493004032258064</v>
      </c>
      <c r="AG110" s="87">
        <v>24581.961305192872</v>
      </c>
      <c r="AH110" s="87">
        <v>43547.667953647702</v>
      </c>
      <c r="AI110" s="87">
        <v>773.21268135908895</v>
      </c>
      <c r="AJ110" s="87">
        <v>580.70887069466539</v>
      </c>
      <c r="AK110" s="87">
        <v>3857.9945537233916</v>
      </c>
      <c r="AL110" s="87">
        <v>18656.996742347332</v>
      </c>
      <c r="AM110" s="87">
        <v>16683.413593238198</v>
      </c>
      <c r="AN110" s="87">
        <v>9249.2765518188517</v>
      </c>
      <c r="AO110" s="87">
        <v>50041.103516042902</v>
      </c>
      <c r="AP110" s="87">
        <v>913.39084569335887</v>
      </c>
      <c r="AQ110" s="87">
        <v>65378.706782893023</v>
      </c>
      <c r="AR110" s="87">
        <v>61728.276252081174</v>
      </c>
      <c r="AS110" s="87">
        <v>55704.521343367203</v>
      </c>
      <c r="AT110" s="87">
        <v>30732.421307965247</v>
      </c>
      <c r="AU110" s="87">
        <v>61036.807935324046</v>
      </c>
      <c r="AV110" s="87">
        <v>21578.638749949681</v>
      </c>
      <c r="AW110" s="87">
        <v>13643.671703941407</v>
      </c>
      <c r="AX110" s="87">
        <v>38877.001573550799</v>
      </c>
      <c r="AY110" s="87">
        <v>59852.631085125679</v>
      </c>
    </row>
    <row r="111" spans="1:51" x14ac:dyDescent="0.25">
      <c r="A111" s="24">
        <v>44686</v>
      </c>
      <c r="B111" s="25">
        <v>14</v>
      </c>
      <c r="C111" s="87">
        <v>45917.448755723781</v>
      </c>
      <c r="D111" s="87">
        <v>42801.031883045347</v>
      </c>
      <c r="E111" s="87">
        <v>20797.130010455294</v>
      </c>
      <c r="F111" s="87">
        <v>68789.991369125331</v>
      </c>
      <c r="G111" s="87">
        <v>30422.637296241923</v>
      </c>
      <c r="H111" s="87">
        <v>10866.392419741036</v>
      </c>
      <c r="I111" s="87">
        <v>38642.585837130217</v>
      </c>
      <c r="J111" s="87">
        <v>117.390737</v>
      </c>
      <c r="K111" s="87">
        <v>26392.938030422625</v>
      </c>
      <c r="L111" s="87">
        <v>9835.7945825214829</v>
      </c>
      <c r="M111" s="87">
        <v>40972.887050542711</v>
      </c>
      <c r="N111" s="87">
        <v>24194.334251863136</v>
      </c>
      <c r="O111" s="87">
        <v>60156.110013573591</v>
      </c>
      <c r="P111" s="87">
        <v>4851.6207114613553</v>
      </c>
      <c r="Q111" s="87">
        <v>35.015257835388184</v>
      </c>
      <c r="R111" s="87">
        <v>5852.5257172070305</v>
      </c>
      <c r="S111" s="87">
        <v>55584.903668466184</v>
      </c>
      <c r="T111" s="87">
        <v>18968.471956239071</v>
      </c>
      <c r="U111" s="87">
        <v>10492.18927500001</v>
      </c>
      <c r="V111" s="87">
        <v>63908.012760484315</v>
      </c>
      <c r="W111" s="87">
        <v>4562.0864437478394</v>
      </c>
      <c r="X111" s="87">
        <v>14375.208053863131</v>
      </c>
      <c r="Y111" s="87">
        <v>25949.265652343682</v>
      </c>
      <c r="Z111" s="87">
        <v>255.14935180664062</v>
      </c>
      <c r="AA111" s="87">
        <v>27885.350673564481</v>
      </c>
      <c r="AB111" s="87">
        <v>26273.328814970988</v>
      </c>
      <c r="AC111" s="87">
        <v>31328.903728908575</v>
      </c>
      <c r="AD111" s="87">
        <v>42210.958991949235</v>
      </c>
      <c r="AE111" s="87">
        <v>10044.935002829374</v>
      </c>
      <c r="AF111" s="87">
        <v>15.493004032258064</v>
      </c>
      <c r="AG111" s="87">
        <v>24324.318662495119</v>
      </c>
      <c r="AH111" s="87">
        <v>44024.528253015393</v>
      </c>
      <c r="AI111" s="87">
        <v>1403.8000284754025</v>
      </c>
      <c r="AJ111" s="87">
        <v>609.67487839426144</v>
      </c>
      <c r="AK111" s="87">
        <v>3649.5448480429181</v>
      </c>
      <c r="AL111" s="87">
        <v>18984.712284032816</v>
      </c>
      <c r="AM111" s="87">
        <v>15874.876265311317</v>
      </c>
      <c r="AN111" s="87">
        <v>9522.0566528320305</v>
      </c>
      <c r="AO111" s="87">
        <v>49540.976096767197</v>
      </c>
      <c r="AP111" s="87">
        <v>877.8303681191411</v>
      </c>
      <c r="AQ111" s="87">
        <v>65543.811721210732</v>
      </c>
      <c r="AR111" s="87">
        <v>59720.91580976102</v>
      </c>
      <c r="AS111" s="87">
        <v>55840.793883517093</v>
      </c>
      <c r="AT111" s="87">
        <v>29765.800226348569</v>
      </c>
      <c r="AU111" s="87">
        <v>61784.558186483693</v>
      </c>
      <c r="AV111" s="87">
        <v>21692.595779391679</v>
      </c>
      <c r="AW111" s="87">
        <v>13070.485576591796</v>
      </c>
      <c r="AX111" s="87">
        <v>39469.709736183613</v>
      </c>
      <c r="AY111" s="87">
        <v>60266.734750014868</v>
      </c>
    </row>
    <row r="112" spans="1:51" x14ac:dyDescent="0.25">
      <c r="A112" s="24">
        <v>44686</v>
      </c>
      <c r="B112" s="25">
        <v>15</v>
      </c>
      <c r="C112" s="87">
        <v>44350.961695750455</v>
      </c>
      <c r="D112" s="87">
        <v>42725.091130247922</v>
      </c>
      <c r="E112" s="87">
        <v>20166.93503998105</v>
      </c>
      <c r="F112" s="87">
        <v>66100.789655207831</v>
      </c>
      <c r="G112" s="87">
        <v>29940.336070724421</v>
      </c>
      <c r="H112" s="87">
        <v>11073.649711763754</v>
      </c>
      <c r="I112" s="87">
        <v>37833.204898102886</v>
      </c>
      <c r="J112" s="87">
        <v>107.92102199999999</v>
      </c>
      <c r="K112" s="87">
        <v>26100.18502796939</v>
      </c>
      <c r="L112" s="87">
        <v>9908.1190736358021</v>
      </c>
      <c r="M112" s="87">
        <v>41723.2260096764</v>
      </c>
      <c r="N112" s="87">
        <v>23450.769271675636</v>
      </c>
      <c r="O112" s="87">
        <v>58696.483067743029</v>
      </c>
      <c r="P112" s="87">
        <v>4459.9273006046506</v>
      </c>
      <c r="Q112" s="87">
        <v>35.425497055053711</v>
      </c>
      <c r="R112" s="87">
        <v>5838.8992758789154</v>
      </c>
      <c r="S112" s="87">
        <v>55788.830516102666</v>
      </c>
      <c r="T112" s="87">
        <v>18216.054457573482</v>
      </c>
      <c r="U112" s="87">
        <v>10096.234266796881</v>
      </c>
      <c r="V112" s="87">
        <v>63208.341974881529</v>
      </c>
      <c r="W112" s="87">
        <v>4188.7278988259495</v>
      </c>
      <c r="X112" s="87">
        <v>13469.453515254256</v>
      </c>
      <c r="Y112" s="87">
        <v>26298.685921715496</v>
      </c>
      <c r="Z112" s="87">
        <v>222.3706494140626</v>
      </c>
      <c r="AA112" s="87">
        <v>28432.386020165584</v>
      </c>
      <c r="AB112" s="87">
        <v>25845.307785079018</v>
      </c>
      <c r="AC112" s="87">
        <v>29721.48626386244</v>
      </c>
      <c r="AD112" s="87">
        <v>41474.837430214</v>
      </c>
      <c r="AE112" s="87">
        <v>9575.1511691034357</v>
      </c>
      <c r="AF112" s="87">
        <v>15.493004032258064</v>
      </c>
      <c r="AG112" s="87">
        <v>23876.712460607909</v>
      </c>
      <c r="AH112" s="87">
        <v>41464.296589139158</v>
      </c>
      <c r="AI112" s="87">
        <v>1795.2460914932517</v>
      </c>
      <c r="AJ112" s="87">
        <v>578.48619622932461</v>
      </c>
      <c r="AK112" s="87">
        <v>3875.8241181352814</v>
      </c>
      <c r="AL112" s="87">
        <v>18529.899211725082</v>
      </c>
      <c r="AM112" s="87">
        <v>16263.221631626162</v>
      </c>
      <c r="AN112" s="87">
        <v>9433.9983749389703</v>
      </c>
      <c r="AO112" s="87">
        <v>49656.420210750672</v>
      </c>
      <c r="AP112" s="87">
        <v>838.01210075781296</v>
      </c>
      <c r="AQ112" s="87">
        <v>64474.482042848031</v>
      </c>
      <c r="AR112" s="87">
        <v>59594.264551673659</v>
      </c>
      <c r="AS112" s="87">
        <v>54758.045113035405</v>
      </c>
      <c r="AT112" s="87">
        <v>29409.406131918338</v>
      </c>
      <c r="AU112" s="87">
        <v>59843.387444906548</v>
      </c>
      <c r="AV112" s="87">
        <v>22418.272929182887</v>
      </c>
      <c r="AW112" s="87">
        <v>14506.248485374999</v>
      </c>
      <c r="AX112" s="87">
        <v>39435.837904429711</v>
      </c>
      <c r="AY112" s="87">
        <v>59157.794807458144</v>
      </c>
    </row>
    <row r="113" spans="1:51" x14ac:dyDescent="0.25">
      <c r="A113" s="24">
        <v>44686</v>
      </c>
      <c r="B113" s="25">
        <v>16</v>
      </c>
      <c r="C113" s="87">
        <v>42648.689948016559</v>
      </c>
      <c r="D113" s="87">
        <v>42616.92811123572</v>
      </c>
      <c r="E113" s="87">
        <v>18132.794661791962</v>
      </c>
      <c r="F113" s="87">
        <v>63352.481828565258</v>
      </c>
      <c r="G113" s="87">
        <v>29891.081561657964</v>
      </c>
      <c r="H113" s="87">
        <v>11091.181051027683</v>
      </c>
      <c r="I113" s="87">
        <v>36718.126640991541</v>
      </c>
      <c r="J113" s="87">
        <v>107.69391599999999</v>
      </c>
      <c r="K113" s="87">
        <v>25742.681563270613</v>
      </c>
      <c r="L113" s="87">
        <v>9387.4649148325389</v>
      </c>
      <c r="M113" s="87">
        <v>42488.071136471284</v>
      </c>
      <c r="N113" s="87">
        <v>23007.377806785007</v>
      </c>
      <c r="O113" s="87">
        <v>57376.433928495971</v>
      </c>
      <c r="P113" s="87">
        <v>4524.050813744112</v>
      </c>
      <c r="Q113" s="87">
        <v>35.432829856872559</v>
      </c>
      <c r="R113" s="87">
        <v>5609.2519051132831</v>
      </c>
      <c r="S113" s="87">
        <v>55013.838517439086</v>
      </c>
      <c r="T113" s="87">
        <v>17622.264022843523</v>
      </c>
      <c r="U113" s="87">
        <v>9696.6906196093896</v>
      </c>
      <c r="V113" s="87">
        <v>62992.611688423291</v>
      </c>
      <c r="W113" s="87">
        <v>4311.4264095681392</v>
      </c>
      <c r="X113" s="87">
        <v>14173.249311956977</v>
      </c>
      <c r="Y113" s="87">
        <v>26637.099187437983</v>
      </c>
      <c r="Z113" s="87">
        <v>233.26337005615244</v>
      </c>
      <c r="AA113" s="87">
        <v>26924.044820328494</v>
      </c>
      <c r="AB113" s="87">
        <v>25048.916891829507</v>
      </c>
      <c r="AC113" s="87">
        <v>28755.015021551168</v>
      </c>
      <c r="AD113" s="87">
        <v>40443.11948921156</v>
      </c>
      <c r="AE113" s="87">
        <v>9562.5985011908197</v>
      </c>
      <c r="AF113" s="87">
        <v>15.493004032258064</v>
      </c>
      <c r="AG113" s="87">
        <v>23282.862386259763</v>
      </c>
      <c r="AH113" s="87">
        <v>40510.121383215337</v>
      </c>
      <c r="AI113" s="87">
        <v>1451.0461741632894</v>
      </c>
      <c r="AJ113" s="87">
        <v>640.43322462347385</v>
      </c>
      <c r="AK113" s="87">
        <v>3828.5689240064166</v>
      </c>
      <c r="AL113" s="87">
        <v>18269.950888668282</v>
      </c>
      <c r="AM113" s="87">
        <v>16109.985804422309</v>
      </c>
      <c r="AN113" s="87">
        <v>9201.1502304077349</v>
      </c>
      <c r="AO113" s="87">
        <v>48884.99032252172</v>
      </c>
      <c r="AP113" s="87">
        <v>912.03913856054703</v>
      </c>
      <c r="AQ113" s="87">
        <v>63057.245647057462</v>
      </c>
      <c r="AR113" s="87">
        <v>58976.688435563156</v>
      </c>
      <c r="AS113" s="87">
        <v>54041.551034996359</v>
      </c>
      <c r="AT113" s="87">
        <v>29582.967224324122</v>
      </c>
      <c r="AU113" s="87">
        <v>57963.948188925118</v>
      </c>
      <c r="AV113" s="87">
        <v>23099.950016669001</v>
      </c>
      <c r="AW113" s="87">
        <v>13427.06916534375</v>
      </c>
      <c r="AX113" s="87">
        <v>39298.637824539081</v>
      </c>
      <c r="AY113" s="87">
        <v>57811.608834418657</v>
      </c>
    </row>
    <row r="114" spans="1:51" x14ac:dyDescent="0.25">
      <c r="A114" s="24">
        <v>44686</v>
      </c>
      <c r="B114" s="25">
        <v>17</v>
      </c>
      <c r="C114" s="87">
        <v>41342.546941200897</v>
      </c>
      <c r="D114" s="87">
        <v>42407.256633718498</v>
      </c>
      <c r="E114" s="87">
        <v>17763.498016436733</v>
      </c>
      <c r="F114" s="87">
        <v>61637.345624100417</v>
      </c>
      <c r="G114" s="87">
        <v>28993.783894799624</v>
      </c>
      <c r="H114" s="87">
        <v>11148.266281282808</v>
      </c>
      <c r="I114" s="87">
        <v>35644.526000423473</v>
      </c>
      <c r="J114" s="87">
        <v>116.664883</v>
      </c>
      <c r="K114" s="87">
        <v>25216.189913287049</v>
      </c>
      <c r="L114" s="87">
        <v>8884.3264724523251</v>
      </c>
      <c r="M114" s="87">
        <v>40538.377883839035</v>
      </c>
      <c r="N114" s="87">
        <v>22505.688529816267</v>
      </c>
      <c r="O114" s="87">
        <v>55667.038876010134</v>
      </c>
      <c r="P114" s="87">
        <v>5312.7040662419276</v>
      </c>
      <c r="Q114" s="87">
        <v>35.288723945617683</v>
      </c>
      <c r="R114" s="87">
        <v>5552.4475834648456</v>
      </c>
      <c r="S114" s="87">
        <v>53953.856267702642</v>
      </c>
      <c r="T114" s="87">
        <v>16974.085230759469</v>
      </c>
      <c r="U114" s="87">
        <v>9382.5532117187595</v>
      </c>
      <c r="V114" s="87">
        <v>61966.556070005157</v>
      </c>
      <c r="W114" s="87">
        <v>4081.0826595681597</v>
      </c>
      <c r="X114" s="87">
        <v>11524.253968594272</v>
      </c>
      <c r="Y114" s="87">
        <v>27015.573539088855</v>
      </c>
      <c r="Z114" s="87">
        <v>282.56380737304681</v>
      </c>
      <c r="AA114" s="87">
        <v>26851.070637307264</v>
      </c>
      <c r="AB114" s="87">
        <v>24275.079145857835</v>
      </c>
      <c r="AC114" s="87">
        <v>28037.235923215463</v>
      </c>
      <c r="AD114" s="87">
        <v>40062.662398000364</v>
      </c>
      <c r="AE114" s="87">
        <v>9446.4353777323013</v>
      </c>
      <c r="AF114" s="87">
        <v>15.493004032258064</v>
      </c>
      <c r="AG114" s="87">
        <v>22945.502214252927</v>
      </c>
      <c r="AH114" s="87">
        <v>40864.120237405266</v>
      </c>
      <c r="AI114" s="87">
        <v>786.80617601944891</v>
      </c>
      <c r="AJ114" s="87">
        <v>624.57579820378203</v>
      </c>
      <c r="AK114" s="87">
        <v>3874.1982062160755</v>
      </c>
      <c r="AL114" s="87">
        <v>18425.728628896588</v>
      </c>
      <c r="AM114" s="87">
        <v>16255.974919928625</v>
      </c>
      <c r="AN114" s="87">
        <v>9563.9175720214807</v>
      </c>
      <c r="AO114" s="87">
        <v>48409.578628189789</v>
      </c>
      <c r="AP114" s="87">
        <v>911.10792503027415</v>
      </c>
      <c r="AQ114" s="87">
        <v>61404.816677547773</v>
      </c>
      <c r="AR114" s="87">
        <v>58345.653221200351</v>
      </c>
      <c r="AS114" s="87">
        <v>53647.785593953871</v>
      </c>
      <c r="AT114" s="87">
        <v>29067.179067828074</v>
      </c>
      <c r="AU114" s="87">
        <v>56511.019662008614</v>
      </c>
      <c r="AV114" s="87">
        <v>23742.288930621417</v>
      </c>
      <c r="AW114" s="87">
        <v>11693.305798601563</v>
      </c>
      <c r="AX114" s="87">
        <v>39688.391234195347</v>
      </c>
      <c r="AY114" s="87">
        <v>56229.727919733712</v>
      </c>
    </row>
    <row r="115" spans="1:51" x14ac:dyDescent="0.25">
      <c r="A115" s="24">
        <v>44686</v>
      </c>
      <c r="B115" s="25">
        <v>18</v>
      </c>
      <c r="C115" s="87">
        <v>41123.140123310222</v>
      </c>
      <c r="D115" s="87">
        <v>41540.735577482534</v>
      </c>
      <c r="E115" s="87">
        <v>17715.202104037453</v>
      </c>
      <c r="F115" s="87">
        <v>62934.535252588219</v>
      </c>
      <c r="G115" s="87">
        <v>25694.49889292692</v>
      </c>
      <c r="H115" s="87">
        <v>9566.8545056175208</v>
      </c>
      <c r="I115" s="87">
        <v>34637.408949963909</v>
      </c>
      <c r="J115" s="87">
        <v>130.054948</v>
      </c>
      <c r="K115" s="87">
        <v>24895.5490400651</v>
      </c>
      <c r="L115" s="87">
        <v>8497.1321476969879</v>
      </c>
      <c r="M115" s="87">
        <v>37768.016476265373</v>
      </c>
      <c r="N115" s="87">
        <v>22455.962119175638</v>
      </c>
      <c r="O115" s="87">
        <v>54029.430515380744</v>
      </c>
      <c r="P115" s="87">
        <v>5780.617257427999</v>
      </c>
      <c r="Q115" s="87">
        <v>35.004429817199721</v>
      </c>
      <c r="R115" s="87">
        <v>5837.6437652773429</v>
      </c>
      <c r="S115" s="87">
        <v>54914.319110033452</v>
      </c>
      <c r="T115" s="87">
        <v>16934.550028833997</v>
      </c>
      <c r="U115" s="87">
        <v>9112.0407649218796</v>
      </c>
      <c r="V115" s="87">
        <v>62892.742925418534</v>
      </c>
      <c r="W115" s="87">
        <v>3888.8330990212698</v>
      </c>
      <c r="X115" s="87">
        <v>11483.007748349544</v>
      </c>
      <c r="Y115" s="87">
        <v>23875.647557702614</v>
      </c>
      <c r="Z115" s="87">
        <v>369.51354019165041</v>
      </c>
      <c r="AA115" s="87">
        <v>25747.612233496544</v>
      </c>
      <c r="AB115" s="87">
        <v>23324.567246214887</v>
      </c>
      <c r="AC115" s="87">
        <v>28030.882401192255</v>
      </c>
      <c r="AD115" s="87">
        <v>41918.930103060309</v>
      </c>
      <c r="AE115" s="87">
        <v>9759.6367657400806</v>
      </c>
      <c r="AF115" s="87">
        <v>15.493004032258064</v>
      </c>
      <c r="AG115" s="87">
        <v>23177.679987529296</v>
      </c>
      <c r="AH115" s="87">
        <v>44187.565723179185</v>
      </c>
      <c r="AI115" s="87">
        <v>138.78055090921603</v>
      </c>
      <c r="AJ115" s="87">
        <v>677.94446687003267</v>
      </c>
      <c r="AK115" s="87">
        <v>2845.9816947067548</v>
      </c>
      <c r="AL115" s="87">
        <v>20063.453959104405</v>
      </c>
      <c r="AM115" s="87">
        <v>16977.215190665578</v>
      </c>
      <c r="AN115" s="87">
        <v>9571.7380462646634</v>
      </c>
      <c r="AO115" s="87">
        <v>48002.328303034097</v>
      </c>
      <c r="AP115" s="87">
        <v>779.82443619682317</v>
      </c>
      <c r="AQ115" s="87">
        <v>59827.762437652549</v>
      </c>
      <c r="AR115" s="87">
        <v>56503.169827133941</v>
      </c>
      <c r="AS115" s="87">
        <v>55223.293225594003</v>
      </c>
      <c r="AT115" s="87">
        <v>27200.087860995649</v>
      </c>
      <c r="AU115" s="87">
        <v>56614.492385835976</v>
      </c>
      <c r="AV115" s="87">
        <v>25734.903960895917</v>
      </c>
      <c r="AW115" s="87">
        <v>11435.170465408202</v>
      </c>
      <c r="AX115" s="87">
        <v>42193.30600076956</v>
      </c>
      <c r="AY115" s="87">
        <v>54334.742343968137</v>
      </c>
    </row>
    <row r="116" spans="1:51" x14ac:dyDescent="0.25">
      <c r="A116" s="24">
        <v>44686</v>
      </c>
      <c r="B116" s="25">
        <v>19</v>
      </c>
      <c r="C116" s="87">
        <v>44536.822377489138</v>
      </c>
      <c r="D116" s="87">
        <v>45899.556433058933</v>
      </c>
      <c r="E116" s="87">
        <v>20877.246494744457</v>
      </c>
      <c r="F116" s="87">
        <v>72610.564618742268</v>
      </c>
      <c r="G116" s="87">
        <v>29569.967094399311</v>
      </c>
      <c r="H116" s="87">
        <v>7798.8006949256887</v>
      </c>
      <c r="I116" s="87">
        <v>33879.478120982232</v>
      </c>
      <c r="J116" s="87">
        <v>154.71154799999999</v>
      </c>
      <c r="K116" s="87">
        <v>26448.200034127516</v>
      </c>
      <c r="L116" s="87">
        <v>8693.4647088874081</v>
      </c>
      <c r="M116" s="87">
        <v>37232.631394777913</v>
      </c>
      <c r="N116" s="87">
        <v>26698.892406097519</v>
      </c>
      <c r="O116" s="87">
        <v>54419.17590863807</v>
      </c>
      <c r="P116" s="87">
        <v>7244.0911099694722</v>
      </c>
      <c r="Q116" s="87">
        <v>34.68031120300293</v>
      </c>
      <c r="R116" s="87">
        <v>7651.6893709531414</v>
      </c>
      <c r="S116" s="87">
        <v>63755.781531661625</v>
      </c>
      <c r="T116" s="87">
        <v>20268.927781327515</v>
      </c>
      <c r="U116" s="87">
        <v>11166.017605859381</v>
      </c>
      <c r="V116" s="87">
        <v>77378.250538434775</v>
      </c>
      <c r="W116" s="87">
        <v>4659.2209896462791</v>
      </c>
      <c r="X116" s="87">
        <v>14151.252025734138</v>
      </c>
      <c r="Y116" s="87">
        <v>23537.315581024901</v>
      </c>
      <c r="Z116" s="87">
        <v>398.81373123168936</v>
      </c>
      <c r="AA116" s="87">
        <v>31185.60911926593</v>
      </c>
      <c r="AB116" s="87">
        <v>22035.546896636042</v>
      </c>
      <c r="AC116" s="87">
        <v>32294.46596275354</v>
      </c>
      <c r="AD116" s="87">
        <v>51246.416127161254</v>
      </c>
      <c r="AE116" s="87">
        <v>11332.156779645189</v>
      </c>
      <c r="AF116" s="87">
        <v>15.493004032258064</v>
      </c>
      <c r="AG116" s="87">
        <v>27192.087805590818</v>
      </c>
      <c r="AH116" s="87">
        <v>56338.792347901217</v>
      </c>
      <c r="AI116" s="87">
        <v>3.6390744673990581E-2</v>
      </c>
      <c r="AJ116" s="87">
        <v>616.59680604860353</v>
      </c>
      <c r="AK116" s="87">
        <v>2999.3260529609379</v>
      </c>
      <c r="AL116" s="87">
        <v>25276.508727313514</v>
      </c>
      <c r="AM116" s="87">
        <v>20025.364670447321</v>
      </c>
      <c r="AN116" s="87">
        <v>11084.879617309585</v>
      </c>
      <c r="AO116" s="87">
        <v>53732.559582077352</v>
      </c>
      <c r="AP116" s="87">
        <v>818.77413814840941</v>
      </c>
      <c r="AQ116" s="87">
        <v>59195.621924379477</v>
      </c>
      <c r="AR116" s="87">
        <v>59772.414345598991</v>
      </c>
      <c r="AS116" s="87">
        <v>65625.75946704908</v>
      </c>
      <c r="AT116" s="87">
        <v>26623.648601725905</v>
      </c>
      <c r="AU116" s="87">
        <v>64039.66659798655</v>
      </c>
      <c r="AV116" s="87">
        <v>33790.344469491902</v>
      </c>
      <c r="AW116" s="87">
        <v>14025.700281070312</v>
      </c>
      <c r="AX116" s="87">
        <v>52938.452830832059</v>
      </c>
      <c r="AY116" s="87">
        <v>52478.025396096527</v>
      </c>
    </row>
    <row r="117" spans="1:51" x14ac:dyDescent="0.25">
      <c r="A117" s="24">
        <v>44686</v>
      </c>
      <c r="B117" s="25">
        <v>20</v>
      </c>
      <c r="C117" s="87">
        <v>44426.607691296143</v>
      </c>
      <c r="D117" s="87">
        <v>48326.56793699741</v>
      </c>
      <c r="E117" s="87">
        <v>22228.609418342738</v>
      </c>
      <c r="F117" s="87">
        <v>75056.566040797683</v>
      </c>
      <c r="G117" s="87">
        <v>32907.167843212716</v>
      </c>
      <c r="H117" s="87">
        <v>7451.3501993202244</v>
      </c>
      <c r="I117" s="87">
        <v>32970.491722228988</v>
      </c>
      <c r="J117" s="87">
        <v>166.14157600000001</v>
      </c>
      <c r="K117" s="87">
        <v>27890.923805780421</v>
      </c>
      <c r="L117" s="87">
        <v>9254.6549294131873</v>
      </c>
      <c r="M117" s="87">
        <v>37218.80537143143</v>
      </c>
      <c r="N117" s="87">
        <v>28541.827912175628</v>
      </c>
      <c r="O117" s="87">
        <v>55257.097451998401</v>
      </c>
      <c r="P117" s="87">
        <v>8011.9211329765767</v>
      </c>
      <c r="Q117" s="87">
        <v>34.54017639160157</v>
      </c>
      <c r="R117" s="87">
        <v>8593.7253818125027</v>
      </c>
      <c r="S117" s="87">
        <v>69001.532015535893</v>
      </c>
      <c r="T117" s="87">
        <v>21267.22063196063</v>
      </c>
      <c r="U117" s="87">
        <v>11960.34790523439</v>
      </c>
      <c r="V117" s="87">
        <v>88138.881548804726</v>
      </c>
      <c r="W117" s="87">
        <v>5022.2856869118996</v>
      </c>
      <c r="X117" s="87">
        <v>13755.32274244471</v>
      </c>
      <c r="Y117" s="87">
        <v>23719.728367102813</v>
      </c>
      <c r="Z117" s="87">
        <v>427.12871795654286</v>
      </c>
      <c r="AA117" s="87">
        <v>35529.744321074708</v>
      </c>
      <c r="AB117" s="87">
        <v>20790.827504012144</v>
      </c>
      <c r="AC117" s="87">
        <v>33674.314038553828</v>
      </c>
      <c r="AD117" s="87">
        <v>54149.665312295663</v>
      </c>
      <c r="AE117" s="87">
        <v>12373.618270951327</v>
      </c>
      <c r="AF117" s="87">
        <v>15.493004032258064</v>
      </c>
      <c r="AG117" s="87">
        <v>29738.261218454587</v>
      </c>
      <c r="AH117" s="87">
        <v>63854.96097507485</v>
      </c>
      <c r="AI117" s="87">
        <v>0</v>
      </c>
      <c r="AJ117" s="87">
        <v>618.21902789062824</v>
      </c>
      <c r="AK117" s="87">
        <v>3277.771466605469</v>
      </c>
      <c r="AL117" s="87">
        <v>28420.95166533333</v>
      </c>
      <c r="AM117" s="87">
        <v>21721.778152572253</v>
      </c>
      <c r="AN117" s="87">
        <v>12052.1640350342</v>
      </c>
      <c r="AO117" s="87">
        <v>57103.59220129902</v>
      </c>
      <c r="AP117" s="87">
        <v>863.73791500000004</v>
      </c>
      <c r="AQ117" s="87">
        <v>56541.012203401711</v>
      </c>
      <c r="AR117" s="87">
        <v>62315.387536639741</v>
      </c>
      <c r="AS117" s="87">
        <v>72402.539275492425</v>
      </c>
      <c r="AT117" s="87">
        <v>25512.827833423893</v>
      </c>
      <c r="AU117" s="87">
        <v>67674.009264116612</v>
      </c>
      <c r="AV117" s="87">
        <v>38433.103965764742</v>
      </c>
      <c r="AW117" s="87">
        <v>15434.59554990039</v>
      </c>
      <c r="AX117" s="87">
        <v>58528.553156656264</v>
      </c>
      <c r="AY117" s="87">
        <v>48982.75916276488</v>
      </c>
    </row>
    <row r="118" spans="1:51" x14ac:dyDescent="0.25">
      <c r="A118" s="24">
        <v>44686</v>
      </c>
      <c r="B118" s="25">
        <v>21</v>
      </c>
      <c r="C118" s="87">
        <v>42199.440105829242</v>
      </c>
      <c r="D118" s="87">
        <v>48579.709877150905</v>
      </c>
      <c r="E118" s="87">
        <v>22575.742831566975</v>
      </c>
      <c r="F118" s="87">
        <v>71079.965703311114</v>
      </c>
      <c r="G118" s="87">
        <v>33735.785769782851</v>
      </c>
      <c r="H118" s="87">
        <v>7100.6989529441853</v>
      </c>
      <c r="I118" s="87">
        <v>31439.238649802974</v>
      </c>
      <c r="J118" s="87">
        <v>162.79009600000001</v>
      </c>
      <c r="K118" s="87">
        <v>28027.40589229585</v>
      </c>
      <c r="L118" s="87">
        <v>8968.6266784656436</v>
      </c>
      <c r="M118" s="87">
        <v>37097.495411194672</v>
      </c>
      <c r="N118" s="87">
        <v>27936.665909175626</v>
      </c>
      <c r="O118" s="87">
        <v>55031.677910390004</v>
      </c>
      <c r="P118" s="87">
        <v>8125.24759211329</v>
      </c>
      <c r="Q118" s="87">
        <v>35.013964653015137</v>
      </c>
      <c r="R118" s="87">
        <v>8817.806116164078</v>
      </c>
      <c r="S118" s="87">
        <v>70636.667116844241</v>
      </c>
      <c r="T118" s="87">
        <v>20366.825100855225</v>
      </c>
      <c r="U118" s="87">
        <v>11650.659617968749</v>
      </c>
      <c r="V118" s="87">
        <v>89070.186453800168</v>
      </c>
      <c r="W118" s="87">
        <v>5164.3321957009593</v>
      </c>
      <c r="X118" s="87">
        <v>15127.137913692128</v>
      </c>
      <c r="Y118" s="87">
        <v>23514.429521239388</v>
      </c>
      <c r="Z118" s="87">
        <v>425.74154357910146</v>
      </c>
      <c r="AA118" s="87">
        <v>35461.114747643762</v>
      </c>
      <c r="AB118" s="87">
        <v>19342.605913626707</v>
      </c>
      <c r="AC118" s="87">
        <v>33479.141099808359</v>
      </c>
      <c r="AD118" s="87">
        <v>55333.050458113401</v>
      </c>
      <c r="AE118" s="87">
        <v>12741.460247208139</v>
      </c>
      <c r="AF118" s="87">
        <v>15.493004032258064</v>
      </c>
      <c r="AG118" s="87">
        <v>29989.248977551266</v>
      </c>
      <c r="AH118" s="87">
        <v>65367.122150441362</v>
      </c>
      <c r="AI118" s="87">
        <v>0</v>
      </c>
      <c r="AJ118" s="87">
        <v>640.23603361773712</v>
      </c>
      <c r="AK118" s="87">
        <v>3245.7016236093759</v>
      </c>
      <c r="AL118" s="87">
        <v>29273.259455004165</v>
      </c>
      <c r="AM118" s="87">
        <v>22139.233638118287</v>
      </c>
      <c r="AN118" s="87">
        <v>12220.729557800303</v>
      </c>
      <c r="AO118" s="87">
        <v>56734.071211042101</v>
      </c>
      <c r="AP118" s="87">
        <v>847.93917899999997</v>
      </c>
      <c r="AQ118" s="87">
        <v>53012.741778737894</v>
      </c>
      <c r="AR118" s="87">
        <v>62059.391685844967</v>
      </c>
      <c r="AS118" s="87">
        <v>73631.875811602047</v>
      </c>
      <c r="AT118" s="87">
        <v>24978.091190924482</v>
      </c>
      <c r="AU118" s="87">
        <v>67829.61423256906</v>
      </c>
      <c r="AV118" s="87">
        <v>38717.351635312836</v>
      </c>
      <c r="AW118" s="87">
        <v>15521.381549744143</v>
      </c>
      <c r="AX118" s="87">
        <v>59803.606437492184</v>
      </c>
      <c r="AY118" s="87">
        <v>45319.450384181007</v>
      </c>
    </row>
    <row r="119" spans="1:51" x14ac:dyDescent="0.25">
      <c r="A119" s="24">
        <v>44686</v>
      </c>
      <c r="B119" s="25">
        <v>22</v>
      </c>
      <c r="C119" s="87">
        <v>38762.580714462711</v>
      </c>
      <c r="D119" s="87">
        <v>47102.705295722495</v>
      </c>
      <c r="E119" s="87">
        <v>21141.117617300188</v>
      </c>
      <c r="F119" s="87">
        <v>65883.780099028634</v>
      </c>
      <c r="G119" s="87">
        <v>32761.273675335407</v>
      </c>
      <c r="H119" s="87">
        <v>7306.0426816200179</v>
      </c>
      <c r="I119" s="87">
        <v>29232.977630853184</v>
      </c>
      <c r="J119" s="87">
        <v>151.40795200000002</v>
      </c>
      <c r="K119" s="87">
        <v>26940.177583160425</v>
      </c>
      <c r="L119" s="87">
        <v>9022.8584849005638</v>
      </c>
      <c r="M119" s="87">
        <v>36452.967256970638</v>
      </c>
      <c r="N119" s="87">
        <v>26233.77365031626</v>
      </c>
      <c r="O119" s="87">
        <v>53106.314963079705</v>
      </c>
      <c r="P119" s="87">
        <v>8540.6295765234481</v>
      </c>
      <c r="Q119" s="87">
        <v>34.771413803100579</v>
      </c>
      <c r="R119" s="87">
        <v>8676.2800506992262</v>
      </c>
      <c r="S119" s="87">
        <v>69719.064794560662</v>
      </c>
      <c r="T119" s="87">
        <v>18945.531933197883</v>
      </c>
      <c r="U119" s="87">
        <v>10867.01386367188</v>
      </c>
      <c r="V119" s="87">
        <v>86535.195472624808</v>
      </c>
      <c r="W119" s="87">
        <v>5047.0503109353394</v>
      </c>
      <c r="X119" s="87">
        <v>14260.417500665622</v>
      </c>
      <c r="Y119" s="87">
        <v>23502.671246845424</v>
      </c>
      <c r="Z119" s="87">
        <v>324.55951965332019</v>
      </c>
      <c r="AA119" s="87">
        <v>31685.267514529114</v>
      </c>
      <c r="AB119" s="87">
        <v>17472.209652335219</v>
      </c>
      <c r="AC119" s="87">
        <v>31506.710108697021</v>
      </c>
      <c r="AD119" s="87">
        <v>54590.507091687265</v>
      </c>
      <c r="AE119" s="87">
        <v>12271.141883935958</v>
      </c>
      <c r="AF119" s="87">
        <v>15.493004032258064</v>
      </c>
      <c r="AG119" s="87">
        <v>29377.041035502931</v>
      </c>
      <c r="AH119" s="87">
        <v>63571.275229124112</v>
      </c>
      <c r="AI119" s="87">
        <v>0</v>
      </c>
      <c r="AJ119" s="87">
        <v>678.62729274160733</v>
      </c>
      <c r="AK119" s="87">
        <v>3220.7604697968764</v>
      </c>
      <c r="AL119" s="87">
        <v>28572.144220165177</v>
      </c>
      <c r="AM119" s="87">
        <v>26362.43162707684</v>
      </c>
      <c r="AN119" s="87">
        <v>12126.108010864264</v>
      </c>
      <c r="AO119" s="87">
        <v>51263.00354314514</v>
      </c>
      <c r="AP119" s="87">
        <v>837.68589799999995</v>
      </c>
      <c r="AQ119" s="87">
        <v>50242.91332520009</v>
      </c>
      <c r="AR119" s="87">
        <v>60539.434922295768</v>
      </c>
      <c r="AS119" s="87">
        <v>71378.619182861454</v>
      </c>
      <c r="AT119" s="87">
        <v>23264.428532981845</v>
      </c>
      <c r="AU119" s="87">
        <v>65730.496087408392</v>
      </c>
      <c r="AV119" s="87">
        <v>37413.692836386253</v>
      </c>
      <c r="AW119" s="87">
        <v>14903.043919687498</v>
      </c>
      <c r="AX119" s="87">
        <v>58977.872452320313</v>
      </c>
      <c r="AY119" s="87">
        <v>42635.561973074582</v>
      </c>
    </row>
    <row r="120" spans="1:51" x14ac:dyDescent="0.25">
      <c r="A120" s="24">
        <v>44686</v>
      </c>
      <c r="B120" s="25">
        <v>23</v>
      </c>
      <c r="C120" s="87">
        <v>34147.824356780409</v>
      </c>
      <c r="D120" s="87">
        <v>43067.533646650889</v>
      </c>
      <c r="E120" s="87">
        <v>19122.787822015925</v>
      </c>
      <c r="F120" s="87">
        <v>58774.898340031199</v>
      </c>
      <c r="G120" s="87">
        <v>28374.846601977897</v>
      </c>
      <c r="H120" s="87">
        <v>7094.8626768516642</v>
      </c>
      <c r="I120" s="87">
        <v>26616.662908519284</v>
      </c>
      <c r="J120" s="87">
        <v>140.95108099999999</v>
      </c>
      <c r="K120" s="87">
        <v>24488.820414314287</v>
      </c>
      <c r="L120" s="87">
        <v>7451.0128031192644</v>
      </c>
      <c r="M120" s="87">
        <v>38175.510606577824</v>
      </c>
      <c r="N120" s="87">
        <v>23736.742364441256</v>
      </c>
      <c r="O120" s="87">
        <v>48317.2396108678</v>
      </c>
      <c r="P120" s="87">
        <v>7694.8084956367284</v>
      </c>
      <c r="Q120" s="87">
        <v>34.981237411499016</v>
      </c>
      <c r="R120" s="87">
        <v>7989.3174655703233</v>
      </c>
      <c r="S120" s="87">
        <v>63713.614281781251</v>
      </c>
      <c r="T120" s="87">
        <v>17013.158475646484</v>
      </c>
      <c r="U120" s="87">
        <v>9669.1076378125108</v>
      </c>
      <c r="V120" s="87">
        <v>79758.414930571453</v>
      </c>
      <c r="W120" s="87">
        <v>4566.6838314431589</v>
      </c>
      <c r="X120" s="87">
        <v>12914.080174411141</v>
      </c>
      <c r="Y120" s="87">
        <v>22490.323515853714</v>
      </c>
      <c r="Z120" s="87">
        <v>301.35889617919923</v>
      </c>
      <c r="AA120" s="87">
        <v>25648.296650667045</v>
      </c>
      <c r="AB120" s="87">
        <v>15819.327371985488</v>
      </c>
      <c r="AC120" s="87">
        <v>28220.804606776612</v>
      </c>
      <c r="AD120" s="87">
        <v>49960.907221305417</v>
      </c>
      <c r="AE120" s="87">
        <v>11417.813114973889</v>
      </c>
      <c r="AF120" s="87">
        <v>15.493004032258064</v>
      </c>
      <c r="AG120" s="87">
        <v>26298.702386665038</v>
      </c>
      <c r="AH120" s="87">
        <v>57407.285760694038</v>
      </c>
      <c r="AI120" s="87">
        <v>0</v>
      </c>
      <c r="AJ120" s="87">
        <v>622.00746420919916</v>
      </c>
      <c r="AK120" s="87">
        <v>3000.8472492695319</v>
      </c>
      <c r="AL120" s="87">
        <v>26019.961769708898</v>
      </c>
      <c r="AM120" s="87">
        <v>23616.573336491136</v>
      </c>
      <c r="AN120" s="87">
        <v>11341.312800598154</v>
      </c>
      <c r="AO120" s="87">
        <v>47413.07871429855</v>
      </c>
      <c r="AP120" s="87">
        <v>807.46138100000007</v>
      </c>
      <c r="AQ120" s="87">
        <v>46761.510197934826</v>
      </c>
      <c r="AR120" s="87">
        <v>56116.153378501622</v>
      </c>
      <c r="AS120" s="87">
        <v>64941.750129501233</v>
      </c>
      <c r="AT120" s="87">
        <v>22404.123945605883</v>
      </c>
      <c r="AU120" s="87">
        <v>59065.411063337648</v>
      </c>
      <c r="AV120" s="87">
        <v>33519.934839911613</v>
      </c>
      <c r="AW120" s="87">
        <v>15051.445080832031</v>
      </c>
      <c r="AX120" s="87">
        <v>54309.133388824244</v>
      </c>
      <c r="AY120" s="87">
        <v>38682.88567603632</v>
      </c>
    </row>
    <row r="121" spans="1:51" x14ac:dyDescent="0.25">
      <c r="A121" s="24">
        <v>44686</v>
      </c>
      <c r="B121" s="25">
        <v>24</v>
      </c>
      <c r="C121" s="87">
        <v>30674.662686785847</v>
      </c>
      <c r="D121" s="87">
        <v>38296.913348009271</v>
      </c>
      <c r="E121" s="87">
        <v>16896.029314969237</v>
      </c>
      <c r="F121" s="87">
        <v>50804.427752740674</v>
      </c>
      <c r="G121" s="87">
        <v>24167.645435334449</v>
      </c>
      <c r="H121" s="87">
        <v>7560.5180456947401</v>
      </c>
      <c r="I121" s="87">
        <v>23745.178105665906</v>
      </c>
      <c r="J121" s="87">
        <v>129.79238000000001</v>
      </c>
      <c r="K121" s="87">
        <v>21417.232965393079</v>
      </c>
      <c r="L121" s="87">
        <v>6974.3677634292471</v>
      </c>
      <c r="M121" s="87">
        <v>37109.704964910583</v>
      </c>
      <c r="N121" s="87">
        <v>21149.267194597516</v>
      </c>
      <c r="O121" s="87">
        <v>42879.410897789174</v>
      </c>
      <c r="P121" s="87">
        <v>6677.0981252851598</v>
      </c>
      <c r="Q121" s="87">
        <v>34.015222549438484</v>
      </c>
      <c r="R121" s="87">
        <v>6922.4316624414087</v>
      </c>
      <c r="S121" s="87">
        <v>56016.99220047766</v>
      </c>
      <c r="T121" s="87">
        <v>14913.656761361206</v>
      </c>
      <c r="U121" s="87">
        <v>8620.87753117188</v>
      </c>
      <c r="V121" s="87">
        <v>70667.233421884099</v>
      </c>
      <c r="W121" s="87">
        <v>3986.0712582009601</v>
      </c>
      <c r="X121" s="87">
        <v>11673.261559803912</v>
      </c>
      <c r="Y121" s="87">
        <v>22179.492777059237</v>
      </c>
      <c r="Z121" s="87">
        <v>258.71379699707023</v>
      </c>
      <c r="AA121" s="87">
        <v>21984.89676800348</v>
      </c>
      <c r="AB121" s="87">
        <v>14367.802807051707</v>
      </c>
      <c r="AC121" s="87">
        <v>25535.405500868794</v>
      </c>
      <c r="AD121" s="87">
        <v>43269.359192638673</v>
      </c>
      <c r="AE121" s="87">
        <v>10426.797124471888</v>
      </c>
      <c r="AF121" s="87">
        <v>15.493004032258064</v>
      </c>
      <c r="AG121" s="87">
        <v>22857.356079404293</v>
      </c>
      <c r="AH121" s="87">
        <v>46997.339813801998</v>
      </c>
      <c r="AI121" s="87">
        <v>0</v>
      </c>
      <c r="AJ121" s="87">
        <v>609.10288209762291</v>
      </c>
      <c r="AK121" s="87">
        <v>2956.2665084570331</v>
      </c>
      <c r="AL121" s="87">
        <v>22126.312312090668</v>
      </c>
      <c r="AM121" s="87">
        <v>20306.212571251828</v>
      </c>
      <c r="AN121" s="87">
        <v>10338.46058120728</v>
      </c>
      <c r="AO121" s="87">
        <v>42376.487536490793</v>
      </c>
      <c r="AP121" s="87">
        <v>775.24777300000005</v>
      </c>
      <c r="AQ121" s="87">
        <v>42725.127150527871</v>
      </c>
      <c r="AR121" s="87">
        <v>50643.016121555433</v>
      </c>
      <c r="AS121" s="87">
        <v>58179.607274423601</v>
      </c>
      <c r="AT121" s="87">
        <v>21760.831906164967</v>
      </c>
      <c r="AU121" s="87">
        <v>52233.083541441294</v>
      </c>
      <c r="AV121" s="87">
        <v>22200.431142657304</v>
      </c>
      <c r="AW121" s="87">
        <v>22317.999590736326</v>
      </c>
      <c r="AX121" s="87">
        <v>47415.776064699246</v>
      </c>
      <c r="AY121" s="87">
        <v>34987.45910560921</v>
      </c>
    </row>
    <row r="122" spans="1:51" x14ac:dyDescent="0.25">
      <c r="A122" s="24">
        <v>44687</v>
      </c>
      <c r="B122" s="25">
        <v>1</v>
      </c>
      <c r="C122" s="87">
        <v>26553.415428415788</v>
      </c>
      <c r="D122" s="87">
        <v>32604.922176249129</v>
      </c>
      <c r="E122" s="87">
        <v>14493.934398925943</v>
      </c>
      <c r="F122" s="87">
        <v>42840.371055478347</v>
      </c>
      <c r="G122" s="87">
        <v>19345.200429554967</v>
      </c>
      <c r="H122" s="87">
        <v>7239.5241130088671</v>
      </c>
      <c r="I122" s="87">
        <v>20898.249059230395</v>
      </c>
      <c r="J122" s="87">
        <v>106.53099999999999</v>
      </c>
      <c r="K122" s="87">
        <v>17987.714330596937</v>
      </c>
      <c r="L122" s="87">
        <v>5936.3447878712232</v>
      </c>
      <c r="M122" s="87">
        <v>34250.746287529306</v>
      </c>
      <c r="N122" s="87">
        <v>18461.162116269388</v>
      </c>
      <c r="O122" s="87">
        <v>36959.707170070673</v>
      </c>
      <c r="P122" s="87">
        <v>5921.2292472343797</v>
      </c>
      <c r="Q122" s="87">
        <v>33.158710479736328</v>
      </c>
      <c r="R122" s="87">
        <v>5577.4080436367194</v>
      </c>
      <c r="S122" s="87">
        <v>46532.120893852785</v>
      </c>
      <c r="T122" s="87">
        <v>12977.693634867443</v>
      </c>
      <c r="U122" s="87">
        <v>7856.3951989062607</v>
      </c>
      <c r="V122" s="87">
        <v>58511.322233779247</v>
      </c>
      <c r="W122" s="87">
        <v>3149.3849300759694</v>
      </c>
      <c r="X122" s="87">
        <v>9509.993758090277</v>
      </c>
      <c r="Y122" s="87">
        <v>20981.074108718738</v>
      </c>
      <c r="Z122" s="87">
        <v>243.53471374511719</v>
      </c>
      <c r="AA122" s="87">
        <v>17252.514783925817</v>
      </c>
      <c r="AB122" s="87">
        <v>12774.647690054933</v>
      </c>
      <c r="AC122" s="87">
        <v>22372.762910341324</v>
      </c>
      <c r="AD122" s="87">
        <v>35090.528947188228</v>
      </c>
      <c r="AE122" s="87">
        <v>9089.7168262921932</v>
      </c>
      <c r="AF122" s="87">
        <v>15.493004032258064</v>
      </c>
      <c r="AG122" s="87">
        <v>18844.391964199214</v>
      </c>
      <c r="AH122" s="87">
        <v>36876.250395061033</v>
      </c>
      <c r="AI122" s="87">
        <v>0</v>
      </c>
      <c r="AJ122" s="87">
        <v>583.89123540063679</v>
      </c>
      <c r="AK122" s="87">
        <v>2733.057754500001</v>
      </c>
      <c r="AL122" s="87">
        <v>17369.021564116731</v>
      </c>
      <c r="AM122" s="87">
        <v>16187.852843899802</v>
      </c>
      <c r="AN122" s="87">
        <v>8949.7312728881989</v>
      </c>
      <c r="AO122" s="87">
        <v>36126.284535349376</v>
      </c>
      <c r="AP122" s="87">
        <v>695.18548700000008</v>
      </c>
      <c r="AQ122" s="87">
        <v>38248.037499348109</v>
      </c>
      <c r="AR122" s="87">
        <v>43054.431914989327</v>
      </c>
      <c r="AS122" s="87">
        <v>47220.587334885262</v>
      </c>
      <c r="AT122" s="87">
        <v>20860.218820891016</v>
      </c>
      <c r="AU122" s="87">
        <v>44695.770098066656</v>
      </c>
      <c r="AV122" s="87">
        <v>13260.407752770163</v>
      </c>
      <c r="AW122" s="87">
        <v>21535.904204240233</v>
      </c>
      <c r="AX122" s="87">
        <v>38550.310460656277</v>
      </c>
      <c r="AY122" s="87">
        <v>30566.645503967276</v>
      </c>
    </row>
    <row r="123" spans="1:51" x14ac:dyDescent="0.25">
      <c r="A123" s="24">
        <v>44687</v>
      </c>
      <c r="B123" s="25">
        <v>2</v>
      </c>
      <c r="C123" s="87">
        <v>24089.032204612198</v>
      </c>
      <c r="D123" s="87">
        <v>27884.565106112841</v>
      </c>
      <c r="E123" s="87">
        <v>12561.605488131674</v>
      </c>
      <c r="F123" s="87">
        <v>37772.046061049768</v>
      </c>
      <c r="G123" s="87">
        <v>16183.903783334399</v>
      </c>
      <c r="H123" s="87">
        <v>7448.9702425025789</v>
      </c>
      <c r="I123" s="87">
        <v>18601.413440611024</v>
      </c>
      <c r="J123" s="87">
        <v>96.923424000000011</v>
      </c>
      <c r="K123" s="87">
        <v>15566.175117034943</v>
      </c>
      <c r="L123" s="87">
        <v>5650.1574848424243</v>
      </c>
      <c r="M123" s="87">
        <v>31173.93003263569</v>
      </c>
      <c r="N123" s="87">
        <v>16593.956028995966</v>
      </c>
      <c r="O123" s="87">
        <v>32640.660216784065</v>
      </c>
      <c r="P123" s="87">
        <v>5462.5865751171896</v>
      </c>
      <c r="Q123" s="87">
        <v>32.820641517639167</v>
      </c>
      <c r="R123" s="87">
        <v>4672.5851825292975</v>
      </c>
      <c r="S123" s="87">
        <v>38905.398812424573</v>
      </c>
      <c r="T123" s="87">
        <v>11880.821384180848</v>
      </c>
      <c r="U123" s="87">
        <v>7230.7241250000097</v>
      </c>
      <c r="V123" s="87">
        <v>49795.253313301815</v>
      </c>
      <c r="W123" s="87">
        <v>2812.8957210915896</v>
      </c>
      <c r="X123" s="87">
        <v>8231.3565760701167</v>
      </c>
      <c r="Y123" s="87">
        <v>19446.589705816907</v>
      </c>
      <c r="Z123" s="87">
        <v>224.88580108642586</v>
      </c>
      <c r="AA123" s="87">
        <v>13875.072339314802</v>
      </c>
      <c r="AB123" s="87">
        <v>11807.109188010259</v>
      </c>
      <c r="AC123" s="87">
        <v>20198.624369345885</v>
      </c>
      <c r="AD123" s="87">
        <v>29260.651117967842</v>
      </c>
      <c r="AE123" s="87">
        <v>7752.1494882560746</v>
      </c>
      <c r="AF123" s="87">
        <v>15.493004032258064</v>
      </c>
      <c r="AG123" s="87">
        <v>15426.007506911621</v>
      </c>
      <c r="AH123" s="87">
        <v>30012.898681357656</v>
      </c>
      <c r="AI123" s="87">
        <v>0</v>
      </c>
      <c r="AJ123" s="87">
        <v>606.71083730612418</v>
      </c>
      <c r="AK123" s="87">
        <v>2236.3531789648446</v>
      </c>
      <c r="AL123" s="87">
        <v>13854.380485273114</v>
      </c>
      <c r="AM123" s="87">
        <v>13420.471018434444</v>
      </c>
      <c r="AN123" s="87">
        <v>7775.4611991882466</v>
      </c>
      <c r="AO123" s="87">
        <v>30993.78815631308</v>
      </c>
      <c r="AP123" s="87">
        <v>650.56483400000002</v>
      </c>
      <c r="AQ123" s="87">
        <v>34723.02217992254</v>
      </c>
      <c r="AR123" s="87">
        <v>37387.069935601641</v>
      </c>
      <c r="AS123" s="87">
        <v>39180.038886014663</v>
      </c>
      <c r="AT123" s="87">
        <v>19974.395124927643</v>
      </c>
      <c r="AU123" s="87">
        <v>39089.198940000875</v>
      </c>
      <c r="AV123" s="87">
        <v>11426.668679749335</v>
      </c>
      <c r="AW123" s="87">
        <v>15518.375662375976</v>
      </c>
      <c r="AX123" s="87">
        <v>31545.631396292982</v>
      </c>
      <c r="AY123" s="87">
        <v>27947.462425445945</v>
      </c>
    </row>
    <row r="124" spans="1:51" x14ac:dyDescent="0.25">
      <c r="A124" s="24">
        <v>44687</v>
      </c>
      <c r="B124" s="25">
        <v>3</v>
      </c>
      <c r="C124" s="87">
        <v>22481.769920283361</v>
      </c>
      <c r="D124" s="87">
        <v>25356.13851753467</v>
      </c>
      <c r="E124" s="87">
        <v>11546.01395954434</v>
      </c>
      <c r="F124" s="87">
        <v>34933.263042847138</v>
      </c>
      <c r="G124" s="87">
        <v>14344.327572953935</v>
      </c>
      <c r="H124" s="87">
        <v>7053.0538047050468</v>
      </c>
      <c r="I124" s="87">
        <v>17219.915351234435</v>
      </c>
      <c r="J124" s="87">
        <v>91.145605000000003</v>
      </c>
      <c r="K124" s="87">
        <v>14148.659335479744</v>
      </c>
      <c r="L124" s="87">
        <v>5193.0009691846317</v>
      </c>
      <c r="M124" s="87">
        <v>30044.002965055566</v>
      </c>
      <c r="N124" s="87">
        <v>15269.945705769389</v>
      </c>
      <c r="O124" s="87">
        <v>29902.979307853158</v>
      </c>
      <c r="P124" s="87">
        <v>5272.8945202187497</v>
      </c>
      <c r="Q124" s="87">
        <v>32.574643135070794</v>
      </c>
      <c r="R124" s="87">
        <v>4162.4585156816411</v>
      </c>
      <c r="S124" s="87">
        <v>34246.192173501237</v>
      </c>
      <c r="T124" s="87">
        <v>11226.980880659012</v>
      </c>
      <c r="U124" s="87">
        <v>6828.8422114843697</v>
      </c>
      <c r="V124" s="87">
        <v>45411.009183179121</v>
      </c>
      <c r="W124" s="87">
        <v>2574.6952816384592</v>
      </c>
      <c r="X124" s="87">
        <v>8265.2135869375234</v>
      </c>
      <c r="Y124" s="87">
        <v>18343.94954423076</v>
      </c>
      <c r="Z124" s="87">
        <v>217.62702453613278</v>
      </c>
      <c r="AA124" s="87">
        <v>11286.394464346258</v>
      </c>
      <c r="AB124" s="87">
        <v>11209.203017813728</v>
      </c>
      <c r="AC124" s="87">
        <v>18750.697206664845</v>
      </c>
      <c r="AD124" s="87">
        <v>26221.055557620672</v>
      </c>
      <c r="AE124" s="87">
        <v>7081.4147797838923</v>
      </c>
      <c r="AF124" s="87">
        <v>15.493004032258064</v>
      </c>
      <c r="AG124" s="87">
        <v>13807.604020808103</v>
      </c>
      <c r="AH124" s="87">
        <v>26581.646561392576</v>
      </c>
      <c r="AI124" s="87">
        <v>0</v>
      </c>
      <c r="AJ124" s="87">
        <v>593.57802424734837</v>
      </c>
      <c r="AK124" s="87">
        <v>2131.837872773438</v>
      </c>
      <c r="AL124" s="87">
        <v>12144.514214014911</v>
      </c>
      <c r="AM124" s="87">
        <v>10473.843690717953</v>
      </c>
      <c r="AN124" s="87">
        <v>7314.5488174438478</v>
      </c>
      <c r="AO124" s="87">
        <v>29295.797167814511</v>
      </c>
      <c r="AP124" s="87">
        <v>632.03970300000003</v>
      </c>
      <c r="AQ124" s="87">
        <v>32563.165005858602</v>
      </c>
      <c r="AR124" s="87">
        <v>34144.467826319131</v>
      </c>
      <c r="AS124" s="87">
        <v>34573.025780180906</v>
      </c>
      <c r="AT124" s="87">
        <v>19415.265287133734</v>
      </c>
      <c r="AU124" s="87">
        <v>35475.880682878829</v>
      </c>
      <c r="AV124" s="87">
        <v>10737.52383051642</v>
      </c>
      <c r="AW124" s="87">
        <v>12721.862132984375</v>
      </c>
      <c r="AX124" s="87">
        <v>27600.47162541017</v>
      </c>
      <c r="AY124" s="87">
        <v>26290.735293254445</v>
      </c>
    </row>
    <row r="125" spans="1:51" x14ac:dyDescent="0.25">
      <c r="A125" s="24">
        <v>44687</v>
      </c>
      <c r="B125" s="25">
        <v>4</v>
      </c>
      <c r="C125" s="87">
        <v>21657.046578730049</v>
      </c>
      <c r="D125" s="87">
        <v>24496.060159989513</v>
      </c>
      <c r="E125" s="87">
        <v>11202.742014735401</v>
      </c>
      <c r="F125" s="87">
        <v>33455.067753621181</v>
      </c>
      <c r="G125" s="87">
        <v>13290.25190306156</v>
      </c>
      <c r="H125" s="87">
        <v>6928.5615592216527</v>
      </c>
      <c r="I125" s="87">
        <v>16565.2213687082</v>
      </c>
      <c r="J125" s="87">
        <v>87.473421000000002</v>
      </c>
      <c r="K125" s="87">
        <v>13324.756296081559</v>
      </c>
      <c r="L125" s="87">
        <v>5418.7940712259679</v>
      </c>
      <c r="M125" s="87">
        <v>29779.800075705134</v>
      </c>
      <c r="N125" s="87">
        <v>15022.359429378768</v>
      </c>
      <c r="O125" s="87">
        <v>28535.909433654677</v>
      </c>
      <c r="P125" s="87">
        <v>4974.7123644023413</v>
      </c>
      <c r="Q125" s="87">
        <v>32.025455951690681</v>
      </c>
      <c r="R125" s="87">
        <v>3933.6771807343757</v>
      </c>
      <c r="S125" s="87">
        <v>32079.105393839473</v>
      </c>
      <c r="T125" s="87">
        <v>11009.541393093934</v>
      </c>
      <c r="U125" s="87">
        <v>6660.7783252734498</v>
      </c>
      <c r="V125" s="87">
        <v>43467.609624136137</v>
      </c>
      <c r="W125" s="87">
        <v>2354.8793880837716</v>
      </c>
      <c r="X125" s="87">
        <v>6830.8987964896987</v>
      </c>
      <c r="Y125" s="87">
        <v>18338.308078841645</v>
      </c>
      <c r="Z125" s="87">
        <v>233.58077560424798</v>
      </c>
      <c r="AA125" s="87">
        <v>10183.428103761049</v>
      </c>
      <c r="AB125" s="87">
        <v>10978.162808577568</v>
      </c>
      <c r="AC125" s="87">
        <v>18129.672570238516</v>
      </c>
      <c r="AD125" s="87">
        <v>24779.453749955806</v>
      </c>
      <c r="AE125" s="87">
        <v>6407.7778688458711</v>
      </c>
      <c r="AF125" s="87">
        <v>15.493004032258064</v>
      </c>
      <c r="AG125" s="87">
        <v>13023.228685913084</v>
      </c>
      <c r="AH125" s="87">
        <v>24843.029331601741</v>
      </c>
      <c r="AI125" s="87">
        <v>0</v>
      </c>
      <c r="AJ125" s="87">
        <v>630.59921297651363</v>
      </c>
      <c r="AK125" s="87">
        <v>2088.0839968554683</v>
      </c>
      <c r="AL125" s="87">
        <v>11270.057161803135</v>
      </c>
      <c r="AM125" s="87">
        <v>8702.6546675015779</v>
      </c>
      <c r="AN125" s="87">
        <v>6803.2409881591821</v>
      </c>
      <c r="AO125" s="87">
        <v>28637.321171937347</v>
      </c>
      <c r="AP125" s="87">
        <v>628.00531000000001</v>
      </c>
      <c r="AQ125" s="87">
        <v>31566.207249857391</v>
      </c>
      <c r="AR125" s="87">
        <v>32502.051728255195</v>
      </c>
      <c r="AS125" s="87">
        <v>32120.589834922856</v>
      </c>
      <c r="AT125" s="87">
        <v>19471.120002890551</v>
      </c>
      <c r="AU125" s="87">
        <v>34061.419570837381</v>
      </c>
      <c r="AV125" s="87">
        <v>9923.901080208474</v>
      </c>
      <c r="AW125" s="87">
        <v>10534.896886367187</v>
      </c>
      <c r="AX125" s="87">
        <v>25594.098372130869</v>
      </c>
      <c r="AY125" s="87">
        <v>25453.102506802334</v>
      </c>
    </row>
    <row r="126" spans="1:51" x14ac:dyDescent="0.25">
      <c r="A126" s="24">
        <v>44687</v>
      </c>
      <c r="B126" s="25">
        <v>5</v>
      </c>
      <c r="C126" s="87">
        <v>21338.230201238559</v>
      </c>
      <c r="D126" s="87">
        <v>24156.362255762207</v>
      </c>
      <c r="E126" s="87">
        <v>11125.696266854447</v>
      </c>
      <c r="F126" s="87">
        <v>33053.529679017796</v>
      </c>
      <c r="G126" s="87">
        <v>13201.79456237719</v>
      </c>
      <c r="H126" s="87">
        <v>7038.374869806652</v>
      </c>
      <c r="I126" s="87">
        <v>16479.780722297306</v>
      </c>
      <c r="J126" s="87">
        <v>87.496808000000001</v>
      </c>
      <c r="K126" s="87">
        <v>13118.384793602541</v>
      </c>
      <c r="L126" s="87">
        <v>5256.5348565613494</v>
      </c>
      <c r="M126" s="87">
        <v>29855.807726986135</v>
      </c>
      <c r="N126" s="87">
        <v>15124.422605449068</v>
      </c>
      <c r="O126" s="87">
        <v>28177.618044851693</v>
      </c>
      <c r="P126" s="87">
        <v>5047.4748829101591</v>
      </c>
      <c r="Q126" s="87">
        <v>32.536382675170913</v>
      </c>
      <c r="R126" s="87">
        <v>3833.5486231640643</v>
      </c>
      <c r="S126" s="87">
        <v>31371.114783602789</v>
      </c>
      <c r="T126" s="87">
        <v>10986.296043182445</v>
      </c>
      <c r="U126" s="87">
        <v>6737.6430260937495</v>
      </c>
      <c r="V126" s="87">
        <v>42831.881108526293</v>
      </c>
      <c r="W126" s="87">
        <v>2321.3451717751732</v>
      </c>
      <c r="X126" s="87">
        <v>7046.3225911353475</v>
      </c>
      <c r="Y126" s="87">
        <v>18189.619541200631</v>
      </c>
      <c r="Z126" s="87">
        <v>258.63206405639647</v>
      </c>
      <c r="AA126" s="87">
        <v>12094.162631129773</v>
      </c>
      <c r="AB126" s="87">
        <v>11054.544940001515</v>
      </c>
      <c r="AC126" s="87">
        <v>17934.855906481622</v>
      </c>
      <c r="AD126" s="87">
        <v>24524.068931282603</v>
      </c>
      <c r="AE126" s="87">
        <v>5948.9214300355561</v>
      </c>
      <c r="AF126" s="87">
        <v>15.493004032258064</v>
      </c>
      <c r="AG126" s="87">
        <v>12710.830830920409</v>
      </c>
      <c r="AH126" s="87">
        <v>24078.651099840048</v>
      </c>
      <c r="AI126" s="87">
        <v>0</v>
      </c>
      <c r="AJ126" s="87">
        <v>639.59333292315137</v>
      </c>
      <c r="AK126" s="87">
        <v>2042.0474571054688</v>
      </c>
      <c r="AL126" s="87">
        <v>10714.38102575833</v>
      </c>
      <c r="AM126" s="87">
        <v>8398.2293507667709</v>
      </c>
      <c r="AN126" s="87">
        <v>6705.2702552795408</v>
      </c>
      <c r="AO126" s="87">
        <v>27895.184578080443</v>
      </c>
      <c r="AP126" s="87">
        <v>611.51735000000008</v>
      </c>
      <c r="AQ126" s="87">
        <v>30993.25480292664</v>
      </c>
      <c r="AR126" s="87">
        <v>31503.304930805683</v>
      </c>
      <c r="AS126" s="87">
        <v>29512.421545876223</v>
      </c>
      <c r="AT126" s="87">
        <v>19124.507767137373</v>
      </c>
      <c r="AU126" s="87">
        <v>33545.09291676557</v>
      </c>
      <c r="AV126" s="87">
        <v>12087.853898587189</v>
      </c>
      <c r="AW126" s="87">
        <v>7658.4833369843855</v>
      </c>
      <c r="AX126" s="87">
        <v>24790.180393339866</v>
      </c>
      <c r="AY126" s="87">
        <v>25359.488538278776</v>
      </c>
    </row>
    <row r="127" spans="1:51" x14ac:dyDescent="0.25">
      <c r="A127" s="24">
        <v>44687</v>
      </c>
      <c r="B127" s="25">
        <v>6</v>
      </c>
      <c r="C127" s="87">
        <v>22101.1551749916</v>
      </c>
      <c r="D127" s="87">
        <v>25585.056713994134</v>
      </c>
      <c r="E127" s="87">
        <v>11178.236892617395</v>
      </c>
      <c r="F127" s="87">
        <v>36291.245843126308</v>
      </c>
      <c r="G127" s="87">
        <v>14307.642967243291</v>
      </c>
      <c r="H127" s="87">
        <v>7207.5102883552481</v>
      </c>
      <c r="I127" s="87">
        <v>17311.643901340183</v>
      </c>
      <c r="J127" s="87">
        <v>89.986874</v>
      </c>
      <c r="K127" s="87">
        <v>13599.544101104739</v>
      </c>
      <c r="L127" s="87">
        <v>5231.6197493794689</v>
      </c>
      <c r="M127" s="87">
        <v>30298.051695978123</v>
      </c>
      <c r="N127" s="87">
        <v>15524.369901386579</v>
      </c>
      <c r="O127" s="87">
        <v>29315.174861999407</v>
      </c>
      <c r="P127" s="87">
        <v>5095.0183480781252</v>
      </c>
      <c r="Q127" s="87">
        <v>31.864037990570068</v>
      </c>
      <c r="R127" s="87">
        <v>4024.3877093671886</v>
      </c>
      <c r="S127" s="87">
        <v>32510.429577720839</v>
      </c>
      <c r="T127" s="87">
        <v>11475.897211968035</v>
      </c>
      <c r="U127" s="87">
        <v>6918.2547071875106</v>
      </c>
      <c r="V127" s="87">
        <v>43310.688910519355</v>
      </c>
      <c r="W127" s="87">
        <v>2395.0513851540873</v>
      </c>
      <c r="X127" s="87">
        <v>7242.370279884628</v>
      </c>
      <c r="Y127" s="87">
        <v>18538.991143914416</v>
      </c>
      <c r="Z127" s="87">
        <v>288.85134246826169</v>
      </c>
      <c r="AA127" s="87">
        <v>12845.651516959813</v>
      </c>
      <c r="AB127" s="87">
        <v>11418.346897666019</v>
      </c>
      <c r="AC127" s="87">
        <v>18770.974069902524</v>
      </c>
      <c r="AD127" s="87">
        <v>25744.755033128731</v>
      </c>
      <c r="AE127" s="87">
        <v>5910.8840500418682</v>
      </c>
      <c r="AF127" s="87">
        <v>15.493004032258064</v>
      </c>
      <c r="AG127" s="87">
        <v>13213.135936628416</v>
      </c>
      <c r="AH127" s="87">
        <v>25570.981035569319</v>
      </c>
      <c r="AI127" s="87">
        <v>0</v>
      </c>
      <c r="AJ127" s="87">
        <v>628.13816840676918</v>
      </c>
      <c r="AK127" s="87">
        <v>2168.9965851171878</v>
      </c>
      <c r="AL127" s="87">
        <v>11503.854710934178</v>
      </c>
      <c r="AM127" s="87">
        <v>8719.5707847728918</v>
      </c>
      <c r="AN127" s="87">
        <v>6834.0728889465427</v>
      </c>
      <c r="AO127" s="87">
        <v>28636.32046432911</v>
      </c>
      <c r="AP127" s="87">
        <v>613.83345099999997</v>
      </c>
      <c r="AQ127" s="87">
        <v>31566.050225638257</v>
      </c>
      <c r="AR127" s="87">
        <v>32384.605162261625</v>
      </c>
      <c r="AS127" s="87">
        <v>31539.889665713876</v>
      </c>
      <c r="AT127" s="87">
        <v>19170.551294966775</v>
      </c>
      <c r="AU127" s="87">
        <v>34585.570090990419</v>
      </c>
      <c r="AV127" s="87">
        <v>14919.580054028946</v>
      </c>
      <c r="AW127" s="87">
        <v>7055.6683287519536</v>
      </c>
      <c r="AX127" s="87">
        <v>25984.176885451168</v>
      </c>
      <c r="AY127" s="87">
        <v>25856.328051141511</v>
      </c>
    </row>
    <row r="128" spans="1:51" x14ac:dyDescent="0.25">
      <c r="A128" s="24">
        <v>44687</v>
      </c>
      <c r="B128" s="25">
        <v>7</v>
      </c>
      <c r="C128" s="87">
        <v>26821.403029172507</v>
      </c>
      <c r="D128" s="87">
        <v>30639.138018067875</v>
      </c>
      <c r="E128" s="87">
        <v>14549.222714827709</v>
      </c>
      <c r="F128" s="87">
        <v>45706.664825887521</v>
      </c>
      <c r="G128" s="87">
        <v>19380.828935876089</v>
      </c>
      <c r="H128" s="87">
        <v>7049.672046892545</v>
      </c>
      <c r="I128" s="87">
        <v>20925.729346993445</v>
      </c>
      <c r="J128" s="87">
        <v>99.351819000000006</v>
      </c>
      <c r="K128" s="87">
        <v>16808.649441833528</v>
      </c>
      <c r="L128" s="87">
        <v>6143.4779419869537</v>
      </c>
      <c r="M128" s="87">
        <v>32926.331981420743</v>
      </c>
      <c r="N128" s="87">
        <v>18769.253845167837</v>
      </c>
      <c r="O128" s="87">
        <v>35732.039411320664</v>
      </c>
      <c r="P128" s="87">
        <v>5733.9555814062505</v>
      </c>
      <c r="Q128" s="87">
        <v>32.426169395446777</v>
      </c>
      <c r="R128" s="87">
        <v>5113.4264962519537</v>
      </c>
      <c r="S128" s="87">
        <v>39400.746348229259</v>
      </c>
      <c r="T128" s="87">
        <v>14038.010877867362</v>
      </c>
      <c r="U128" s="87">
        <v>8405.8084651953195</v>
      </c>
      <c r="V128" s="87">
        <v>53035.101589554361</v>
      </c>
      <c r="W128" s="87">
        <v>3034.61144374784</v>
      </c>
      <c r="X128" s="87">
        <v>8209.4871723952274</v>
      </c>
      <c r="Y128" s="87">
        <v>19885.700305974413</v>
      </c>
      <c r="Z128" s="87">
        <v>307.43071197509778</v>
      </c>
      <c r="AA128" s="87">
        <v>17621.308826875764</v>
      </c>
      <c r="AB128" s="87">
        <v>13490.239794318244</v>
      </c>
      <c r="AC128" s="87">
        <v>22533.964181937088</v>
      </c>
      <c r="AD128" s="87">
        <v>32604.425655142826</v>
      </c>
      <c r="AE128" s="87">
        <v>6134.3877805875491</v>
      </c>
      <c r="AF128" s="87">
        <v>15.493004032258064</v>
      </c>
      <c r="AG128" s="87">
        <v>16499.387756484375</v>
      </c>
      <c r="AH128" s="87">
        <v>32600.400498440613</v>
      </c>
      <c r="AI128" s="87">
        <v>0</v>
      </c>
      <c r="AJ128" s="87">
        <v>578.37103006336747</v>
      </c>
      <c r="AK128" s="87">
        <v>2170.2405897148446</v>
      </c>
      <c r="AL128" s="87">
        <v>14475.616680255474</v>
      </c>
      <c r="AM128" s="87">
        <v>11659.208995806392</v>
      </c>
      <c r="AN128" s="87">
        <v>7550.7706893921004</v>
      </c>
      <c r="AO128" s="87">
        <v>34100.798818173032</v>
      </c>
      <c r="AP128" s="87">
        <v>684.40600599999993</v>
      </c>
      <c r="AQ128" s="87">
        <v>36513.363546967215</v>
      </c>
      <c r="AR128" s="87">
        <v>38776.18153512037</v>
      </c>
      <c r="AS128" s="87">
        <v>39089.678831759535</v>
      </c>
      <c r="AT128" s="87">
        <v>20096.250013046774</v>
      </c>
      <c r="AU128" s="87">
        <v>42547.481503420204</v>
      </c>
      <c r="AV128" s="87">
        <v>18339.958513644051</v>
      </c>
      <c r="AW128" s="87">
        <v>8530.6294028662214</v>
      </c>
      <c r="AX128" s="87">
        <v>31627.916855019546</v>
      </c>
      <c r="AY128" s="87">
        <v>30697.159595144851</v>
      </c>
    </row>
    <row r="129" spans="1:51" x14ac:dyDescent="0.25">
      <c r="A129" s="24">
        <v>44687</v>
      </c>
      <c r="B129" s="25">
        <v>8</v>
      </c>
      <c r="C129" s="87">
        <v>33314.42953337526</v>
      </c>
      <c r="D129" s="87">
        <v>35851.40554994921</v>
      </c>
      <c r="E129" s="87">
        <v>17205.90722998921</v>
      </c>
      <c r="F129" s="87">
        <v>55790.22530263642</v>
      </c>
      <c r="G129" s="87">
        <v>23266.661495020024</v>
      </c>
      <c r="H129" s="87">
        <v>7611.8677107261774</v>
      </c>
      <c r="I129" s="87">
        <v>27011.023608358544</v>
      </c>
      <c r="J129" s="87">
        <v>111.158247</v>
      </c>
      <c r="K129" s="87">
        <v>20751.081525800575</v>
      </c>
      <c r="L129" s="87">
        <v>7747.9086281596683</v>
      </c>
      <c r="M129" s="87">
        <v>37344.509529430361</v>
      </c>
      <c r="N129" s="87">
        <v>20738.892456988146</v>
      </c>
      <c r="O129" s="87">
        <v>43727.140900085811</v>
      </c>
      <c r="P129" s="87">
        <v>6257.2988760950866</v>
      </c>
      <c r="Q129" s="87">
        <v>33.268673896789558</v>
      </c>
      <c r="R129" s="87">
        <v>5439.4925844531226</v>
      </c>
      <c r="S129" s="87">
        <v>45974.944447886235</v>
      </c>
      <c r="T129" s="87">
        <v>15422.652929190561</v>
      </c>
      <c r="U129" s="87">
        <v>8886.5673049218894</v>
      </c>
      <c r="V129" s="87">
        <v>62315.529726905239</v>
      </c>
      <c r="W129" s="87">
        <v>3936.5720394509494</v>
      </c>
      <c r="X129" s="87">
        <v>11202.880371595074</v>
      </c>
      <c r="Y129" s="87">
        <v>22689.106015801852</v>
      </c>
      <c r="Z129" s="87">
        <v>296.0720449829102</v>
      </c>
      <c r="AA129" s="87">
        <v>22098.114416415232</v>
      </c>
      <c r="AB129" s="87">
        <v>17886.287898947769</v>
      </c>
      <c r="AC129" s="87">
        <v>25896.612166092396</v>
      </c>
      <c r="AD129" s="87">
        <v>35545.402033153565</v>
      </c>
      <c r="AE129" s="87">
        <v>8671.8102545378788</v>
      </c>
      <c r="AF129" s="87">
        <v>15.493004032258064</v>
      </c>
      <c r="AG129" s="87">
        <v>19841.862328593746</v>
      </c>
      <c r="AH129" s="87">
        <v>36608.752929676557</v>
      </c>
      <c r="AI129" s="87">
        <v>6.4113907638838405</v>
      </c>
      <c r="AJ129" s="87">
        <v>540.75242022597081</v>
      </c>
      <c r="AK129" s="87">
        <v>2715.9642932410152</v>
      </c>
      <c r="AL129" s="87">
        <v>16339.779244195883</v>
      </c>
      <c r="AM129" s="87">
        <v>13258.789075347229</v>
      </c>
      <c r="AN129" s="87">
        <v>9004.671733093277</v>
      </c>
      <c r="AO129" s="87">
        <v>41078.108427465297</v>
      </c>
      <c r="AP129" s="87">
        <v>662.96309147428713</v>
      </c>
      <c r="AQ129" s="87">
        <v>45609.247918250068</v>
      </c>
      <c r="AR129" s="87">
        <v>46634.456055123956</v>
      </c>
      <c r="AS129" s="87">
        <v>44932.404780684337</v>
      </c>
      <c r="AT129" s="87">
        <v>22136.600157039633</v>
      </c>
      <c r="AU129" s="87">
        <v>50979.03085173641</v>
      </c>
      <c r="AV129" s="87">
        <v>19497.414804327225</v>
      </c>
      <c r="AW129" s="87">
        <v>8389.03911189063</v>
      </c>
      <c r="AX129" s="87">
        <v>35217.771720363307</v>
      </c>
      <c r="AY129" s="87">
        <v>40534.326778793431</v>
      </c>
    </row>
    <row r="130" spans="1:51" x14ac:dyDescent="0.25">
      <c r="A130" s="24">
        <v>44687</v>
      </c>
      <c r="B130" s="25">
        <v>9</v>
      </c>
      <c r="C130" s="87">
        <v>39008.631154133298</v>
      </c>
      <c r="D130" s="87">
        <v>40553.34295559497</v>
      </c>
      <c r="E130" s="87">
        <v>17690.575462897472</v>
      </c>
      <c r="F130" s="87">
        <v>60129.113999666573</v>
      </c>
      <c r="G130" s="87">
        <v>27685.895140208137</v>
      </c>
      <c r="H130" s="87">
        <v>9785.4670574974079</v>
      </c>
      <c r="I130" s="87">
        <v>31456.440961500772</v>
      </c>
      <c r="J130" s="87">
        <v>127.91143599999999</v>
      </c>
      <c r="K130" s="87">
        <v>23851.701779728035</v>
      </c>
      <c r="L130" s="87">
        <v>9308.140350156571</v>
      </c>
      <c r="M130" s="87">
        <v>43126.645533679242</v>
      </c>
      <c r="N130" s="87">
        <v>20635.280606769389</v>
      </c>
      <c r="O130" s="87">
        <v>50684.925259595082</v>
      </c>
      <c r="P130" s="87">
        <v>6188.2991744601559</v>
      </c>
      <c r="Q130" s="87">
        <v>33.906150817871094</v>
      </c>
      <c r="R130" s="87">
        <v>5463.854316500001</v>
      </c>
      <c r="S130" s="87">
        <v>50740.785142054199</v>
      </c>
      <c r="T130" s="87">
        <v>16180.948757542366</v>
      </c>
      <c r="U130" s="87">
        <v>8706.6276064062604</v>
      </c>
      <c r="V130" s="87">
        <v>64113.329432604034</v>
      </c>
      <c r="W130" s="87">
        <v>4446.2352474587697</v>
      </c>
      <c r="X130" s="87">
        <v>13530.277438947933</v>
      </c>
      <c r="Y130" s="87">
        <v>25858.938096576621</v>
      </c>
      <c r="Z130" s="87">
        <v>231.09556976318376</v>
      </c>
      <c r="AA130" s="87">
        <v>24950.08135522257</v>
      </c>
      <c r="AB130" s="87">
        <v>22348.362359435116</v>
      </c>
      <c r="AC130" s="87">
        <v>28150.517870230098</v>
      </c>
      <c r="AD130" s="87">
        <v>36218.19499846168</v>
      </c>
      <c r="AE130" s="87">
        <v>9459.2059286730073</v>
      </c>
      <c r="AF130" s="87">
        <v>15.493004032258064</v>
      </c>
      <c r="AG130" s="87">
        <v>21917.141763266602</v>
      </c>
      <c r="AH130" s="87">
        <v>36781.987498711067</v>
      </c>
      <c r="AI130" s="87">
        <v>108.33807499920698</v>
      </c>
      <c r="AJ130" s="87">
        <v>563.63200214931567</v>
      </c>
      <c r="AK130" s="87">
        <v>4097.0636717514399</v>
      </c>
      <c r="AL130" s="87">
        <v>15902.655805389502</v>
      </c>
      <c r="AM130" s="87">
        <v>15061.325375052062</v>
      </c>
      <c r="AN130" s="87">
        <v>9133.3618682861324</v>
      </c>
      <c r="AO130" s="87">
        <v>45471.411091679125</v>
      </c>
      <c r="AP130" s="87">
        <v>882.5838545568854</v>
      </c>
      <c r="AQ130" s="87">
        <v>54057.712046712026</v>
      </c>
      <c r="AR130" s="87">
        <v>54658.004353918041</v>
      </c>
      <c r="AS130" s="87">
        <v>48056.685140073016</v>
      </c>
      <c r="AT130" s="87">
        <v>25868.823799285536</v>
      </c>
      <c r="AU130" s="87">
        <v>56828.945947256419</v>
      </c>
      <c r="AV130" s="87">
        <v>20332.961723156604</v>
      </c>
      <c r="AW130" s="87">
        <v>9065.8718812675943</v>
      </c>
      <c r="AX130" s="87">
        <v>36403.830375628917</v>
      </c>
      <c r="AY130" s="87">
        <v>50135.446401456022</v>
      </c>
    </row>
    <row r="131" spans="1:51" x14ac:dyDescent="0.25">
      <c r="A131" s="24">
        <v>44687</v>
      </c>
      <c r="B131" s="25">
        <v>10</v>
      </c>
      <c r="C131" s="87">
        <v>42219.466667225744</v>
      </c>
      <c r="D131" s="87">
        <v>43792.514047419434</v>
      </c>
      <c r="E131" s="87">
        <v>18285.495454447904</v>
      </c>
      <c r="F131" s="87">
        <v>64125.236802448191</v>
      </c>
      <c r="G131" s="87">
        <v>31189.255830011065</v>
      </c>
      <c r="H131" s="87">
        <v>11623.616713259122</v>
      </c>
      <c r="I131" s="87">
        <v>34769.443782867631</v>
      </c>
      <c r="J131" s="87">
        <v>130.76305000000002</v>
      </c>
      <c r="K131" s="87">
        <v>26361.363780959873</v>
      </c>
      <c r="L131" s="87">
        <v>10149.324083586991</v>
      </c>
      <c r="M131" s="87">
        <v>47479.127862563699</v>
      </c>
      <c r="N131" s="87">
        <v>21848.500859886568</v>
      </c>
      <c r="O131" s="87">
        <v>56568.383831726911</v>
      </c>
      <c r="P131" s="87">
        <v>4858.7373731600501</v>
      </c>
      <c r="Q131" s="87">
        <v>33.926704406738281</v>
      </c>
      <c r="R131" s="87">
        <v>5763.2464116328092</v>
      </c>
      <c r="S131" s="87">
        <v>54752.29944245825</v>
      </c>
      <c r="T131" s="87">
        <v>17367.983142036086</v>
      </c>
      <c r="U131" s="87">
        <v>8979.1105227343796</v>
      </c>
      <c r="V131" s="87">
        <v>66381.338277658928</v>
      </c>
      <c r="W131" s="87">
        <v>4858.2275570290894</v>
      </c>
      <c r="X131" s="87">
        <v>15250.398726268928</v>
      </c>
      <c r="Y131" s="87">
        <v>27146.644677483502</v>
      </c>
      <c r="Z131" s="87">
        <v>237.16277191162109</v>
      </c>
      <c r="AA131" s="87">
        <v>27261.471959603852</v>
      </c>
      <c r="AB131" s="87">
        <v>24541.91516216948</v>
      </c>
      <c r="AC131" s="87">
        <v>29755.201205569225</v>
      </c>
      <c r="AD131" s="87">
        <v>37462.066769707162</v>
      </c>
      <c r="AE131" s="87">
        <v>10630.491883776614</v>
      </c>
      <c r="AF131" s="87">
        <v>15.493004032258064</v>
      </c>
      <c r="AG131" s="87">
        <v>23638.656657001953</v>
      </c>
      <c r="AH131" s="87">
        <v>40731.255288666725</v>
      </c>
      <c r="AI131" s="87">
        <v>297.84901372678848</v>
      </c>
      <c r="AJ131" s="87">
        <v>630.71080466743558</v>
      </c>
      <c r="AK131" s="87">
        <v>4497.4403931553761</v>
      </c>
      <c r="AL131" s="87">
        <v>16880.769063485266</v>
      </c>
      <c r="AM131" s="87">
        <v>16907.658345360891</v>
      </c>
      <c r="AN131" s="87">
        <v>9404.8723297119232</v>
      </c>
      <c r="AO131" s="87">
        <v>49634.892513427723</v>
      </c>
      <c r="AP131" s="87">
        <v>1020.075318015626</v>
      </c>
      <c r="AQ131" s="87">
        <v>60364.995845678095</v>
      </c>
      <c r="AR131" s="87">
        <v>60151.109575066483</v>
      </c>
      <c r="AS131" s="87">
        <v>51724.455661829837</v>
      </c>
      <c r="AT131" s="87">
        <v>28969.960880111415</v>
      </c>
      <c r="AU131" s="87">
        <v>60143.342724142407</v>
      </c>
      <c r="AV131" s="87">
        <v>21706.949522786177</v>
      </c>
      <c r="AW131" s="87">
        <v>10296.472278531255</v>
      </c>
      <c r="AX131" s="87">
        <v>38280.65490254687</v>
      </c>
      <c r="AY131" s="87">
        <v>54841.09376313175</v>
      </c>
    </row>
    <row r="132" spans="1:51" x14ac:dyDescent="0.25">
      <c r="A132" s="24">
        <v>44687</v>
      </c>
      <c r="B132" s="25">
        <v>11</v>
      </c>
      <c r="C132" s="87">
        <v>43945.503472579301</v>
      </c>
      <c r="D132" s="87">
        <v>44027.9620822703</v>
      </c>
      <c r="E132" s="87">
        <v>18738.68178569142</v>
      </c>
      <c r="F132" s="87">
        <v>65759.388576425612</v>
      </c>
      <c r="G132" s="87">
        <v>31467.940790732326</v>
      </c>
      <c r="H132" s="87">
        <v>11631.672057192232</v>
      </c>
      <c r="I132" s="87">
        <v>36468.541112890525</v>
      </c>
      <c r="J132" s="87">
        <v>132.68408600000001</v>
      </c>
      <c r="K132" s="87">
        <v>26445.516175974019</v>
      </c>
      <c r="L132" s="87">
        <v>9987.5279208696156</v>
      </c>
      <c r="M132" s="87">
        <v>47535.813081727276</v>
      </c>
      <c r="N132" s="87">
        <v>22614.949095691256</v>
      </c>
      <c r="O132" s="87">
        <v>58263.124057282825</v>
      </c>
      <c r="P132" s="87">
        <v>4422.5990238277791</v>
      </c>
      <c r="Q132" s="87">
        <v>34.626778602600098</v>
      </c>
      <c r="R132" s="87">
        <v>5734.803160671875</v>
      </c>
      <c r="S132" s="87">
        <v>54885.171899385256</v>
      </c>
      <c r="T132" s="87">
        <v>18071.489092482076</v>
      </c>
      <c r="U132" s="87">
        <v>9430.6351959375097</v>
      </c>
      <c r="V132" s="87">
        <v>66989.477562325075</v>
      </c>
      <c r="W132" s="87">
        <v>4784.1876888650204</v>
      </c>
      <c r="X132" s="87">
        <v>15846.627970244075</v>
      </c>
      <c r="Y132" s="87">
        <v>26664.994721873372</v>
      </c>
      <c r="Z132" s="87">
        <v>267.29462036132827</v>
      </c>
      <c r="AA132" s="87">
        <v>27855.585681751283</v>
      </c>
      <c r="AB132" s="87">
        <v>24996.724395339035</v>
      </c>
      <c r="AC132" s="87">
        <v>30442.152513213747</v>
      </c>
      <c r="AD132" s="87">
        <v>37475.011118998293</v>
      </c>
      <c r="AE132" s="87">
        <v>10972.592893046565</v>
      </c>
      <c r="AF132" s="87">
        <v>15.493004032258064</v>
      </c>
      <c r="AG132" s="87">
        <v>23495.132761694338</v>
      </c>
      <c r="AH132" s="87">
        <v>41761.218308473268</v>
      </c>
      <c r="AI132" s="87">
        <v>574.26983369182153</v>
      </c>
      <c r="AJ132" s="87">
        <v>793.44841140929452</v>
      </c>
      <c r="AK132" s="87">
        <v>3925.9263493525259</v>
      </c>
      <c r="AL132" s="87">
        <v>17348.410430478485</v>
      </c>
      <c r="AM132" s="87">
        <v>16630.999709419739</v>
      </c>
      <c r="AN132" s="87">
        <v>9869.9913696289204</v>
      </c>
      <c r="AO132" s="87">
        <v>49926.841362622057</v>
      </c>
      <c r="AP132" s="87">
        <v>1039.8401718828138</v>
      </c>
      <c r="AQ132" s="87">
        <v>62867.591670775924</v>
      </c>
      <c r="AR132" s="87">
        <v>60295.176007051428</v>
      </c>
      <c r="AS132" s="87">
        <v>52701.329659979012</v>
      </c>
      <c r="AT132" s="87">
        <v>28821.274981879833</v>
      </c>
      <c r="AU132" s="87">
        <v>60135.755294943185</v>
      </c>
      <c r="AV132" s="87">
        <v>21531.341051255487</v>
      </c>
      <c r="AW132" s="87">
        <v>11632.018475994155</v>
      </c>
      <c r="AX132" s="87">
        <v>38076.789570886744</v>
      </c>
      <c r="AY132" s="87">
        <v>57007.729029278344</v>
      </c>
    </row>
    <row r="133" spans="1:51" x14ac:dyDescent="0.25">
      <c r="A133" s="24">
        <v>44687</v>
      </c>
      <c r="B133" s="25">
        <v>12</v>
      </c>
      <c r="C133" s="87">
        <v>43827.263645697938</v>
      </c>
      <c r="D133" s="87">
        <v>42989.572468276936</v>
      </c>
      <c r="E133" s="87">
        <v>19203.300240405253</v>
      </c>
      <c r="F133" s="87">
        <v>66297.2618252674</v>
      </c>
      <c r="G133" s="87">
        <v>30860.784332771185</v>
      </c>
      <c r="H133" s="87">
        <v>10456.671777651211</v>
      </c>
      <c r="I133" s="87">
        <v>36969.641936649474</v>
      </c>
      <c r="J133" s="87">
        <v>124.958949</v>
      </c>
      <c r="K133" s="87">
        <v>25802.189770629429</v>
      </c>
      <c r="L133" s="87">
        <v>9121.8448985195082</v>
      </c>
      <c r="M133" s="87">
        <v>46703.985878342733</v>
      </c>
      <c r="N133" s="87">
        <v>23582.634167527198</v>
      </c>
      <c r="O133" s="87">
        <v>57958.199319569932</v>
      </c>
      <c r="P133" s="87">
        <v>4886.017420203676</v>
      </c>
      <c r="Q133" s="87">
        <v>36.507564544677727</v>
      </c>
      <c r="R133" s="87">
        <v>5662.7106359492191</v>
      </c>
      <c r="S133" s="87">
        <v>54397.656944884642</v>
      </c>
      <c r="T133" s="87">
        <v>18232.150441104073</v>
      </c>
      <c r="U133" s="87">
        <v>9946.4615267187601</v>
      </c>
      <c r="V133" s="87">
        <v>67087.154837248963</v>
      </c>
      <c r="W133" s="87">
        <v>4523.1803402322103</v>
      </c>
      <c r="X133" s="87">
        <v>14499.391050069946</v>
      </c>
      <c r="Y133" s="87">
        <v>25427.702477655184</v>
      </c>
      <c r="Z133" s="87">
        <v>247.33179626464852</v>
      </c>
      <c r="AA133" s="87">
        <v>27178.85414619798</v>
      </c>
      <c r="AB133" s="87">
        <v>25282.063705336594</v>
      </c>
      <c r="AC133" s="87">
        <v>30613.792435996227</v>
      </c>
      <c r="AD133" s="87">
        <v>37182.447893726923</v>
      </c>
      <c r="AE133" s="87">
        <v>9665.5988392774889</v>
      </c>
      <c r="AF133" s="87">
        <v>15.493004032258064</v>
      </c>
      <c r="AG133" s="87">
        <v>22897.823036735841</v>
      </c>
      <c r="AH133" s="87">
        <v>40093.157975009512</v>
      </c>
      <c r="AI133" s="87">
        <v>1590.8488847515428</v>
      </c>
      <c r="AJ133" s="87">
        <v>835.44519279037604</v>
      </c>
      <c r="AK133" s="87">
        <v>3780.2268642843801</v>
      </c>
      <c r="AL133" s="87">
        <v>16967.777385466954</v>
      </c>
      <c r="AM133" s="87">
        <v>16453.645639995651</v>
      </c>
      <c r="AN133" s="87">
        <v>9708.2308807373192</v>
      </c>
      <c r="AO133" s="87">
        <v>49610.9524095866</v>
      </c>
      <c r="AP133" s="87">
        <v>979.26631165429694</v>
      </c>
      <c r="AQ133" s="87">
        <v>63168.490261646875</v>
      </c>
      <c r="AR133" s="87">
        <v>59536.456497343781</v>
      </c>
      <c r="AS133" s="87">
        <v>52608.018315702648</v>
      </c>
      <c r="AT133" s="87">
        <v>28317.096705424723</v>
      </c>
      <c r="AU133" s="87">
        <v>59536.54982680353</v>
      </c>
      <c r="AV133" s="87">
        <v>21170.48674978815</v>
      </c>
      <c r="AW133" s="87">
        <v>9714.0526968984523</v>
      </c>
      <c r="AX133" s="87">
        <v>37343.073272511741</v>
      </c>
      <c r="AY133" s="87">
        <v>57361.230544272374</v>
      </c>
    </row>
    <row r="134" spans="1:51" x14ac:dyDescent="0.25">
      <c r="A134" s="24">
        <v>44687</v>
      </c>
      <c r="B134" s="25">
        <v>13</v>
      </c>
      <c r="C134" s="87">
        <v>44087.822115665491</v>
      </c>
      <c r="D134" s="87">
        <v>42653.617904151833</v>
      </c>
      <c r="E134" s="87">
        <v>19695.532792742906</v>
      </c>
      <c r="F134" s="87">
        <v>67627.579605417312</v>
      </c>
      <c r="G134" s="87">
        <v>28795.732261716075</v>
      </c>
      <c r="H134" s="87">
        <v>10806.672932360063</v>
      </c>
      <c r="I134" s="87">
        <v>37415.39691952445</v>
      </c>
      <c r="J134" s="87">
        <v>131.16425100000001</v>
      </c>
      <c r="K134" s="87">
        <v>26046.241539303319</v>
      </c>
      <c r="L134" s="87">
        <v>8585.2991218044244</v>
      </c>
      <c r="M134" s="87">
        <v>45738.514190390611</v>
      </c>
      <c r="N134" s="87">
        <v>23989.106363081886</v>
      </c>
      <c r="O134" s="87">
        <v>57955.063563147094</v>
      </c>
      <c r="P134" s="87">
        <v>4423.2988584446566</v>
      </c>
      <c r="Q134" s="87">
        <v>36.806739807128899</v>
      </c>
      <c r="R134" s="87">
        <v>5824.0754396406373</v>
      </c>
      <c r="S134" s="87">
        <v>54134.579439579342</v>
      </c>
      <c r="T134" s="87">
        <v>19019.170096154965</v>
      </c>
      <c r="U134" s="87">
        <v>10552.6437334375</v>
      </c>
      <c r="V134" s="87">
        <v>67281.541735635139</v>
      </c>
      <c r="W134" s="87">
        <v>4536.6056087869101</v>
      </c>
      <c r="X134" s="87">
        <v>15088.829230417872</v>
      </c>
      <c r="Y134" s="87">
        <v>23777.179539312514</v>
      </c>
      <c r="Z134" s="87">
        <v>273.59364318847651</v>
      </c>
      <c r="AA134" s="87">
        <v>26332.355375255829</v>
      </c>
      <c r="AB134" s="87">
        <v>25287.258352629677</v>
      </c>
      <c r="AC134" s="87">
        <v>31420.835434564815</v>
      </c>
      <c r="AD134" s="87">
        <v>37819.84963173377</v>
      </c>
      <c r="AE134" s="87">
        <v>9098.3806831394213</v>
      </c>
      <c r="AF134" s="87">
        <v>15.493004032258064</v>
      </c>
      <c r="AG134" s="87">
        <v>22989.496610856935</v>
      </c>
      <c r="AH134" s="87">
        <v>40152.325156549326</v>
      </c>
      <c r="AI134" s="87">
        <v>2297.0915804377205</v>
      </c>
      <c r="AJ134" s="87">
        <v>676.36569320039803</v>
      </c>
      <c r="AK134" s="87">
        <v>3646.9337221405171</v>
      </c>
      <c r="AL134" s="87">
        <v>17056.706119513095</v>
      </c>
      <c r="AM134" s="87">
        <v>15804.870892778752</v>
      </c>
      <c r="AN134" s="87">
        <v>9668.4149002075301</v>
      </c>
      <c r="AO134" s="87">
        <v>49610.387088663876</v>
      </c>
      <c r="AP134" s="87">
        <v>968.15725700585892</v>
      </c>
      <c r="AQ134" s="87">
        <v>63816.374406218849</v>
      </c>
      <c r="AR134" s="87">
        <v>58677.279567347039</v>
      </c>
      <c r="AS134" s="87">
        <v>52563.041540982435</v>
      </c>
      <c r="AT134" s="87">
        <v>27482.260826887112</v>
      </c>
      <c r="AU134" s="87">
        <v>59488.51755446467</v>
      </c>
      <c r="AV134" s="87">
        <v>20251.289673201743</v>
      </c>
      <c r="AW134" s="87">
        <v>9443.4049936406336</v>
      </c>
      <c r="AX134" s="87">
        <v>37845.205839605493</v>
      </c>
      <c r="AY134" s="87">
        <v>57670.810502695873</v>
      </c>
    </row>
    <row r="135" spans="1:51" x14ac:dyDescent="0.25">
      <c r="A135" s="24">
        <v>44687</v>
      </c>
      <c r="B135" s="25">
        <v>14</v>
      </c>
      <c r="C135" s="87">
        <v>44519.738391490937</v>
      </c>
      <c r="D135" s="87">
        <v>41815.390093904396</v>
      </c>
      <c r="E135" s="87">
        <v>19354.395351565534</v>
      </c>
      <c r="F135" s="87">
        <v>68247.166558954428</v>
      </c>
      <c r="G135" s="87">
        <v>27062.625720571432</v>
      </c>
      <c r="H135" s="87">
        <v>9678.8279556106663</v>
      </c>
      <c r="I135" s="87">
        <v>37557.214310335432</v>
      </c>
      <c r="J135" s="87">
        <v>126.096654</v>
      </c>
      <c r="K135" s="87">
        <v>25430.967141496098</v>
      </c>
      <c r="L135" s="87">
        <v>8608.6141547190091</v>
      </c>
      <c r="M135" s="87">
        <v>43044.296029447563</v>
      </c>
      <c r="N135" s="87">
        <v>23759.523425316256</v>
      </c>
      <c r="O135" s="87">
        <v>57817.796879773305</v>
      </c>
      <c r="P135" s="87">
        <v>4560.5515461502873</v>
      </c>
      <c r="Q135" s="87">
        <v>37.498893737792969</v>
      </c>
      <c r="R135" s="87">
        <v>5910.0464045976696</v>
      </c>
      <c r="S135" s="87">
        <v>53585.303441897646</v>
      </c>
      <c r="T135" s="87">
        <v>19243.941708490107</v>
      </c>
      <c r="U135" s="87">
        <v>10631.56907335938</v>
      </c>
      <c r="V135" s="87">
        <v>67924.185150819278</v>
      </c>
      <c r="W135" s="87">
        <v>4398.3282650368992</v>
      </c>
      <c r="X135" s="87">
        <v>12379.298088192329</v>
      </c>
      <c r="Y135" s="87">
        <v>23844.843006820403</v>
      </c>
      <c r="Z135" s="87">
        <v>234.53250076293949</v>
      </c>
      <c r="AA135" s="87">
        <v>25717.734594422509</v>
      </c>
      <c r="AB135" s="87">
        <v>25165.673475157764</v>
      </c>
      <c r="AC135" s="87">
        <v>31298.73931035143</v>
      </c>
      <c r="AD135" s="87">
        <v>38437.322369716669</v>
      </c>
      <c r="AE135" s="87">
        <v>9916.2219503530378</v>
      </c>
      <c r="AF135" s="87">
        <v>15.493004032258064</v>
      </c>
      <c r="AG135" s="87">
        <v>23352.377470356449</v>
      </c>
      <c r="AH135" s="87">
        <v>39718.561185695791</v>
      </c>
      <c r="AI135" s="87">
        <v>2199.4026107470286</v>
      </c>
      <c r="AJ135" s="87">
        <v>618.42822037043243</v>
      </c>
      <c r="AK135" s="87">
        <v>3410.6275490794924</v>
      </c>
      <c r="AL135" s="87">
        <v>17600.216059877654</v>
      </c>
      <c r="AM135" s="87">
        <v>15676.03926292064</v>
      </c>
      <c r="AN135" s="87">
        <v>9969.5461532592872</v>
      </c>
      <c r="AO135" s="87">
        <v>49063.108788776415</v>
      </c>
      <c r="AP135" s="87">
        <v>883.69955443749996</v>
      </c>
      <c r="AQ135" s="87">
        <v>64155.398594936298</v>
      </c>
      <c r="AR135" s="87">
        <v>57332.012637608983</v>
      </c>
      <c r="AS135" s="87">
        <v>52458.710754890883</v>
      </c>
      <c r="AT135" s="87">
        <v>26712.311713129318</v>
      </c>
      <c r="AU135" s="87">
        <v>59862.307112875322</v>
      </c>
      <c r="AV135" s="87">
        <v>20343.998191878836</v>
      </c>
      <c r="AW135" s="87">
        <v>9580.7460023027379</v>
      </c>
      <c r="AX135" s="87">
        <v>38901.572650878916</v>
      </c>
      <c r="AY135" s="87">
        <v>58248.996788927485</v>
      </c>
    </row>
    <row r="136" spans="1:51" x14ac:dyDescent="0.25">
      <c r="A136" s="24">
        <v>44687</v>
      </c>
      <c r="B136" s="25">
        <v>15</v>
      </c>
      <c r="C136" s="87">
        <v>42853.014174023156</v>
      </c>
      <c r="D136" s="87">
        <v>42145.067833972949</v>
      </c>
      <c r="E136" s="87">
        <v>18432.490264361553</v>
      </c>
      <c r="F136" s="87">
        <v>65576.421483989587</v>
      </c>
      <c r="G136" s="87">
        <v>26572.984672283521</v>
      </c>
      <c r="H136" s="87">
        <v>10434.211993505858</v>
      </c>
      <c r="I136" s="87">
        <v>37129.783885096615</v>
      </c>
      <c r="J136" s="87">
        <v>120.423081</v>
      </c>
      <c r="K136" s="87">
        <v>25586.280394845289</v>
      </c>
      <c r="L136" s="87">
        <v>8695.3344533015643</v>
      </c>
      <c r="M136" s="87">
        <v>43821.975627265601</v>
      </c>
      <c r="N136" s="87">
        <v>23182.376105441257</v>
      </c>
      <c r="O136" s="87">
        <v>56630.550902738636</v>
      </c>
      <c r="P136" s="87">
        <v>4191.0020413519233</v>
      </c>
      <c r="Q136" s="87">
        <v>38.199153900146477</v>
      </c>
      <c r="R136" s="87">
        <v>5821.6790984453201</v>
      </c>
      <c r="S136" s="87">
        <v>54291.357708953976</v>
      </c>
      <c r="T136" s="87">
        <v>18236.652336469797</v>
      </c>
      <c r="U136" s="87">
        <v>10102.027819296891</v>
      </c>
      <c r="V136" s="87">
        <v>66790.933771684504</v>
      </c>
      <c r="W136" s="87">
        <v>4343.4244076150089</v>
      </c>
      <c r="X136" s="87">
        <v>13274.341697849215</v>
      </c>
      <c r="Y136" s="87">
        <v>24646.551867241888</v>
      </c>
      <c r="Z136" s="87">
        <v>235.18883926391609</v>
      </c>
      <c r="AA136" s="87">
        <v>27028.448264588147</v>
      </c>
      <c r="AB136" s="87">
        <v>24640.149267775556</v>
      </c>
      <c r="AC136" s="87">
        <v>29983.084967799208</v>
      </c>
      <c r="AD136" s="87">
        <v>38403.271155144423</v>
      </c>
      <c r="AE136" s="87">
        <v>8534.0217056738493</v>
      </c>
      <c r="AF136" s="87">
        <v>15.493004032258064</v>
      </c>
      <c r="AG136" s="87">
        <v>22968.315474606934</v>
      </c>
      <c r="AH136" s="87">
        <v>38823.38466174536</v>
      </c>
      <c r="AI136" s="87">
        <v>2011.4734312476451</v>
      </c>
      <c r="AJ136" s="87">
        <v>768.54781266103623</v>
      </c>
      <c r="AK136" s="87">
        <v>3498.2843149295227</v>
      </c>
      <c r="AL136" s="87">
        <v>17805.895342843236</v>
      </c>
      <c r="AM136" s="87">
        <v>15937.626748053508</v>
      </c>
      <c r="AN136" s="87">
        <v>9959.3760223388836</v>
      </c>
      <c r="AO136" s="87">
        <v>49132.899913294881</v>
      </c>
      <c r="AP136" s="87">
        <v>896.36348081835899</v>
      </c>
      <c r="AQ136" s="87">
        <v>62827.343417054013</v>
      </c>
      <c r="AR136" s="87">
        <v>57556.957815983122</v>
      </c>
      <c r="AS136" s="87">
        <v>52710.765173825203</v>
      </c>
      <c r="AT136" s="87">
        <v>26299.992766337811</v>
      </c>
      <c r="AU136" s="87">
        <v>58389.655994711255</v>
      </c>
      <c r="AV136" s="87">
        <v>20865.759580197428</v>
      </c>
      <c r="AW136" s="87">
        <v>11262.848730109386</v>
      </c>
      <c r="AX136" s="87">
        <v>39245.183183445333</v>
      </c>
      <c r="AY136" s="87">
        <v>56261.432940807252</v>
      </c>
    </row>
    <row r="137" spans="1:51" x14ac:dyDescent="0.25">
      <c r="A137" s="24">
        <v>44687</v>
      </c>
      <c r="B137" s="25">
        <v>16</v>
      </c>
      <c r="C137" s="87">
        <v>41123.269337062935</v>
      </c>
      <c r="D137" s="87">
        <v>41352.309214331166</v>
      </c>
      <c r="E137" s="87">
        <v>17210.976461795035</v>
      </c>
      <c r="F137" s="87">
        <v>62387.72718113217</v>
      </c>
      <c r="G137" s="87">
        <v>28913.991147888417</v>
      </c>
      <c r="H137" s="87">
        <v>10131.574247572336</v>
      </c>
      <c r="I137" s="87">
        <v>35860.844432498256</v>
      </c>
      <c r="J137" s="87">
        <v>120.45421400000001</v>
      </c>
      <c r="K137" s="87">
        <v>24885.172652774312</v>
      </c>
      <c r="L137" s="87">
        <v>9267.2316669814245</v>
      </c>
      <c r="M137" s="87">
        <v>36875.986882246565</v>
      </c>
      <c r="N137" s="87">
        <v>22789.948023800629</v>
      </c>
      <c r="O137" s="87">
        <v>55116.100032429567</v>
      </c>
      <c r="P137" s="87">
        <v>4525.497814288703</v>
      </c>
      <c r="Q137" s="87">
        <v>37.12629508972168</v>
      </c>
      <c r="R137" s="87">
        <v>5618.9910611328123</v>
      </c>
      <c r="S137" s="87">
        <v>53004.451518509515</v>
      </c>
      <c r="T137" s="87">
        <v>17420.083476319887</v>
      </c>
      <c r="U137" s="87">
        <v>9497.278231640641</v>
      </c>
      <c r="V137" s="87">
        <v>65787.223895711053</v>
      </c>
      <c r="W137" s="87">
        <v>3944.5437679665902</v>
      </c>
      <c r="X137" s="87">
        <v>12144.771721859335</v>
      </c>
      <c r="Y137" s="87">
        <v>24574.55585375704</v>
      </c>
      <c r="Z137" s="87">
        <v>265.75465270996091</v>
      </c>
      <c r="AA137" s="87">
        <v>26239.156728861843</v>
      </c>
      <c r="AB137" s="87">
        <v>23418.993356673265</v>
      </c>
      <c r="AC137" s="87">
        <v>28782.812080018455</v>
      </c>
      <c r="AD137" s="87">
        <v>37215.432100306163</v>
      </c>
      <c r="AE137" s="87">
        <v>7547.0415851534826</v>
      </c>
      <c r="AF137" s="87">
        <v>15.493004032258064</v>
      </c>
      <c r="AG137" s="87">
        <v>22246.277305427247</v>
      </c>
      <c r="AH137" s="87">
        <v>37535.858389284913</v>
      </c>
      <c r="AI137" s="87">
        <v>1541.9345393936865</v>
      </c>
      <c r="AJ137" s="87">
        <v>743.19628511433052</v>
      </c>
      <c r="AK137" s="87">
        <v>3621.8838011829253</v>
      </c>
      <c r="AL137" s="87">
        <v>17680.832377314524</v>
      </c>
      <c r="AM137" s="87">
        <v>15368.748468093199</v>
      </c>
      <c r="AN137" s="87">
        <v>9990.2975051879985</v>
      </c>
      <c r="AO137" s="87">
        <v>48256.231893308584</v>
      </c>
      <c r="AP137" s="87">
        <v>804.58427413281197</v>
      </c>
      <c r="AQ137" s="87">
        <v>61038.756360458196</v>
      </c>
      <c r="AR137" s="87">
        <v>56716.288836948515</v>
      </c>
      <c r="AS137" s="87">
        <v>51924.497559399912</v>
      </c>
      <c r="AT137" s="87">
        <v>26818.78224731634</v>
      </c>
      <c r="AU137" s="87">
        <v>56283.265146017402</v>
      </c>
      <c r="AV137" s="87">
        <v>21235.145018194136</v>
      </c>
      <c r="AW137" s="87">
        <v>10664.533496363292</v>
      </c>
      <c r="AX137" s="87">
        <v>38594.029521777353</v>
      </c>
      <c r="AY137" s="87">
        <v>54473.079606869367</v>
      </c>
    </row>
    <row r="138" spans="1:51" x14ac:dyDescent="0.25">
      <c r="A138" s="24">
        <v>44687</v>
      </c>
      <c r="B138" s="25">
        <v>17</v>
      </c>
      <c r="C138" s="87">
        <v>39039.003539562684</v>
      </c>
      <c r="D138" s="87">
        <v>40059.344797122307</v>
      </c>
      <c r="E138" s="87">
        <v>16863.310287402328</v>
      </c>
      <c r="F138" s="87">
        <v>59743.798712088217</v>
      </c>
      <c r="G138" s="87">
        <v>27903.226553796489</v>
      </c>
      <c r="H138" s="87">
        <v>10131.86701994171</v>
      </c>
      <c r="I138" s="87">
        <v>34505.211938664652</v>
      </c>
      <c r="J138" s="87">
        <v>133.547123</v>
      </c>
      <c r="K138" s="87">
        <v>23984.057179769741</v>
      </c>
      <c r="L138" s="87">
        <v>9082.2587851641765</v>
      </c>
      <c r="M138" s="87">
        <v>34336.384655054397</v>
      </c>
      <c r="N138" s="87">
        <v>22000.013347519387</v>
      </c>
      <c r="O138" s="87">
        <v>52531.091922240106</v>
      </c>
      <c r="P138" s="87">
        <v>5488.8252551230826</v>
      </c>
      <c r="Q138" s="87">
        <v>37.546361923217781</v>
      </c>
      <c r="R138" s="87">
        <v>5438.0242703437498</v>
      </c>
      <c r="S138" s="87">
        <v>51074.506778296876</v>
      </c>
      <c r="T138" s="87">
        <v>16421.01132538361</v>
      </c>
      <c r="U138" s="87">
        <v>8966.5566834375113</v>
      </c>
      <c r="V138" s="87">
        <v>63302.736123214112</v>
      </c>
      <c r="W138" s="87">
        <v>4044.8355648415791</v>
      </c>
      <c r="X138" s="87">
        <v>10466.609616558857</v>
      </c>
      <c r="Y138" s="87">
        <v>23732.067224349103</v>
      </c>
      <c r="Z138" s="87">
        <v>280.38153472900399</v>
      </c>
      <c r="AA138" s="87">
        <v>25443.944987544732</v>
      </c>
      <c r="AB138" s="87">
        <v>22353.416431471855</v>
      </c>
      <c r="AC138" s="87">
        <v>27214.180509668113</v>
      </c>
      <c r="AD138" s="87">
        <v>36036.586269933599</v>
      </c>
      <c r="AE138" s="87">
        <v>8289.5945740256229</v>
      </c>
      <c r="AF138" s="87">
        <v>15.493004032258064</v>
      </c>
      <c r="AG138" s="87">
        <v>21737.737073220211</v>
      </c>
      <c r="AH138" s="87">
        <v>37491.733701348137</v>
      </c>
      <c r="AI138" s="87">
        <v>900.12110912834362</v>
      </c>
      <c r="AJ138" s="87">
        <v>659.4994507511899</v>
      </c>
      <c r="AK138" s="87">
        <v>3409.2884577960826</v>
      </c>
      <c r="AL138" s="87">
        <v>17716.866515821886</v>
      </c>
      <c r="AM138" s="87">
        <v>15429.933649593675</v>
      </c>
      <c r="AN138" s="87">
        <v>9410.3032562256012</v>
      </c>
      <c r="AO138" s="87">
        <v>46800.089474904307</v>
      </c>
      <c r="AP138" s="87">
        <v>690.10168258593694</v>
      </c>
      <c r="AQ138" s="87">
        <v>58295.640547023519</v>
      </c>
      <c r="AR138" s="87">
        <v>54740.973625942301</v>
      </c>
      <c r="AS138" s="87">
        <v>51082.064349162116</v>
      </c>
      <c r="AT138" s="87">
        <v>25788.678724104429</v>
      </c>
      <c r="AU138" s="87">
        <v>54014.273494291643</v>
      </c>
      <c r="AV138" s="87">
        <v>20879.136044432496</v>
      </c>
      <c r="AW138" s="87">
        <v>10715.152593964849</v>
      </c>
      <c r="AX138" s="87">
        <v>37705.752916964862</v>
      </c>
      <c r="AY138" s="87">
        <v>52200.955767637242</v>
      </c>
    </row>
    <row r="139" spans="1:51" x14ac:dyDescent="0.25">
      <c r="A139" s="24">
        <v>44687</v>
      </c>
      <c r="B139" s="25">
        <v>18</v>
      </c>
      <c r="C139" s="87">
        <v>37803.36692823108</v>
      </c>
      <c r="D139" s="87">
        <v>38490.132092286251</v>
      </c>
      <c r="E139" s="87">
        <v>16504.602082865898</v>
      </c>
      <c r="F139" s="87">
        <v>59589.139231636793</v>
      </c>
      <c r="G139" s="87">
        <v>23199.628816333807</v>
      </c>
      <c r="H139" s="87">
        <v>8488.8662185787143</v>
      </c>
      <c r="I139" s="87">
        <v>32914.121998523871</v>
      </c>
      <c r="J139" s="87">
        <v>132.44989500000003</v>
      </c>
      <c r="K139" s="87">
        <v>23053.281298754875</v>
      </c>
      <c r="L139" s="87">
        <v>7703.2994772673319</v>
      </c>
      <c r="M139" s="87">
        <v>32509.130537818062</v>
      </c>
      <c r="N139" s="87">
        <v>21198.835111167817</v>
      </c>
      <c r="O139" s="87">
        <v>50641.074238960326</v>
      </c>
      <c r="P139" s="87">
        <v>5588.6657885386649</v>
      </c>
      <c r="Q139" s="87">
        <v>37.574099540710449</v>
      </c>
      <c r="R139" s="87">
        <v>5482.0017824414062</v>
      </c>
      <c r="S139" s="87">
        <v>50946.021786742211</v>
      </c>
      <c r="T139" s="87">
        <v>15875.963708356589</v>
      </c>
      <c r="U139" s="87">
        <v>8497.9696062500097</v>
      </c>
      <c r="V139" s="87">
        <v>63194.930611081989</v>
      </c>
      <c r="W139" s="87">
        <v>3678.7817806618896</v>
      </c>
      <c r="X139" s="87">
        <v>10629.265311142375</v>
      </c>
      <c r="Y139" s="87">
        <v>21256.591399466841</v>
      </c>
      <c r="Z139" s="87">
        <v>378.40123626708993</v>
      </c>
      <c r="AA139" s="87">
        <v>24700.728421774711</v>
      </c>
      <c r="AB139" s="87">
        <v>20981.222645079662</v>
      </c>
      <c r="AC139" s="87">
        <v>26161.004215573394</v>
      </c>
      <c r="AD139" s="87">
        <v>36706.894757776492</v>
      </c>
      <c r="AE139" s="87">
        <v>8526.0189213500089</v>
      </c>
      <c r="AF139" s="87">
        <v>15.493004032258064</v>
      </c>
      <c r="AG139" s="87">
        <v>21828.549552592769</v>
      </c>
      <c r="AH139" s="87">
        <v>40150.205304422518</v>
      </c>
      <c r="AI139" s="87">
        <v>148.93596317380354</v>
      </c>
      <c r="AJ139" s="87">
        <v>471.7444703875413</v>
      </c>
      <c r="AK139" s="87">
        <v>2702.0453711413652</v>
      </c>
      <c r="AL139" s="87">
        <v>18365.39203779761</v>
      </c>
      <c r="AM139" s="87">
        <v>14574.786114390194</v>
      </c>
      <c r="AN139" s="87">
        <v>9765.5859924316501</v>
      </c>
      <c r="AO139" s="87">
        <v>45371.070556927327</v>
      </c>
      <c r="AP139" s="87">
        <v>619.16327785246278</v>
      </c>
      <c r="AQ139" s="87">
        <v>56034.626899688556</v>
      </c>
      <c r="AR139" s="87">
        <v>51665.784733377928</v>
      </c>
      <c r="AS139" s="87">
        <v>51745.305154685557</v>
      </c>
      <c r="AT139" s="87">
        <v>22983.459003658958</v>
      </c>
      <c r="AU139" s="87">
        <v>53121.156748209338</v>
      </c>
      <c r="AV139" s="87">
        <v>22235.890993524867</v>
      </c>
      <c r="AW139" s="87">
        <v>9915.1679207773559</v>
      </c>
      <c r="AX139" s="87">
        <v>38998.592871566427</v>
      </c>
      <c r="AY139" s="87">
        <v>49102.537398789878</v>
      </c>
    </row>
    <row r="140" spans="1:51" x14ac:dyDescent="0.25">
      <c r="A140" s="24">
        <v>44687</v>
      </c>
      <c r="B140" s="25">
        <v>19</v>
      </c>
      <c r="C140" s="87">
        <v>40814.920506427377</v>
      </c>
      <c r="D140" s="87">
        <v>41833.990434853258</v>
      </c>
      <c r="E140" s="87">
        <v>19151.566143706499</v>
      </c>
      <c r="F140" s="87">
        <v>67565.802357486638</v>
      </c>
      <c r="G140" s="87">
        <v>25809.02331295453</v>
      </c>
      <c r="H140" s="87">
        <v>7297.2973530792278</v>
      </c>
      <c r="I140" s="87">
        <v>32455.313861974762</v>
      </c>
      <c r="J140" s="87">
        <v>160.65392800000001</v>
      </c>
      <c r="K140" s="87">
        <v>24626.195562187593</v>
      </c>
      <c r="L140" s="87">
        <v>7876.2087000313477</v>
      </c>
      <c r="M140" s="87">
        <v>33726.336607198507</v>
      </c>
      <c r="N140" s="87">
        <v>24283.133144839689</v>
      </c>
      <c r="O140" s="87">
        <v>50921.09063129162</v>
      </c>
      <c r="P140" s="87">
        <v>6731.4817094805021</v>
      </c>
      <c r="Q140" s="87">
        <v>35.526577949523919</v>
      </c>
      <c r="R140" s="87">
        <v>6872.6042060039117</v>
      </c>
      <c r="S140" s="87">
        <v>58720.525507306884</v>
      </c>
      <c r="T140" s="87">
        <v>19298.226108219853</v>
      </c>
      <c r="U140" s="87">
        <v>10274.516515781261</v>
      </c>
      <c r="V140" s="87">
        <v>74776.55357738008</v>
      </c>
      <c r="W140" s="87">
        <v>4366.7737484353293</v>
      </c>
      <c r="X140" s="87">
        <v>11378.87512439403</v>
      </c>
      <c r="Y140" s="87">
        <v>21298.407644889012</v>
      </c>
      <c r="Z140" s="87">
        <v>393.03672210693367</v>
      </c>
      <c r="AA140" s="87">
        <v>29040.794609895613</v>
      </c>
      <c r="AB140" s="87">
        <v>20185.315862586045</v>
      </c>
      <c r="AC140" s="87">
        <v>29705.113233916178</v>
      </c>
      <c r="AD140" s="87">
        <v>44561.751546945801</v>
      </c>
      <c r="AE140" s="87">
        <v>9927.1871150567786</v>
      </c>
      <c r="AF140" s="87">
        <v>15.493004032258064</v>
      </c>
      <c r="AG140" s="87">
        <v>25148.743481340331</v>
      </c>
      <c r="AH140" s="87">
        <v>51146.315996437042</v>
      </c>
      <c r="AI140" s="87">
        <v>0.16071693527630521</v>
      </c>
      <c r="AJ140" s="87">
        <v>518.35077239172506</v>
      </c>
      <c r="AK140" s="87">
        <v>2770.0835310312509</v>
      </c>
      <c r="AL140" s="87">
        <v>22949.265382786536</v>
      </c>
      <c r="AM140" s="87">
        <v>17895.248119249816</v>
      </c>
      <c r="AN140" s="87">
        <v>10643.312512207041</v>
      </c>
      <c r="AO140" s="87">
        <v>50486.927339840418</v>
      </c>
      <c r="AP140" s="87">
        <v>773.93737319203228</v>
      </c>
      <c r="AQ140" s="87">
        <v>55554.139144324727</v>
      </c>
      <c r="AR140" s="87">
        <v>54674.201943504537</v>
      </c>
      <c r="AS140" s="87">
        <v>60585.322211320323</v>
      </c>
      <c r="AT140" s="87">
        <v>23003.256746428397</v>
      </c>
      <c r="AU140" s="87">
        <v>59117.998077459648</v>
      </c>
      <c r="AV140" s="87">
        <v>29697.051458294256</v>
      </c>
      <c r="AW140" s="87">
        <v>12266.476379673833</v>
      </c>
      <c r="AX140" s="87">
        <v>48177.946496308621</v>
      </c>
      <c r="AY140" s="87">
        <v>47594.343335356753</v>
      </c>
    </row>
    <row r="141" spans="1:51" x14ac:dyDescent="0.25">
      <c r="A141" s="24">
        <v>44687</v>
      </c>
      <c r="B141" s="25">
        <v>20</v>
      </c>
      <c r="C141" s="87">
        <v>41521.776411646009</v>
      </c>
      <c r="D141" s="87">
        <v>43770.436419453632</v>
      </c>
      <c r="E141" s="87">
        <v>20342.800687006162</v>
      </c>
      <c r="F141" s="87">
        <v>69636.658505113839</v>
      </c>
      <c r="G141" s="87">
        <v>28949.053650399361</v>
      </c>
      <c r="H141" s="87">
        <v>6843.4732793449475</v>
      </c>
      <c r="I141" s="87">
        <v>31143.061480033739</v>
      </c>
      <c r="J141" s="87">
        <v>166.304531</v>
      </c>
      <c r="K141" s="87">
        <v>25430.893467548911</v>
      </c>
      <c r="L141" s="87">
        <v>7565.8030434867933</v>
      </c>
      <c r="M141" s="87">
        <v>33484.319538807329</v>
      </c>
      <c r="N141" s="87">
        <v>25803.186831581887</v>
      </c>
      <c r="O141" s="87">
        <v>50724.624802767692</v>
      </c>
      <c r="P141" s="87">
        <v>6765.8294027793072</v>
      </c>
      <c r="Q141" s="87">
        <v>35.261592864990234</v>
      </c>
      <c r="R141" s="87">
        <v>7644.8683195898438</v>
      </c>
      <c r="S141" s="87">
        <v>63029.466231803461</v>
      </c>
      <c r="T141" s="87">
        <v>19966.024448802986</v>
      </c>
      <c r="U141" s="87">
        <v>11003.30321937501</v>
      </c>
      <c r="V141" s="87">
        <v>80157.876062938274</v>
      </c>
      <c r="W141" s="87">
        <v>4395.8776058572093</v>
      </c>
      <c r="X141" s="87">
        <v>11401.521725395971</v>
      </c>
      <c r="Y141" s="87">
        <v>21908.49881525357</v>
      </c>
      <c r="Z141" s="87">
        <v>408.70915893554701</v>
      </c>
      <c r="AA141" s="87">
        <v>31402.323055935001</v>
      </c>
      <c r="AB141" s="87">
        <v>19126.320408637075</v>
      </c>
      <c r="AC141" s="87">
        <v>30826.593460340151</v>
      </c>
      <c r="AD141" s="87">
        <v>48731.506468515145</v>
      </c>
      <c r="AE141" s="87">
        <v>11187.744017789981</v>
      </c>
      <c r="AF141" s="87">
        <v>15.493004032258064</v>
      </c>
      <c r="AG141" s="87">
        <v>26908.868195795898</v>
      </c>
      <c r="AH141" s="87">
        <v>56980.68666268549</v>
      </c>
      <c r="AI141" s="87">
        <v>0</v>
      </c>
      <c r="AJ141" s="87">
        <v>512.51966005574172</v>
      </c>
      <c r="AK141" s="87">
        <v>3007.3429654804677</v>
      </c>
      <c r="AL141" s="87">
        <v>25681.912739413914</v>
      </c>
      <c r="AM141" s="87">
        <v>19374.155624089297</v>
      </c>
      <c r="AN141" s="87">
        <v>11520.445625305187</v>
      </c>
      <c r="AO141" s="87">
        <v>53125.789456408675</v>
      </c>
      <c r="AP141" s="87">
        <v>812.28346299999998</v>
      </c>
      <c r="AQ141" s="87">
        <v>52749.232344440839</v>
      </c>
      <c r="AR141" s="87">
        <v>56558.152220419121</v>
      </c>
      <c r="AS141" s="87">
        <v>65432.521991878668</v>
      </c>
      <c r="AT141" s="87">
        <v>23337.185253985139</v>
      </c>
      <c r="AU141" s="87">
        <v>61469.424993753753</v>
      </c>
      <c r="AV141" s="87">
        <v>33572.14645074508</v>
      </c>
      <c r="AW141" s="87">
        <v>13795.035717751953</v>
      </c>
      <c r="AX141" s="87">
        <v>52820.281428792987</v>
      </c>
      <c r="AY141" s="87">
        <v>45336.61237305915</v>
      </c>
    </row>
    <row r="142" spans="1:51" x14ac:dyDescent="0.25">
      <c r="A142" s="24">
        <v>44687</v>
      </c>
      <c r="B142" s="25">
        <v>21</v>
      </c>
      <c r="C142" s="87">
        <v>39032.318960816236</v>
      </c>
      <c r="D142" s="87">
        <v>43470.933884312304</v>
      </c>
      <c r="E142" s="87">
        <v>20269.098096049474</v>
      </c>
      <c r="F142" s="87">
        <v>65174.133142576975</v>
      </c>
      <c r="G142" s="87">
        <v>29528.281734363361</v>
      </c>
      <c r="H142" s="87">
        <v>6657.9988169883736</v>
      </c>
      <c r="I142" s="87">
        <v>29130.964203419819</v>
      </c>
      <c r="J142" s="87">
        <v>157.817948</v>
      </c>
      <c r="K142" s="87">
        <v>25474.922547225968</v>
      </c>
      <c r="L142" s="87">
        <v>7819.0952262221053</v>
      </c>
      <c r="M142" s="87">
        <v>32690.571654786239</v>
      </c>
      <c r="N142" s="87">
        <v>25328.860159277196</v>
      </c>
      <c r="O142" s="87">
        <v>49336.932888734489</v>
      </c>
      <c r="P142" s="87">
        <v>7191.0889062578281</v>
      </c>
      <c r="Q142" s="87">
        <v>34.911977767944329</v>
      </c>
      <c r="R142" s="87">
        <v>7870.4854916875001</v>
      </c>
      <c r="S142" s="87">
        <v>63255.196314709225</v>
      </c>
      <c r="T142" s="87">
        <v>19719.616619310735</v>
      </c>
      <c r="U142" s="87">
        <v>10788.242897812499</v>
      </c>
      <c r="V142" s="87">
        <v>79898.813310514932</v>
      </c>
      <c r="W142" s="87">
        <v>4552.39367031034</v>
      </c>
      <c r="X142" s="87">
        <v>12160.614405530177</v>
      </c>
      <c r="Y142" s="87">
        <v>21721.527147413384</v>
      </c>
      <c r="Z142" s="87">
        <v>412.34066284179687</v>
      </c>
      <c r="AA142" s="87">
        <v>25566.950026462855</v>
      </c>
      <c r="AB142" s="87">
        <v>17335.426832339323</v>
      </c>
      <c r="AC142" s="87">
        <v>31033.580584965515</v>
      </c>
      <c r="AD142" s="87">
        <v>49369.877806631222</v>
      </c>
      <c r="AE142" s="87">
        <v>11343.482094776669</v>
      </c>
      <c r="AF142" s="87">
        <v>15.493004032258064</v>
      </c>
      <c r="AG142" s="87">
        <v>26895.739761418456</v>
      </c>
      <c r="AH142" s="87">
        <v>57118.739074428231</v>
      </c>
      <c r="AI142" s="87">
        <v>0</v>
      </c>
      <c r="AJ142" s="87">
        <v>568.14022586383055</v>
      </c>
      <c r="AK142" s="87">
        <v>2992.8460303710945</v>
      </c>
      <c r="AL142" s="87">
        <v>25891.395583595058</v>
      </c>
      <c r="AM142" s="87">
        <v>19029.627735528706</v>
      </c>
      <c r="AN142" s="87">
        <v>11640.847866821299</v>
      </c>
      <c r="AO142" s="87">
        <v>52731.565973838384</v>
      </c>
      <c r="AP142" s="87">
        <v>810.91632200000004</v>
      </c>
      <c r="AQ142" s="87">
        <v>49264.052405563882</v>
      </c>
      <c r="AR142" s="87">
        <v>56318.766036194727</v>
      </c>
      <c r="AS142" s="87">
        <v>65837.437527199218</v>
      </c>
      <c r="AT142" s="87">
        <v>23377.632974724715</v>
      </c>
      <c r="AU142" s="87">
        <v>60711.541336098031</v>
      </c>
      <c r="AV142" s="87">
        <v>33365.211734315584</v>
      </c>
      <c r="AW142" s="87">
        <v>13164.795264523444</v>
      </c>
      <c r="AX142" s="87">
        <v>53494.546484996099</v>
      </c>
      <c r="AY142" s="87">
        <v>42154.572648576825</v>
      </c>
    </row>
    <row r="143" spans="1:51" x14ac:dyDescent="0.25">
      <c r="A143" s="24">
        <v>44687</v>
      </c>
      <c r="B143" s="25">
        <v>22</v>
      </c>
      <c r="C143" s="87">
        <v>36021.969226959118</v>
      </c>
      <c r="D143" s="87">
        <v>42940.637021694551</v>
      </c>
      <c r="E143" s="87">
        <v>19323.33359540765</v>
      </c>
      <c r="F143" s="87">
        <v>60250.837293832112</v>
      </c>
      <c r="G143" s="87">
        <v>28776.028541602191</v>
      </c>
      <c r="H143" s="87">
        <v>6504.6296510147131</v>
      </c>
      <c r="I143" s="87">
        <v>27261.596898098687</v>
      </c>
      <c r="J143" s="87">
        <v>157.19251199999999</v>
      </c>
      <c r="K143" s="87">
        <v>24577.623361930862</v>
      </c>
      <c r="L143" s="87">
        <v>7971.9230359829253</v>
      </c>
      <c r="M143" s="87">
        <v>32575.651089036382</v>
      </c>
      <c r="N143" s="87">
        <v>24439.594719488126</v>
      </c>
      <c r="O143" s="87">
        <v>47293.057385486936</v>
      </c>
      <c r="P143" s="87">
        <v>7190.4115256601563</v>
      </c>
      <c r="Q143" s="87">
        <v>34.780573844909668</v>
      </c>
      <c r="R143" s="87">
        <v>7743.1224462929722</v>
      </c>
      <c r="S143" s="87">
        <v>62262.585149416504</v>
      </c>
      <c r="T143" s="87">
        <v>18466.121125910344</v>
      </c>
      <c r="U143" s="87">
        <v>10129.922659218761</v>
      </c>
      <c r="V143" s="87">
        <v>77806.288293115795</v>
      </c>
      <c r="W143" s="87">
        <v>4359.7953304665898</v>
      </c>
      <c r="X143" s="87">
        <v>12205.634077525559</v>
      </c>
      <c r="Y143" s="87">
        <v>21213.486082995762</v>
      </c>
      <c r="Z143" s="87">
        <v>332.91956481933602</v>
      </c>
      <c r="AA143" s="87">
        <v>24244.897175261303</v>
      </c>
      <c r="AB143" s="87">
        <v>15964.711034543074</v>
      </c>
      <c r="AC143" s="87">
        <v>29071.538111025991</v>
      </c>
      <c r="AD143" s="87">
        <v>48420.761924093385</v>
      </c>
      <c r="AE143" s="87">
        <v>11438.407048980242</v>
      </c>
      <c r="AF143" s="87">
        <v>15.493004032258064</v>
      </c>
      <c r="AG143" s="87">
        <v>26013.436025463867</v>
      </c>
      <c r="AH143" s="87">
        <v>56010.571460083389</v>
      </c>
      <c r="AI143" s="87">
        <v>0</v>
      </c>
      <c r="AJ143" s="87">
        <v>622.39339786295545</v>
      </c>
      <c r="AK143" s="87">
        <v>3043.7172086875007</v>
      </c>
      <c r="AL143" s="87">
        <v>25362.925728946684</v>
      </c>
      <c r="AM143" s="87">
        <v>18228.559087256919</v>
      </c>
      <c r="AN143" s="87">
        <v>11468.476347351085</v>
      </c>
      <c r="AO143" s="87">
        <v>51581.771404262297</v>
      </c>
      <c r="AP143" s="87">
        <v>833.67942800000003</v>
      </c>
      <c r="AQ143" s="87">
        <v>46610.397950510203</v>
      </c>
      <c r="AR143" s="87">
        <v>54920.839158384981</v>
      </c>
      <c r="AS143" s="87">
        <v>64138.914405506599</v>
      </c>
      <c r="AT143" s="87">
        <v>22296.487652074786</v>
      </c>
      <c r="AU143" s="87">
        <v>58251.406249094332</v>
      </c>
      <c r="AV143" s="87">
        <v>32184.357191788054</v>
      </c>
      <c r="AW143" s="87">
        <v>13415.850214629427</v>
      </c>
      <c r="AX143" s="87">
        <v>52821.502065375018</v>
      </c>
      <c r="AY143" s="87">
        <v>39272.219468433475</v>
      </c>
    </row>
    <row r="144" spans="1:51" x14ac:dyDescent="0.25">
      <c r="A144" s="24">
        <v>44687</v>
      </c>
      <c r="B144" s="25">
        <v>23</v>
      </c>
      <c r="C144" s="87">
        <v>32312.92818989636</v>
      </c>
      <c r="D144" s="87">
        <v>40727.797356476396</v>
      </c>
      <c r="E144" s="87">
        <v>17380.098558896225</v>
      </c>
      <c r="F144" s="87">
        <v>54413.947079190621</v>
      </c>
      <c r="G144" s="87">
        <v>27431.913500077648</v>
      </c>
      <c r="H144" s="87">
        <v>6407.0842933486947</v>
      </c>
      <c r="I144" s="87">
        <v>25263.594137743814</v>
      </c>
      <c r="J144" s="87">
        <v>151.063759</v>
      </c>
      <c r="K144" s="87">
        <v>23066.637063579572</v>
      </c>
      <c r="L144" s="87">
        <v>6910.5559534094973</v>
      </c>
      <c r="M144" s="87">
        <v>33094.299316552191</v>
      </c>
      <c r="N144" s="87">
        <v>22912.729847667826</v>
      </c>
      <c r="O144" s="87">
        <v>44434.322282880494</v>
      </c>
      <c r="P144" s="87">
        <v>6745.3820392656344</v>
      </c>
      <c r="Q144" s="87">
        <v>34.979803085327163</v>
      </c>
      <c r="R144" s="87">
        <v>7160.3762146679865</v>
      </c>
      <c r="S144" s="87">
        <v>59054.430572619873</v>
      </c>
      <c r="T144" s="87">
        <v>16534.171453357678</v>
      </c>
      <c r="U144" s="87">
        <v>9350.78393476563</v>
      </c>
      <c r="V144" s="87">
        <v>73228.140740021016</v>
      </c>
      <c r="W144" s="87">
        <v>4233.0651302712795</v>
      </c>
      <c r="X144" s="87">
        <v>10309.180998810749</v>
      </c>
      <c r="Y144" s="87">
        <v>21323.132869656507</v>
      </c>
      <c r="Z144" s="87">
        <v>279.18174133300778</v>
      </c>
      <c r="AA144" s="87">
        <v>22793.996230770885</v>
      </c>
      <c r="AB144" s="87">
        <v>14836.957503850044</v>
      </c>
      <c r="AC144" s="87">
        <v>26702.025684379707</v>
      </c>
      <c r="AD144" s="87">
        <v>45388.74004004163</v>
      </c>
      <c r="AE144" s="87">
        <v>10701.001086178474</v>
      </c>
      <c r="AF144" s="87">
        <v>15.493004032258064</v>
      </c>
      <c r="AG144" s="87">
        <v>24088.699755095215</v>
      </c>
      <c r="AH144" s="87">
        <v>53002.041517861573</v>
      </c>
      <c r="AI144" s="87">
        <v>0</v>
      </c>
      <c r="AJ144" s="87">
        <v>610.24137664578222</v>
      </c>
      <c r="AK144" s="87">
        <v>2923.8640367148441</v>
      </c>
      <c r="AL144" s="87">
        <v>23871.430302784393</v>
      </c>
      <c r="AM144" s="87">
        <v>17548.174180350714</v>
      </c>
      <c r="AN144" s="87">
        <v>10419.918040466324</v>
      </c>
      <c r="AO144" s="87">
        <v>48733.411120839446</v>
      </c>
      <c r="AP144" s="87">
        <v>790.0392609999999</v>
      </c>
      <c r="AQ144" s="87">
        <v>44014.574612205863</v>
      </c>
      <c r="AR144" s="87">
        <v>52052.125602777589</v>
      </c>
      <c r="AS144" s="87">
        <v>60503.281227021755</v>
      </c>
      <c r="AT144" s="87">
        <v>21809.921016398184</v>
      </c>
      <c r="AU144" s="87">
        <v>54287.747374296523</v>
      </c>
      <c r="AV144" s="87">
        <v>29942.302742405063</v>
      </c>
      <c r="AW144" s="87">
        <v>14341.485235707036</v>
      </c>
      <c r="AX144" s="87">
        <v>50085.324429722677</v>
      </c>
      <c r="AY144" s="87">
        <v>36160.609089219462</v>
      </c>
    </row>
    <row r="145" spans="1:51" x14ac:dyDescent="0.25">
      <c r="A145" s="24">
        <v>44687</v>
      </c>
      <c r="B145" s="25">
        <v>24</v>
      </c>
      <c r="C145" s="87">
        <v>29100.12841871272</v>
      </c>
      <c r="D145" s="87">
        <v>37490.534278926018</v>
      </c>
      <c r="E145" s="87">
        <v>16064.591168530644</v>
      </c>
      <c r="F145" s="87">
        <v>48508.765257339306</v>
      </c>
      <c r="G145" s="87">
        <v>25001.849634458813</v>
      </c>
      <c r="H145" s="87">
        <v>6494.8155398010304</v>
      </c>
      <c r="I145" s="87">
        <v>23258.530269344548</v>
      </c>
      <c r="J145" s="87">
        <v>138.958416</v>
      </c>
      <c r="K145" s="87">
        <v>20810.816846623849</v>
      </c>
      <c r="L145" s="87">
        <v>6551.5190297621357</v>
      </c>
      <c r="M145" s="87">
        <v>31651.257308748445</v>
      </c>
      <c r="N145" s="87">
        <v>21179.304217222518</v>
      </c>
      <c r="O145" s="87">
        <v>40715.01492966443</v>
      </c>
      <c r="P145" s="87">
        <v>6520.3083382539135</v>
      </c>
      <c r="Q145" s="87">
        <v>34.629487037658691</v>
      </c>
      <c r="R145" s="87">
        <v>6583.0506717031367</v>
      </c>
      <c r="S145" s="87">
        <v>54286.896021745109</v>
      </c>
      <c r="T145" s="87">
        <v>14793.289500904733</v>
      </c>
      <c r="U145" s="87">
        <v>8511.3186322656293</v>
      </c>
      <c r="V145" s="87">
        <v>66930.690875489177</v>
      </c>
      <c r="W145" s="87">
        <v>3732.8806332009594</v>
      </c>
      <c r="X145" s="87">
        <v>9538.4363168820892</v>
      </c>
      <c r="Y145" s="87">
        <v>21304.064413167867</v>
      </c>
      <c r="Z145" s="87">
        <v>254.35954071044927</v>
      </c>
      <c r="AA145" s="87">
        <v>21031.526044267241</v>
      </c>
      <c r="AB145" s="87">
        <v>13695.200188910529</v>
      </c>
      <c r="AC145" s="87">
        <v>24408.289998620799</v>
      </c>
      <c r="AD145" s="87">
        <v>41227.005862775637</v>
      </c>
      <c r="AE145" s="87">
        <v>10160.510707495083</v>
      </c>
      <c r="AF145" s="87">
        <v>15.493004032258064</v>
      </c>
      <c r="AG145" s="87">
        <v>21757.153560510251</v>
      </c>
      <c r="AH145" s="87">
        <v>46530.014599093491</v>
      </c>
      <c r="AI145" s="87">
        <v>0</v>
      </c>
      <c r="AJ145" s="87">
        <v>625.81669589275668</v>
      </c>
      <c r="AK145" s="87">
        <v>2819.8947305898446</v>
      </c>
      <c r="AL145" s="87">
        <v>21537.53315676262</v>
      </c>
      <c r="AM145" s="87">
        <v>15875.474729895561</v>
      </c>
      <c r="AN145" s="87">
        <v>9732.7805961608974</v>
      </c>
      <c r="AO145" s="87">
        <v>44767.529922140646</v>
      </c>
      <c r="AP145" s="87">
        <v>765.73742699999991</v>
      </c>
      <c r="AQ145" s="87">
        <v>41292.823402318696</v>
      </c>
      <c r="AR145" s="87">
        <v>47847.43574272043</v>
      </c>
      <c r="AS145" s="87">
        <v>56196.72522322047</v>
      </c>
      <c r="AT145" s="87">
        <v>21244.943193579995</v>
      </c>
      <c r="AU145" s="87">
        <v>49504.043930750231</v>
      </c>
      <c r="AV145" s="87">
        <v>20173.991553618966</v>
      </c>
      <c r="AW145" s="87">
        <v>22587.770281318357</v>
      </c>
      <c r="AX145" s="87">
        <v>45624.430444492216</v>
      </c>
      <c r="AY145" s="87">
        <v>33186.451428332941</v>
      </c>
    </row>
    <row r="146" spans="1:51" x14ac:dyDescent="0.25">
      <c r="A146" s="24">
        <v>44688</v>
      </c>
      <c r="B146" s="25">
        <v>1</v>
      </c>
      <c r="C146" s="87">
        <v>26095.690881459679</v>
      </c>
      <c r="D146" s="87">
        <v>33520.151170656973</v>
      </c>
      <c r="E146" s="87">
        <v>14460.966912444292</v>
      </c>
      <c r="F146" s="87">
        <v>42702.411839362321</v>
      </c>
      <c r="G146" s="87">
        <v>21583.929981524492</v>
      </c>
      <c r="H146" s="87">
        <v>6181.0769986175455</v>
      </c>
      <c r="I146" s="87">
        <v>21111.026589446607</v>
      </c>
      <c r="J146" s="87">
        <v>109.83628</v>
      </c>
      <c r="K146" s="87">
        <v>18196.624846923456</v>
      </c>
      <c r="L146" s="87">
        <v>5746.2440183511744</v>
      </c>
      <c r="M146" s="87">
        <v>29609.52168003541</v>
      </c>
      <c r="N146" s="87">
        <v>18972.333359808468</v>
      </c>
      <c r="O146" s="87">
        <v>36481.467115921994</v>
      </c>
      <c r="P146" s="87">
        <v>6262.2710248007825</v>
      </c>
      <c r="Q146" s="87">
        <v>33.822897911071777</v>
      </c>
      <c r="R146" s="87">
        <v>5739.3353397734427</v>
      </c>
      <c r="S146" s="87">
        <v>47330.726624866351</v>
      </c>
      <c r="T146" s="87">
        <v>13461.628920712339</v>
      </c>
      <c r="U146" s="87">
        <v>7799.4086748437603</v>
      </c>
      <c r="V146" s="87">
        <v>58733.311967253576</v>
      </c>
      <c r="W146" s="87">
        <v>3281.4060726540893</v>
      </c>
      <c r="X146" s="87">
        <v>8480.1917854312051</v>
      </c>
      <c r="Y146" s="87">
        <v>20770.076168278119</v>
      </c>
      <c r="Z146" s="87">
        <v>229.99965728759776</v>
      </c>
      <c r="AA146" s="87">
        <v>17683.318349808353</v>
      </c>
      <c r="AB146" s="87">
        <v>12734.108699061439</v>
      </c>
      <c r="AC146" s="87">
        <v>22122.26659389045</v>
      </c>
      <c r="AD146" s="87">
        <v>35700.94635018702</v>
      </c>
      <c r="AE146" s="87">
        <v>8849.4219613723872</v>
      </c>
      <c r="AF146" s="87">
        <v>15.493004032258064</v>
      </c>
      <c r="AG146" s="87">
        <v>18873.128374875487</v>
      </c>
      <c r="AH146" s="87">
        <v>38273.276521701169</v>
      </c>
      <c r="AI146" s="87">
        <v>0</v>
      </c>
      <c r="AJ146" s="87">
        <v>616.54481627414771</v>
      </c>
      <c r="AK146" s="87">
        <v>2674.9152740117197</v>
      </c>
      <c r="AL146" s="87">
        <v>18435.108420539709</v>
      </c>
      <c r="AM146" s="87">
        <v>13557.657454947697</v>
      </c>
      <c r="AN146" s="87">
        <v>9013.5484779358121</v>
      </c>
      <c r="AO146" s="87">
        <v>40087.06749255304</v>
      </c>
      <c r="AP146" s="87">
        <v>697.41751099999999</v>
      </c>
      <c r="AQ146" s="87">
        <v>37708.162331988191</v>
      </c>
      <c r="AR146" s="87">
        <v>42788.742016852957</v>
      </c>
      <c r="AS146" s="87">
        <v>49703.590799005367</v>
      </c>
      <c r="AT146" s="87">
        <v>20562.509465339288</v>
      </c>
      <c r="AU146" s="87">
        <v>44419.982164507244</v>
      </c>
      <c r="AV146" s="87">
        <v>14513.746126322541</v>
      </c>
      <c r="AW146" s="87">
        <v>21284.249038461916</v>
      </c>
      <c r="AX146" s="87">
        <v>39519.31801401564</v>
      </c>
      <c r="AY146" s="87">
        <v>29966.935584027513</v>
      </c>
    </row>
    <row r="147" spans="1:51" x14ac:dyDescent="0.25">
      <c r="A147" s="24">
        <v>44688</v>
      </c>
      <c r="B147" s="25">
        <v>2</v>
      </c>
      <c r="C147" s="87">
        <v>23959.840329984214</v>
      </c>
      <c r="D147" s="87">
        <v>29232.339263981481</v>
      </c>
      <c r="E147" s="87">
        <v>12900.198111189053</v>
      </c>
      <c r="F147" s="87">
        <v>38288.070995784932</v>
      </c>
      <c r="G147" s="87">
        <v>18382.789951148341</v>
      </c>
      <c r="H147" s="87">
        <v>6215.8289346145657</v>
      </c>
      <c r="I147" s="87">
        <v>19069.98316103423</v>
      </c>
      <c r="J147" s="87">
        <v>99.596488999999991</v>
      </c>
      <c r="K147" s="87">
        <v>16125.083943138159</v>
      </c>
      <c r="L147" s="87">
        <v>5727.382978912894</v>
      </c>
      <c r="M147" s="87">
        <v>28245.180640699207</v>
      </c>
      <c r="N147" s="87">
        <v>17344.294392785017</v>
      </c>
      <c r="O147" s="87">
        <v>32744.540311142715</v>
      </c>
      <c r="P147" s="87">
        <v>5335.9771769687532</v>
      </c>
      <c r="Q147" s="87">
        <v>32.948634147644029</v>
      </c>
      <c r="R147" s="87">
        <v>4966.5282606328137</v>
      </c>
      <c r="S147" s="87">
        <v>40690.250461793832</v>
      </c>
      <c r="T147" s="87">
        <v>12403.145108617005</v>
      </c>
      <c r="U147" s="87">
        <v>7148.325606992199</v>
      </c>
      <c r="V147" s="87">
        <v>51818.653566150031</v>
      </c>
      <c r="W147" s="87">
        <v>2881.4462093728293</v>
      </c>
      <c r="X147" s="87">
        <v>6863.673873131982</v>
      </c>
      <c r="Y147" s="87">
        <v>19605.186576569471</v>
      </c>
      <c r="Z147" s="87">
        <v>247.73887878417969</v>
      </c>
      <c r="AA147" s="87">
        <v>15177.08235165539</v>
      </c>
      <c r="AB147" s="87">
        <v>11930.980160862959</v>
      </c>
      <c r="AC147" s="87">
        <v>20860.545685934492</v>
      </c>
      <c r="AD147" s="87">
        <v>30759.085654929935</v>
      </c>
      <c r="AE147" s="87">
        <v>7889.018823667222</v>
      </c>
      <c r="AF147" s="87">
        <v>15.493004032258064</v>
      </c>
      <c r="AG147" s="87">
        <v>16182.540468388672</v>
      </c>
      <c r="AH147" s="87">
        <v>32483.196214962649</v>
      </c>
      <c r="AI147" s="87">
        <v>0</v>
      </c>
      <c r="AJ147" s="87">
        <v>628.80293098689526</v>
      </c>
      <c r="AK147" s="87">
        <v>2582.8080445781252</v>
      </c>
      <c r="AL147" s="87">
        <v>15303.448808173502</v>
      </c>
      <c r="AM147" s="87">
        <v>11475.052964434874</v>
      </c>
      <c r="AN147" s="87">
        <v>7894.4100502014207</v>
      </c>
      <c r="AO147" s="87">
        <v>34983.67903425546</v>
      </c>
      <c r="AP147" s="87">
        <v>645.83503700000006</v>
      </c>
      <c r="AQ147" s="87">
        <v>34700.651452306287</v>
      </c>
      <c r="AR147" s="87">
        <v>37901.252563392773</v>
      </c>
      <c r="AS147" s="87">
        <v>42740.510422284176</v>
      </c>
      <c r="AT147" s="87">
        <v>19674.461250336833</v>
      </c>
      <c r="AU147" s="87">
        <v>39539.078895387982</v>
      </c>
      <c r="AV147" s="87">
        <v>14625.776978146587</v>
      </c>
      <c r="AW147" s="87">
        <v>14311.573660106445</v>
      </c>
      <c r="AX147" s="87">
        <v>33511.210442992211</v>
      </c>
      <c r="AY147" s="87">
        <v>27604.759688760303</v>
      </c>
    </row>
    <row r="148" spans="1:51" x14ac:dyDescent="0.25">
      <c r="A148" s="24">
        <v>44688</v>
      </c>
      <c r="B148" s="25">
        <v>3</v>
      </c>
      <c r="C148" s="87">
        <v>22530.328759061787</v>
      </c>
      <c r="D148" s="87">
        <v>26230.265380456167</v>
      </c>
      <c r="E148" s="87">
        <v>11691.703989980857</v>
      </c>
      <c r="F148" s="87">
        <v>35384.685850788112</v>
      </c>
      <c r="G148" s="87">
        <v>16466.393025808247</v>
      </c>
      <c r="H148" s="87">
        <v>6783.9183721946756</v>
      </c>
      <c r="I148" s="87">
        <v>17684.95422941474</v>
      </c>
      <c r="J148" s="87">
        <v>87.913266999999991</v>
      </c>
      <c r="K148" s="87">
        <v>14772.486020584794</v>
      </c>
      <c r="L148" s="87">
        <v>5574.0948688608341</v>
      </c>
      <c r="M148" s="87">
        <v>26793.862346343947</v>
      </c>
      <c r="N148" s="87">
        <v>16015.583421230318</v>
      </c>
      <c r="O148" s="87">
        <v>30062.34958501282</v>
      </c>
      <c r="P148" s="87">
        <v>5030.1441145468771</v>
      </c>
      <c r="Q148" s="87">
        <v>32.739219665527351</v>
      </c>
      <c r="R148" s="87">
        <v>4462.8619136972666</v>
      </c>
      <c r="S148" s="87">
        <v>35923.093836736451</v>
      </c>
      <c r="T148" s="87">
        <v>11704.701587029969</v>
      </c>
      <c r="U148" s="87">
        <v>6653.2716523828312</v>
      </c>
      <c r="V148" s="87">
        <v>46959.317462455088</v>
      </c>
      <c r="W148" s="87">
        <v>2622.6413265603396</v>
      </c>
      <c r="X148" s="87">
        <v>6866.4556380242684</v>
      </c>
      <c r="Y148" s="87">
        <v>18827.218541741087</v>
      </c>
      <c r="Z148" s="87">
        <v>257.14109115600576</v>
      </c>
      <c r="AA148" s="87">
        <v>12368.204895988214</v>
      </c>
      <c r="AB148" s="87">
        <v>11337.895539223699</v>
      </c>
      <c r="AC148" s="87">
        <v>19795.174550053707</v>
      </c>
      <c r="AD148" s="87">
        <v>27389.838601076914</v>
      </c>
      <c r="AE148" s="87">
        <v>7430.6629889021706</v>
      </c>
      <c r="AF148" s="87">
        <v>15.493004032258064</v>
      </c>
      <c r="AG148" s="87">
        <v>14516.524628292234</v>
      </c>
      <c r="AH148" s="87">
        <v>29351.632465875493</v>
      </c>
      <c r="AI148" s="87">
        <v>0</v>
      </c>
      <c r="AJ148" s="87">
        <v>623.27863628936939</v>
      </c>
      <c r="AK148" s="87">
        <v>2344.5636731562499</v>
      </c>
      <c r="AL148" s="87">
        <v>13061.273494495117</v>
      </c>
      <c r="AM148" s="87">
        <v>9435.2196988613141</v>
      </c>
      <c r="AN148" s="87">
        <v>7822.9213378906297</v>
      </c>
      <c r="AO148" s="87">
        <v>31612.133859228037</v>
      </c>
      <c r="AP148" s="87">
        <v>613.20854200000008</v>
      </c>
      <c r="AQ148" s="87">
        <v>32641.030503296635</v>
      </c>
      <c r="AR148" s="87">
        <v>34088.172826935464</v>
      </c>
      <c r="AS148" s="87">
        <v>37175.47937940112</v>
      </c>
      <c r="AT148" s="87">
        <v>19176.295793597557</v>
      </c>
      <c r="AU148" s="87">
        <v>36250.198893328066</v>
      </c>
      <c r="AV148" s="87">
        <v>11795.154724688349</v>
      </c>
      <c r="AW148" s="87">
        <v>12875.760366879893</v>
      </c>
      <c r="AX148" s="87">
        <v>29224.875302750028</v>
      </c>
      <c r="AY148" s="87">
        <v>26338.279457525496</v>
      </c>
    </row>
    <row r="149" spans="1:51" x14ac:dyDescent="0.25">
      <c r="A149" s="24">
        <v>44688</v>
      </c>
      <c r="B149" s="25">
        <v>4</v>
      </c>
      <c r="C149" s="87">
        <v>21543.170941191307</v>
      </c>
      <c r="D149" s="87">
        <v>24337.365654833979</v>
      </c>
      <c r="E149" s="87">
        <v>11217.832470248382</v>
      </c>
      <c r="F149" s="87">
        <v>33575.800369936427</v>
      </c>
      <c r="G149" s="87">
        <v>15316.607957455473</v>
      </c>
      <c r="H149" s="87">
        <v>5863.9005563758801</v>
      </c>
      <c r="I149" s="87">
        <v>16916.511534479501</v>
      </c>
      <c r="J149" s="87">
        <v>88.17205899999999</v>
      </c>
      <c r="K149" s="87">
        <v>13664.854159073679</v>
      </c>
      <c r="L149" s="87">
        <v>5133.0572439528723</v>
      </c>
      <c r="M149" s="87">
        <v>26523.234911316118</v>
      </c>
      <c r="N149" s="87">
        <v>15466.642672652208</v>
      </c>
      <c r="O149" s="87">
        <v>28409.602481521364</v>
      </c>
      <c r="P149" s="87">
        <v>4560.0179564570426</v>
      </c>
      <c r="Q149" s="87">
        <v>32.173712730407715</v>
      </c>
      <c r="R149" s="87">
        <v>4111.7701115332038</v>
      </c>
      <c r="S149" s="87">
        <v>32864.90876092737</v>
      </c>
      <c r="T149" s="87">
        <v>11301.591870965276</v>
      </c>
      <c r="U149" s="87">
        <v>6356.9150493750103</v>
      </c>
      <c r="V149" s="87">
        <v>44264.063278972259</v>
      </c>
      <c r="W149" s="87">
        <v>2355.0719295876797</v>
      </c>
      <c r="X149" s="87">
        <v>5856.2672016637262</v>
      </c>
      <c r="Y149" s="87">
        <v>18587.256543260643</v>
      </c>
      <c r="Z149" s="87">
        <v>288.55882202148439</v>
      </c>
      <c r="AA149" s="87">
        <v>10469.517860527363</v>
      </c>
      <c r="AB149" s="87">
        <v>11047.699372860947</v>
      </c>
      <c r="AC149" s="87">
        <v>18624.078033339109</v>
      </c>
      <c r="AD149" s="87">
        <v>25492.547168577399</v>
      </c>
      <c r="AE149" s="87">
        <v>6835.823770470628</v>
      </c>
      <c r="AF149" s="87">
        <v>15.493004032258064</v>
      </c>
      <c r="AG149" s="87">
        <v>13314.84563499023</v>
      </c>
      <c r="AH149" s="87">
        <v>26616.820754421875</v>
      </c>
      <c r="AI149" s="87">
        <v>0</v>
      </c>
      <c r="AJ149" s="87">
        <v>641.3782326196042</v>
      </c>
      <c r="AK149" s="87">
        <v>2336.2782391445317</v>
      </c>
      <c r="AL149" s="87">
        <v>11556.173924095669</v>
      </c>
      <c r="AM149" s="87">
        <v>7894.0546048139022</v>
      </c>
      <c r="AN149" s="87">
        <v>7816.460593414311</v>
      </c>
      <c r="AO149" s="87">
        <v>29264.907483824347</v>
      </c>
      <c r="AP149" s="87">
        <v>605.857483</v>
      </c>
      <c r="AQ149" s="87">
        <v>31359.21984072003</v>
      </c>
      <c r="AR149" s="87">
        <v>31782.152871357484</v>
      </c>
      <c r="AS149" s="87">
        <v>33874.313341183966</v>
      </c>
      <c r="AT149" s="87">
        <v>18978.015382852005</v>
      </c>
      <c r="AU149" s="87">
        <v>34191.669832792621</v>
      </c>
      <c r="AV149" s="87">
        <v>10571.526765460356</v>
      </c>
      <c r="AW149" s="87">
        <v>11373.901032388681</v>
      </c>
      <c r="AX149" s="87">
        <v>26523.672575208991</v>
      </c>
      <c r="AY149" s="87">
        <v>25255.076225216766</v>
      </c>
    </row>
    <row r="150" spans="1:51" x14ac:dyDescent="0.25">
      <c r="A150" s="24">
        <v>44688</v>
      </c>
      <c r="B150" s="25">
        <v>5</v>
      </c>
      <c r="C150" s="87">
        <v>21154.976143868145</v>
      </c>
      <c r="D150" s="87">
        <v>23802.415368927006</v>
      </c>
      <c r="E150" s="87">
        <v>10834.376824486893</v>
      </c>
      <c r="F150" s="87">
        <v>32729.628205316494</v>
      </c>
      <c r="G150" s="87">
        <v>14743.164397967028</v>
      </c>
      <c r="H150" s="87">
        <v>5690.7178896926762</v>
      </c>
      <c r="I150" s="87">
        <v>16609.756885801537</v>
      </c>
      <c r="J150" s="87">
        <v>84.555715000000006</v>
      </c>
      <c r="K150" s="87">
        <v>13043.708756036101</v>
      </c>
      <c r="L150" s="87">
        <v>4893.5428511594182</v>
      </c>
      <c r="M150" s="87">
        <v>25811.310508285216</v>
      </c>
      <c r="N150" s="87">
        <v>15012.743237351417</v>
      </c>
      <c r="O150" s="87">
        <v>27742.917153911771</v>
      </c>
      <c r="P150" s="87">
        <v>4194.7507504062587</v>
      </c>
      <c r="Q150" s="87">
        <v>32.262066841125502</v>
      </c>
      <c r="R150" s="87">
        <v>3917.60948719922</v>
      </c>
      <c r="S150" s="87">
        <v>31106.963725818983</v>
      </c>
      <c r="T150" s="87">
        <v>11163.941896900822</v>
      </c>
      <c r="U150" s="87">
        <v>6240.8080680078201</v>
      </c>
      <c r="V150" s="87">
        <v>42101.762909977886</v>
      </c>
      <c r="W150" s="87">
        <v>2227.9783626931421</v>
      </c>
      <c r="X150" s="87">
        <v>5459.2012162807332</v>
      </c>
      <c r="Y150" s="87">
        <v>18178.704217961465</v>
      </c>
      <c r="Z150" s="87">
        <v>331.18402206420893</v>
      </c>
      <c r="AA150" s="87">
        <v>10341.044848349395</v>
      </c>
      <c r="AB150" s="87">
        <v>10959.740765721359</v>
      </c>
      <c r="AC150" s="87">
        <v>18053.164072847052</v>
      </c>
      <c r="AD150" s="87">
        <v>24615.91809239515</v>
      </c>
      <c r="AE150" s="87">
        <v>6290.8991066319149</v>
      </c>
      <c r="AF150" s="87">
        <v>15.493004032258064</v>
      </c>
      <c r="AG150" s="87">
        <v>12809.541684456788</v>
      </c>
      <c r="AH150" s="87">
        <v>25068.624700946904</v>
      </c>
      <c r="AI150" s="87">
        <v>0</v>
      </c>
      <c r="AJ150" s="87">
        <v>654.90007987842137</v>
      </c>
      <c r="AK150" s="87">
        <v>2381.8354131992191</v>
      </c>
      <c r="AL150" s="87">
        <v>10902.527205265065</v>
      </c>
      <c r="AM150" s="87">
        <v>7682.5669740151188</v>
      </c>
      <c r="AN150" s="87">
        <v>7236.8635848999129</v>
      </c>
      <c r="AO150" s="87">
        <v>28071.127250835387</v>
      </c>
      <c r="AP150" s="87">
        <v>606.62643400000002</v>
      </c>
      <c r="AQ150" s="87">
        <v>30681.449130878063</v>
      </c>
      <c r="AR150" s="87">
        <v>30755.109673597792</v>
      </c>
      <c r="AS150" s="87">
        <v>32065.008206966308</v>
      </c>
      <c r="AT150" s="87">
        <v>18757.037456827202</v>
      </c>
      <c r="AU150" s="87">
        <v>33055.428531294223</v>
      </c>
      <c r="AV150" s="87">
        <v>12211.540569476248</v>
      </c>
      <c r="AW150" s="87">
        <v>8155.788626922862</v>
      </c>
      <c r="AX150" s="87">
        <v>25230.463152496108</v>
      </c>
      <c r="AY150" s="87">
        <v>24949.849143817755</v>
      </c>
    </row>
    <row r="151" spans="1:51" x14ac:dyDescent="0.25">
      <c r="A151" s="24">
        <v>44688</v>
      </c>
      <c r="B151" s="25">
        <v>6</v>
      </c>
      <c r="C151" s="87">
        <v>21543.320139257823</v>
      </c>
      <c r="D151" s="87">
        <v>24098.356887668204</v>
      </c>
      <c r="E151" s="87">
        <v>10688.113255389375</v>
      </c>
      <c r="F151" s="87">
        <v>35203.013274740188</v>
      </c>
      <c r="G151" s="87">
        <v>14717.664619886084</v>
      </c>
      <c r="H151" s="87">
        <v>5375.7554519676096</v>
      </c>
      <c r="I151" s="87">
        <v>16680.172978957984</v>
      </c>
      <c r="J151" s="87">
        <v>85.736930999999998</v>
      </c>
      <c r="K151" s="87">
        <v>12911.349324723369</v>
      </c>
      <c r="L151" s="87">
        <v>4962.1718198045201</v>
      </c>
      <c r="M151" s="87">
        <v>25454.118239598829</v>
      </c>
      <c r="N151" s="87">
        <v>15075.133779003767</v>
      </c>
      <c r="O151" s="87">
        <v>27725.732446789938</v>
      </c>
      <c r="P151" s="87">
        <v>4704.2024208906405</v>
      </c>
      <c r="Q151" s="87">
        <v>31.84352254867553</v>
      </c>
      <c r="R151" s="87">
        <v>3801.9736473808607</v>
      </c>
      <c r="S151" s="87">
        <v>30386.404998175542</v>
      </c>
      <c r="T151" s="87">
        <v>11080.914961065804</v>
      </c>
      <c r="U151" s="87">
        <v>6305.5973097656306</v>
      </c>
      <c r="V151" s="87">
        <v>40743.761317394237</v>
      </c>
      <c r="W151" s="87">
        <v>2200.1448788064235</v>
      </c>
      <c r="X151" s="87">
        <v>6812.5762254063702</v>
      </c>
      <c r="Y151" s="87">
        <v>17760.290189779276</v>
      </c>
      <c r="Z151" s="87">
        <v>332.51232223510726</v>
      </c>
      <c r="AA151" s="87">
        <v>10242.315806265093</v>
      </c>
      <c r="AB151" s="87">
        <v>10964.394205252689</v>
      </c>
      <c r="AC151" s="87">
        <v>17849.192137283935</v>
      </c>
      <c r="AD151" s="87">
        <v>24327.90180792212</v>
      </c>
      <c r="AE151" s="87">
        <v>6155.913686234534</v>
      </c>
      <c r="AF151" s="87">
        <v>15.493004032258064</v>
      </c>
      <c r="AG151" s="87">
        <v>12709.606444195557</v>
      </c>
      <c r="AH151" s="87">
        <v>25413.533525264291</v>
      </c>
      <c r="AI151" s="87">
        <v>0</v>
      </c>
      <c r="AJ151" s="87">
        <v>648.60650459119165</v>
      </c>
      <c r="AK151" s="87">
        <v>2446.2964459023442</v>
      </c>
      <c r="AL151" s="87">
        <v>10740.922717077001</v>
      </c>
      <c r="AM151" s="87">
        <v>7184.3345307318068</v>
      </c>
      <c r="AN151" s="87">
        <v>7248.2404968261817</v>
      </c>
      <c r="AO151" s="87">
        <v>27535.903907660264</v>
      </c>
      <c r="AP151" s="87">
        <v>603.25627199999997</v>
      </c>
      <c r="AQ151" s="87">
        <v>30604.292879571018</v>
      </c>
      <c r="AR151" s="87">
        <v>30324.722474269547</v>
      </c>
      <c r="AS151" s="87">
        <v>31883.11200654176</v>
      </c>
      <c r="AT151" s="87">
        <v>18675.901172251964</v>
      </c>
      <c r="AU151" s="87">
        <v>32692.168522768381</v>
      </c>
      <c r="AV151" s="87">
        <v>13922.890154862078</v>
      </c>
      <c r="AW151" s="87">
        <v>6668.2859983984417</v>
      </c>
      <c r="AX151" s="87">
        <v>24958.669017300817</v>
      </c>
      <c r="AY151" s="87">
        <v>24990.479380619348</v>
      </c>
    </row>
    <row r="152" spans="1:51" x14ac:dyDescent="0.25">
      <c r="A152" s="24">
        <v>44688</v>
      </c>
      <c r="B152" s="25">
        <v>7</v>
      </c>
      <c r="C152" s="87">
        <v>22677.252007967661</v>
      </c>
      <c r="D152" s="87">
        <v>24884.32708961573</v>
      </c>
      <c r="E152" s="87">
        <v>11215.83311041181</v>
      </c>
      <c r="F152" s="87">
        <v>37852.084524948215</v>
      </c>
      <c r="G152" s="87">
        <v>15567.901182777419</v>
      </c>
      <c r="H152" s="87">
        <v>5799.0495472549337</v>
      </c>
      <c r="I152" s="87">
        <v>17658.241464539293</v>
      </c>
      <c r="J152" s="87">
        <v>91.165606999999994</v>
      </c>
      <c r="K152" s="87">
        <v>13617.736194801346</v>
      </c>
      <c r="L152" s="87">
        <v>5585.2819201501516</v>
      </c>
      <c r="M152" s="87">
        <v>23639.915401179649</v>
      </c>
      <c r="N152" s="87">
        <v>15659.624433824078</v>
      </c>
      <c r="O152" s="87">
        <v>29262.09164328163</v>
      </c>
      <c r="P152" s="87">
        <v>4507.3383592343916</v>
      </c>
      <c r="Q152" s="87">
        <v>32.199358463287361</v>
      </c>
      <c r="R152" s="87">
        <v>3892.0827910000007</v>
      </c>
      <c r="S152" s="87">
        <v>31406.036679346937</v>
      </c>
      <c r="T152" s="87">
        <v>11503.006377164676</v>
      </c>
      <c r="U152" s="87">
        <v>6479.0194001953096</v>
      </c>
      <c r="V152" s="87">
        <v>41869.142615210789</v>
      </c>
      <c r="W152" s="87">
        <v>2186.8829281228295</v>
      </c>
      <c r="X152" s="87">
        <v>5760.1532599037309</v>
      </c>
      <c r="Y152" s="87">
        <v>17558.038685906155</v>
      </c>
      <c r="Z152" s="87">
        <v>329.3255596923828</v>
      </c>
      <c r="AA152" s="87">
        <v>11628.208340118175</v>
      </c>
      <c r="AB152" s="87">
        <v>11366.113226801901</v>
      </c>
      <c r="AC152" s="87">
        <v>17565.75046020282</v>
      </c>
      <c r="AD152" s="87">
        <v>25311.117961398686</v>
      </c>
      <c r="AE152" s="87">
        <v>5134.4815450006099</v>
      </c>
      <c r="AF152" s="87">
        <v>15.493004032258064</v>
      </c>
      <c r="AG152" s="87">
        <v>13226.302075258789</v>
      </c>
      <c r="AH152" s="87">
        <v>26219.668163643648</v>
      </c>
      <c r="AI152" s="87">
        <v>0</v>
      </c>
      <c r="AJ152" s="87">
        <v>630.45189889114238</v>
      </c>
      <c r="AK152" s="87">
        <v>2396.5212026171876</v>
      </c>
      <c r="AL152" s="87">
        <v>11409.837341272741</v>
      </c>
      <c r="AM152" s="87">
        <v>7028.8131441669793</v>
      </c>
      <c r="AN152" s="87">
        <v>7629.1067138671879</v>
      </c>
      <c r="AO152" s="87">
        <v>27972.144467912665</v>
      </c>
      <c r="AP152" s="87">
        <v>621.74359199999992</v>
      </c>
      <c r="AQ152" s="87">
        <v>31806.317815842973</v>
      </c>
      <c r="AR152" s="87">
        <v>31376.490858192101</v>
      </c>
      <c r="AS152" s="87">
        <v>33372.975595588141</v>
      </c>
      <c r="AT152" s="87">
        <v>18705.247091164085</v>
      </c>
      <c r="AU152" s="87">
        <v>33571.747337236746</v>
      </c>
      <c r="AV152" s="87">
        <v>15257.060663194752</v>
      </c>
      <c r="AW152" s="87">
        <v>6440.8084382060588</v>
      </c>
      <c r="AX152" s="87">
        <v>25762.577917080078</v>
      </c>
      <c r="AY152" s="87">
        <v>26125.955899017237</v>
      </c>
    </row>
    <row r="153" spans="1:51" x14ac:dyDescent="0.25">
      <c r="A153" s="24">
        <v>44688</v>
      </c>
      <c r="B153" s="25">
        <v>8</v>
      </c>
      <c r="C153" s="87">
        <v>24016.765321770887</v>
      </c>
      <c r="D153" s="87">
        <v>24300.973354307371</v>
      </c>
      <c r="E153" s="87">
        <v>11713.975130570576</v>
      </c>
      <c r="F153" s="87">
        <v>41103.781476423297</v>
      </c>
      <c r="G153" s="87">
        <v>16125.840571798401</v>
      </c>
      <c r="H153" s="87">
        <v>5353.4481446670443</v>
      </c>
      <c r="I153" s="87">
        <v>19490.181944199685</v>
      </c>
      <c r="J153" s="87">
        <v>101.20622899999999</v>
      </c>
      <c r="K153" s="87">
        <v>14818.13931900742</v>
      </c>
      <c r="L153" s="87">
        <v>5933.3017790259873</v>
      </c>
      <c r="M153" s="87">
        <v>24363.105731709435</v>
      </c>
      <c r="N153" s="87">
        <v>15902.070047745958</v>
      </c>
      <c r="O153" s="87">
        <v>31528.543512017699</v>
      </c>
      <c r="P153" s="87">
        <v>4625.8514566273525</v>
      </c>
      <c r="Q153" s="87">
        <v>32.739459037780762</v>
      </c>
      <c r="R153" s="87">
        <v>3880.1892544433608</v>
      </c>
      <c r="S153" s="87">
        <v>32109.485841562506</v>
      </c>
      <c r="T153" s="87">
        <v>11421.0556763608</v>
      </c>
      <c r="U153" s="87">
        <v>6078.6581210156301</v>
      </c>
      <c r="V153" s="87">
        <v>44615.662124745111</v>
      </c>
      <c r="W153" s="87">
        <v>2675.6767757790894</v>
      </c>
      <c r="X153" s="87">
        <v>5770.5323655748753</v>
      </c>
      <c r="Y153" s="87">
        <v>18283.822213428302</v>
      </c>
      <c r="Z153" s="87">
        <v>324.70812484741219</v>
      </c>
      <c r="AA153" s="87">
        <v>11224.551428537226</v>
      </c>
      <c r="AB153" s="87">
        <v>12242.260221259154</v>
      </c>
      <c r="AC153" s="87">
        <v>18396.761981759584</v>
      </c>
      <c r="AD153" s="87">
        <v>25694.982231651247</v>
      </c>
      <c r="AE153" s="87">
        <v>5515.469888288907</v>
      </c>
      <c r="AF153" s="87">
        <v>15.493004032258064</v>
      </c>
      <c r="AG153" s="87">
        <v>14131.90968838379</v>
      </c>
      <c r="AH153" s="87">
        <v>25896.159069966452</v>
      </c>
      <c r="AI153" s="87">
        <v>53.303711263610978</v>
      </c>
      <c r="AJ153" s="87">
        <v>591.40035898703741</v>
      </c>
      <c r="AK153" s="87">
        <v>2592.4581834271003</v>
      </c>
      <c r="AL153" s="87">
        <v>11540.463869943635</v>
      </c>
      <c r="AM153" s="87">
        <v>6939.2919428184086</v>
      </c>
      <c r="AN153" s="87">
        <v>8076.2456756591891</v>
      </c>
      <c r="AO153" s="87">
        <v>28494.316704630961</v>
      </c>
      <c r="AP153" s="87">
        <v>587.24428954601956</v>
      </c>
      <c r="AQ153" s="87">
        <v>33736.028262838459</v>
      </c>
      <c r="AR153" s="87">
        <v>32188.027848629419</v>
      </c>
      <c r="AS153" s="87">
        <v>35124.226435926517</v>
      </c>
      <c r="AT153" s="87">
        <v>18379.409155715275</v>
      </c>
      <c r="AU153" s="87">
        <v>35688.861146917698</v>
      </c>
      <c r="AV153" s="87">
        <v>15451.967560514413</v>
      </c>
      <c r="AW153" s="87">
        <v>5610.5706603847748</v>
      </c>
      <c r="AX153" s="87">
        <v>25929.180622218755</v>
      </c>
      <c r="AY153" s="87">
        <v>27678.385042993454</v>
      </c>
    </row>
    <row r="154" spans="1:51" x14ac:dyDescent="0.25">
      <c r="A154" s="24">
        <v>44688</v>
      </c>
      <c r="B154" s="25">
        <v>9</v>
      </c>
      <c r="C154" s="87">
        <v>27528.032177581925</v>
      </c>
      <c r="D154" s="87">
        <v>27659.678359073907</v>
      </c>
      <c r="E154" s="87">
        <v>12557.052088826338</v>
      </c>
      <c r="F154" s="87">
        <v>46577.11431446248</v>
      </c>
      <c r="G154" s="87">
        <v>19174.294113194042</v>
      </c>
      <c r="H154" s="87">
        <v>5714.6904753135741</v>
      </c>
      <c r="I154" s="87">
        <v>23048.625188613434</v>
      </c>
      <c r="J154" s="87">
        <v>113.23253399999999</v>
      </c>
      <c r="K154" s="87">
        <v>17463.668967929865</v>
      </c>
      <c r="L154" s="87">
        <v>6145.6420924762569</v>
      </c>
      <c r="M154" s="87">
        <v>27790.106505744061</v>
      </c>
      <c r="N154" s="87">
        <v>17124.357070761576</v>
      </c>
      <c r="O154" s="87">
        <v>36392.749790638794</v>
      </c>
      <c r="P154" s="87">
        <v>4124.3260006070359</v>
      </c>
      <c r="Q154" s="87">
        <v>33.621677398681655</v>
      </c>
      <c r="R154" s="87">
        <v>4399.0467200976582</v>
      </c>
      <c r="S154" s="87">
        <v>37131.702611500994</v>
      </c>
      <c r="T154" s="87">
        <v>12871.009164676227</v>
      </c>
      <c r="U154" s="87">
        <v>6511.8194975781298</v>
      </c>
      <c r="V154" s="87">
        <v>50506.185534454722</v>
      </c>
      <c r="W154" s="87">
        <v>3024.6514095681396</v>
      </c>
      <c r="X154" s="87">
        <v>7564.3736342206357</v>
      </c>
      <c r="Y154" s="87">
        <v>19311.888106459272</v>
      </c>
      <c r="Z154" s="87">
        <v>326.48489151000979</v>
      </c>
      <c r="AA154" s="87">
        <v>14422.123610399027</v>
      </c>
      <c r="AB154" s="87">
        <v>14254.203509947822</v>
      </c>
      <c r="AC154" s="87">
        <v>21221.330656769282</v>
      </c>
      <c r="AD154" s="87">
        <v>29389.271348169801</v>
      </c>
      <c r="AE154" s="87">
        <v>6702.5552895213896</v>
      </c>
      <c r="AF154" s="87">
        <v>15.493004032258064</v>
      </c>
      <c r="AG154" s="87">
        <v>16287.815691135251</v>
      </c>
      <c r="AH154" s="87">
        <v>29331.653677730279</v>
      </c>
      <c r="AI154" s="87">
        <v>690.28864491076445</v>
      </c>
      <c r="AJ154" s="87">
        <v>568.87788468486121</v>
      </c>
      <c r="AK154" s="87">
        <v>3266.7736790905665</v>
      </c>
      <c r="AL154" s="87">
        <v>12827.995713368109</v>
      </c>
      <c r="AM154" s="87">
        <v>8665.7919832810549</v>
      </c>
      <c r="AN154" s="87">
        <v>8665.0665588378906</v>
      </c>
      <c r="AO154" s="87">
        <v>32231.727585287528</v>
      </c>
      <c r="AP154" s="87">
        <v>745.15054337988283</v>
      </c>
      <c r="AQ154" s="87">
        <v>38435.753876720482</v>
      </c>
      <c r="AR154" s="87">
        <v>36620.441817830535</v>
      </c>
      <c r="AS154" s="87">
        <v>40516.087865553709</v>
      </c>
      <c r="AT154" s="87">
        <v>20049.532810161298</v>
      </c>
      <c r="AU154" s="87">
        <v>41362.649006204934</v>
      </c>
      <c r="AV154" s="87">
        <v>17568.579358159932</v>
      </c>
      <c r="AW154" s="87">
        <v>5209.5265924765754</v>
      </c>
      <c r="AX154" s="87">
        <v>29469.970676285164</v>
      </c>
      <c r="AY154" s="87">
        <v>32140.312168444689</v>
      </c>
    </row>
    <row r="155" spans="1:51" x14ac:dyDescent="0.25">
      <c r="A155" s="24">
        <v>44688</v>
      </c>
      <c r="B155" s="25">
        <v>10</v>
      </c>
      <c r="C155" s="87">
        <v>30989.18794290016</v>
      </c>
      <c r="D155" s="87">
        <v>31915.165770927655</v>
      </c>
      <c r="E155" s="87">
        <v>15148.760699618506</v>
      </c>
      <c r="F155" s="87">
        <v>52923.114436920121</v>
      </c>
      <c r="G155" s="87">
        <v>22447.17658940237</v>
      </c>
      <c r="H155" s="87">
        <v>6120.9919784568747</v>
      </c>
      <c r="I155" s="87">
        <v>26832.632321261317</v>
      </c>
      <c r="J155" s="87">
        <v>133.40447699999999</v>
      </c>
      <c r="K155" s="87">
        <v>20047.777500807064</v>
      </c>
      <c r="L155" s="87">
        <v>6632.6752658435762</v>
      </c>
      <c r="M155" s="87">
        <v>30521.013102171837</v>
      </c>
      <c r="N155" s="87">
        <v>19041.229508644388</v>
      </c>
      <c r="O155" s="87">
        <v>42343.965268752312</v>
      </c>
      <c r="P155" s="87">
        <v>3466.804688837251</v>
      </c>
      <c r="Q155" s="87">
        <v>33.715938568115241</v>
      </c>
      <c r="R155" s="87">
        <v>5046.9981536757823</v>
      </c>
      <c r="S155" s="87">
        <v>43594.014823254154</v>
      </c>
      <c r="T155" s="87">
        <v>14512.152878724857</v>
      </c>
      <c r="U155" s="87">
        <v>7039.6277964453293</v>
      </c>
      <c r="V155" s="87">
        <v>57523.421031944636</v>
      </c>
      <c r="W155" s="87">
        <v>3168.6732845681495</v>
      </c>
      <c r="X155" s="87">
        <v>8553.2847132377883</v>
      </c>
      <c r="Y155" s="87">
        <v>19667.784768796391</v>
      </c>
      <c r="Z155" s="87">
        <v>335.26690582275393</v>
      </c>
      <c r="AA155" s="87">
        <v>18968.383986394918</v>
      </c>
      <c r="AB155" s="87">
        <v>16107.279506461186</v>
      </c>
      <c r="AC155" s="87">
        <v>23789.732869395884</v>
      </c>
      <c r="AD155" s="87">
        <v>33474.136403151133</v>
      </c>
      <c r="AE155" s="87">
        <v>8652.1012412591499</v>
      </c>
      <c r="AF155" s="87">
        <v>15.493004032258064</v>
      </c>
      <c r="AG155" s="87">
        <v>18696.302443757326</v>
      </c>
      <c r="AH155" s="87">
        <v>34938.41773457059</v>
      </c>
      <c r="AI155" s="87">
        <v>1444.6909775948295</v>
      </c>
      <c r="AJ155" s="87">
        <v>645.26923551407208</v>
      </c>
      <c r="AK155" s="87">
        <v>3631.3884189490805</v>
      </c>
      <c r="AL155" s="87">
        <v>15249.013437703214</v>
      </c>
      <c r="AM155" s="87">
        <v>11223.46679701597</v>
      </c>
      <c r="AN155" s="87">
        <v>8903.6220184326266</v>
      </c>
      <c r="AO155" s="87">
        <v>36870.014866018144</v>
      </c>
      <c r="AP155" s="87">
        <v>628.71345903271572</v>
      </c>
      <c r="AQ155" s="87">
        <v>43572.763820984284</v>
      </c>
      <c r="AR155" s="87">
        <v>41889.581402575575</v>
      </c>
      <c r="AS155" s="87">
        <v>45937.97775104201</v>
      </c>
      <c r="AT155" s="87">
        <v>21018.777228002637</v>
      </c>
      <c r="AU155" s="87">
        <v>46823.576823606811</v>
      </c>
      <c r="AV155" s="87">
        <v>20126.283828022548</v>
      </c>
      <c r="AW155" s="87">
        <v>5653.8444434843896</v>
      </c>
      <c r="AX155" s="87">
        <v>34071.508635445323</v>
      </c>
      <c r="AY155" s="87">
        <v>36522.54077028903</v>
      </c>
    </row>
    <row r="156" spans="1:51" x14ac:dyDescent="0.25">
      <c r="A156" s="24">
        <v>44688</v>
      </c>
      <c r="B156" s="25">
        <v>11</v>
      </c>
      <c r="C156" s="87">
        <v>32765.697283343987</v>
      </c>
      <c r="D156" s="87">
        <v>34852.978114337544</v>
      </c>
      <c r="E156" s="87">
        <v>15770.276292613195</v>
      </c>
      <c r="F156" s="87">
        <v>56217.362840315254</v>
      </c>
      <c r="G156" s="87">
        <v>23143.987662610627</v>
      </c>
      <c r="H156" s="87">
        <v>7166.7624594138997</v>
      </c>
      <c r="I156" s="87">
        <v>29842.474724428805</v>
      </c>
      <c r="J156" s="87">
        <v>1.688312</v>
      </c>
      <c r="K156" s="87">
        <v>21502.171576095767</v>
      </c>
      <c r="L156" s="87">
        <v>5987.0630343518624</v>
      </c>
      <c r="M156" s="87">
        <v>31761.574672718372</v>
      </c>
      <c r="N156" s="87">
        <v>20793.962027636575</v>
      </c>
      <c r="O156" s="87">
        <v>46495.402884527219</v>
      </c>
      <c r="P156" s="87">
        <v>3795.0531065634782</v>
      </c>
      <c r="Q156" s="87">
        <v>5.85318946838379</v>
      </c>
      <c r="R156" s="87">
        <v>5574.8626255781246</v>
      </c>
      <c r="S156" s="87">
        <v>46906.954053525158</v>
      </c>
      <c r="T156" s="87">
        <v>15754.913118723767</v>
      </c>
      <c r="U156" s="87">
        <v>7641.7619345703206</v>
      </c>
      <c r="V156" s="87">
        <v>61354.125511873601</v>
      </c>
      <c r="W156" s="87">
        <v>3572.8568539040793</v>
      </c>
      <c r="X156" s="87">
        <v>10395.26749627043</v>
      </c>
      <c r="Y156" s="87">
        <v>19512.782196989523</v>
      </c>
      <c r="Z156" s="87">
        <v>357.95814117431655</v>
      </c>
      <c r="AA156" s="87">
        <v>21294.841479867267</v>
      </c>
      <c r="AB156" s="87">
        <v>17050.515992247612</v>
      </c>
      <c r="AC156" s="87">
        <v>25063.025503207653</v>
      </c>
      <c r="AD156" s="87">
        <v>36203.281514926268</v>
      </c>
      <c r="AE156" s="87">
        <v>9632.9159612720923</v>
      </c>
      <c r="AF156" s="87">
        <v>15.493004032258064</v>
      </c>
      <c r="AG156" s="87">
        <v>20187.802595561523</v>
      </c>
      <c r="AH156" s="87">
        <v>38064.439511393561</v>
      </c>
      <c r="AI156" s="87">
        <v>1976.0251050534016</v>
      </c>
      <c r="AJ156" s="87">
        <v>760.5100426853669</v>
      </c>
      <c r="AK156" s="87">
        <v>3982.098592579408</v>
      </c>
      <c r="AL156" s="87">
        <v>17056.181662346891</v>
      </c>
      <c r="AM156" s="87">
        <v>13052.15191387626</v>
      </c>
      <c r="AN156" s="87">
        <v>9418.1315322876071</v>
      </c>
      <c r="AO156" s="87">
        <v>39612.678861501474</v>
      </c>
      <c r="AP156" s="87">
        <v>5.3990999999999997E-2</v>
      </c>
      <c r="AQ156" s="87">
        <v>47151.508654991674</v>
      </c>
      <c r="AR156" s="87">
        <v>45053.456751679601</v>
      </c>
      <c r="AS156" s="87">
        <v>49000.217072598651</v>
      </c>
      <c r="AT156" s="87">
        <v>21751.79841928534</v>
      </c>
      <c r="AU156" s="87">
        <v>49541.360469370222</v>
      </c>
      <c r="AV156" s="87">
        <v>20950.74550316306</v>
      </c>
      <c r="AW156" s="87">
        <v>7368.7711922470899</v>
      </c>
      <c r="AX156" s="87">
        <v>36854.725421027368</v>
      </c>
      <c r="AY156" s="87">
        <v>39267.156853988585</v>
      </c>
    </row>
    <row r="157" spans="1:51" x14ac:dyDescent="0.25">
      <c r="A157" s="24">
        <v>44688</v>
      </c>
      <c r="B157" s="25">
        <v>12</v>
      </c>
      <c r="C157" s="87">
        <v>33475.33769643445</v>
      </c>
      <c r="D157" s="87">
        <v>35249.586619729424</v>
      </c>
      <c r="E157" s="87">
        <v>15807.473592303442</v>
      </c>
      <c r="F157" s="87">
        <v>57561.074975869953</v>
      </c>
      <c r="G157" s="87">
        <v>23049.258893301027</v>
      </c>
      <c r="H157" s="87">
        <v>7078.5816409324525</v>
      </c>
      <c r="I157" s="87">
        <v>30791.140392157562</v>
      </c>
      <c r="J157" s="87">
        <v>0</v>
      </c>
      <c r="K157" s="87">
        <v>22069.46790016974</v>
      </c>
      <c r="L157" s="87">
        <v>6213.3212512191967</v>
      </c>
      <c r="M157" s="87">
        <v>30898.925794612587</v>
      </c>
      <c r="N157" s="87">
        <v>21258.573363753774</v>
      </c>
      <c r="O157" s="87">
        <v>47859.906209865847</v>
      </c>
      <c r="P157" s="87">
        <v>3704.7612049450058</v>
      </c>
      <c r="Q157" s="87">
        <v>0</v>
      </c>
      <c r="R157" s="87">
        <v>5544.9429935507806</v>
      </c>
      <c r="S157" s="87">
        <v>47411.383737627941</v>
      </c>
      <c r="T157" s="87">
        <v>16388.812153656254</v>
      </c>
      <c r="U157" s="87">
        <v>8213.7167173437592</v>
      </c>
      <c r="V157" s="87">
        <v>61995.079147147648</v>
      </c>
      <c r="W157" s="87">
        <v>3540.6771175759595</v>
      </c>
      <c r="X157" s="87">
        <v>10982.957587219043</v>
      </c>
      <c r="Y157" s="87">
        <v>19051.850516021881</v>
      </c>
      <c r="Z157" s="87">
        <v>347.60756378173812</v>
      </c>
      <c r="AA157" s="87">
        <v>23100.385700833187</v>
      </c>
      <c r="AB157" s="87">
        <v>17270.803507926037</v>
      </c>
      <c r="AC157" s="87">
        <v>26355.451254416505</v>
      </c>
      <c r="AD157" s="87">
        <v>36854.249842298224</v>
      </c>
      <c r="AE157" s="87">
        <v>8853.3358177061746</v>
      </c>
      <c r="AF157" s="87">
        <v>15.493004032258064</v>
      </c>
      <c r="AG157" s="87">
        <v>20200.635709299317</v>
      </c>
      <c r="AH157" s="87">
        <v>38802.737539161375</v>
      </c>
      <c r="AI157" s="87">
        <v>2273.1143159107555</v>
      </c>
      <c r="AJ157" s="87">
        <v>812.37690441640905</v>
      </c>
      <c r="AK157" s="87">
        <v>3906.6732062875071</v>
      </c>
      <c r="AL157" s="87">
        <v>17502.255666823039</v>
      </c>
      <c r="AM157" s="87">
        <v>13383.630102584782</v>
      </c>
      <c r="AN157" s="87">
        <v>9498.575511169438</v>
      </c>
      <c r="AO157" s="87">
        <v>40773.932823078867</v>
      </c>
      <c r="AP157" s="87">
        <v>0</v>
      </c>
      <c r="AQ157" s="87">
        <v>49213.280128235696</v>
      </c>
      <c r="AR157" s="87">
        <v>46246.188266129051</v>
      </c>
      <c r="AS157" s="87">
        <v>49244.509251736577</v>
      </c>
      <c r="AT157" s="87">
        <v>22187.73215620721</v>
      </c>
      <c r="AU157" s="87">
        <v>50514.594047232007</v>
      </c>
      <c r="AV157" s="87">
        <v>20775.333570012266</v>
      </c>
      <c r="AW157" s="87">
        <v>7034.616769374039</v>
      </c>
      <c r="AX157" s="87">
        <v>37351.850555003926</v>
      </c>
      <c r="AY157" s="87">
        <v>39832.836598577895</v>
      </c>
    </row>
    <row r="158" spans="1:51" x14ac:dyDescent="0.25">
      <c r="A158" s="24">
        <v>44688</v>
      </c>
      <c r="B158" s="25">
        <v>13</v>
      </c>
      <c r="C158" s="87">
        <v>33947.330951314332</v>
      </c>
      <c r="D158" s="87">
        <v>35195.781894456639</v>
      </c>
      <c r="E158" s="87">
        <v>16343.829973948647</v>
      </c>
      <c r="F158" s="87">
        <v>58679.124072369457</v>
      </c>
      <c r="G158" s="87">
        <v>21740.020212702089</v>
      </c>
      <c r="H158" s="87">
        <v>7142.3893685935873</v>
      </c>
      <c r="I158" s="87">
        <v>31195.296635044891</v>
      </c>
      <c r="J158" s="87">
        <v>0</v>
      </c>
      <c r="K158" s="87">
        <v>21969.48519637858</v>
      </c>
      <c r="L158" s="87">
        <v>6248.2950631772601</v>
      </c>
      <c r="M158" s="87">
        <v>30809.015831661258</v>
      </c>
      <c r="N158" s="87">
        <v>22128.402741370948</v>
      </c>
      <c r="O158" s="87">
        <v>48952.626998798703</v>
      </c>
      <c r="P158" s="87">
        <v>3781.8502614650733</v>
      </c>
      <c r="Q158" s="87">
        <v>0</v>
      </c>
      <c r="R158" s="87">
        <v>5743.825247023432</v>
      </c>
      <c r="S158" s="87">
        <v>47659.140513785402</v>
      </c>
      <c r="T158" s="87">
        <v>16919.428580556767</v>
      </c>
      <c r="U158" s="87">
        <v>8812.1309193750094</v>
      </c>
      <c r="V158" s="87">
        <v>63166.554768240829</v>
      </c>
      <c r="W158" s="87">
        <v>3586.7052181618992</v>
      </c>
      <c r="X158" s="87">
        <v>10819.66748271108</v>
      </c>
      <c r="Y158" s="87">
        <v>18269.76743513007</v>
      </c>
      <c r="Z158" s="87">
        <v>329.27487060546878</v>
      </c>
      <c r="AA158" s="87">
        <v>23057.068980353706</v>
      </c>
      <c r="AB158" s="87">
        <v>17393.160881640477</v>
      </c>
      <c r="AC158" s="87">
        <v>26941.079274351214</v>
      </c>
      <c r="AD158" s="87">
        <v>38046.326057963015</v>
      </c>
      <c r="AE158" s="87">
        <v>8804.8310098266684</v>
      </c>
      <c r="AF158" s="87">
        <v>15.493004032258064</v>
      </c>
      <c r="AG158" s="87">
        <v>20615.441356704105</v>
      </c>
      <c r="AH158" s="87">
        <v>39888.481465014491</v>
      </c>
      <c r="AI158" s="87">
        <v>2324.992475161514</v>
      </c>
      <c r="AJ158" s="87">
        <v>745.4268326707811</v>
      </c>
      <c r="AK158" s="87">
        <v>3877.0305398519986</v>
      </c>
      <c r="AL158" s="87">
        <v>17870.467753606914</v>
      </c>
      <c r="AM158" s="87">
        <v>13580.677430759768</v>
      </c>
      <c r="AN158" s="87">
        <v>9409.918925476084</v>
      </c>
      <c r="AO158" s="87">
        <v>41706.173801946898</v>
      </c>
      <c r="AP158" s="87">
        <v>0</v>
      </c>
      <c r="AQ158" s="87">
        <v>49943.430792073443</v>
      </c>
      <c r="AR158" s="87">
        <v>46417.075123715265</v>
      </c>
      <c r="AS158" s="87">
        <v>50518.063844366465</v>
      </c>
      <c r="AT158" s="87">
        <v>21691.983517689849</v>
      </c>
      <c r="AU158" s="87">
        <v>51722.506255522108</v>
      </c>
      <c r="AV158" s="87">
        <v>21625.078795465746</v>
      </c>
      <c r="AW158" s="87">
        <v>7730.6401742968901</v>
      </c>
      <c r="AX158" s="87">
        <v>38150.928461945325</v>
      </c>
      <c r="AY158" s="87">
        <v>40226.611048147752</v>
      </c>
    </row>
    <row r="159" spans="1:51" x14ac:dyDescent="0.25">
      <c r="A159" s="24">
        <v>44688</v>
      </c>
      <c r="B159" s="25">
        <v>14</v>
      </c>
      <c r="C159" s="87">
        <v>34741.084345861724</v>
      </c>
      <c r="D159" s="87">
        <v>35579.605671119032</v>
      </c>
      <c r="E159" s="87">
        <v>16639.427297557042</v>
      </c>
      <c r="F159" s="87">
        <v>60163.81467342902</v>
      </c>
      <c r="G159" s="87">
        <v>21800.851241250268</v>
      </c>
      <c r="H159" s="87">
        <v>6456.0931108116201</v>
      </c>
      <c r="I159" s="87">
        <v>31330.146114182753</v>
      </c>
      <c r="J159" s="87">
        <v>0</v>
      </c>
      <c r="K159" s="87">
        <v>22270.846123908879</v>
      </c>
      <c r="L159" s="87">
        <v>6485.3930714150283</v>
      </c>
      <c r="M159" s="87">
        <v>29554.033316606296</v>
      </c>
      <c r="N159" s="87">
        <v>22921.470410081878</v>
      </c>
      <c r="O159" s="87">
        <v>49506.231924206179</v>
      </c>
      <c r="P159" s="87">
        <v>3479.2979754153698</v>
      </c>
      <c r="Q159" s="87">
        <v>0</v>
      </c>
      <c r="R159" s="87">
        <v>5987.745253535164</v>
      </c>
      <c r="S159" s="87">
        <v>48379.235774008062</v>
      </c>
      <c r="T159" s="87">
        <v>17520.571831654848</v>
      </c>
      <c r="U159" s="87">
        <v>9444.4590578125099</v>
      </c>
      <c r="V159" s="87">
        <v>65643.473668096616</v>
      </c>
      <c r="W159" s="87">
        <v>3702.5872494118894</v>
      </c>
      <c r="X159" s="87">
        <v>11320.363104388676</v>
      </c>
      <c r="Y159" s="87">
        <v>17260.129645785208</v>
      </c>
      <c r="Z159" s="87">
        <v>346.00363510131831</v>
      </c>
      <c r="AA159" s="87">
        <v>24003.055033727589</v>
      </c>
      <c r="AB159" s="87">
        <v>17226.276198031468</v>
      </c>
      <c r="AC159" s="87">
        <v>27876.574694294686</v>
      </c>
      <c r="AD159" s="87">
        <v>39663.941079259152</v>
      </c>
      <c r="AE159" s="87">
        <v>9119.9942820717115</v>
      </c>
      <c r="AF159" s="87">
        <v>15.493004032258064</v>
      </c>
      <c r="AG159" s="87">
        <v>21304.107608464354</v>
      </c>
      <c r="AH159" s="87">
        <v>41623.696398687491</v>
      </c>
      <c r="AI159" s="87">
        <v>2232.3702191680723</v>
      </c>
      <c r="AJ159" s="87">
        <v>642.81036542214031</v>
      </c>
      <c r="AK159" s="87">
        <v>3344.4490585474714</v>
      </c>
      <c r="AL159" s="87">
        <v>18849.533209234585</v>
      </c>
      <c r="AM159" s="87">
        <v>14554.532586440791</v>
      </c>
      <c r="AN159" s="87">
        <v>9257.7687118530412</v>
      </c>
      <c r="AO159" s="87">
        <v>42903.73159411583</v>
      </c>
      <c r="AP159" s="87">
        <v>564.06723800301552</v>
      </c>
      <c r="AQ159" s="87">
        <v>49988.713864834383</v>
      </c>
      <c r="AR159" s="87">
        <v>47011.946420669847</v>
      </c>
      <c r="AS159" s="87">
        <v>52373.589221383554</v>
      </c>
      <c r="AT159" s="87">
        <v>20727.179372744547</v>
      </c>
      <c r="AU159" s="87">
        <v>52700.238736715648</v>
      </c>
      <c r="AV159" s="87">
        <v>22324.17961664313</v>
      </c>
      <c r="AW159" s="87">
        <v>7240.0343378593743</v>
      </c>
      <c r="AX159" s="87">
        <v>39951.387776234391</v>
      </c>
      <c r="AY159" s="87">
        <v>40734.06563492203</v>
      </c>
    </row>
    <row r="160" spans="1:51" x14ac:dyDescent="0.25">
      <c r="A160" s="24">
        <v>44688</v>
      </c>
      <c r="B160" s="25">
        <v>15</v>
      </c>
      <c r="C160" s="87">
        <v>33575.049271555792</v>
      </c>
      <c r="D160" s="87">
        <v>35425.113583472194</v>
      </c>
      <c r="E160" s="87">
        <v>16301.802268527206</v>
      </c>
      <c r="F160" s="87">
        <v>58474.536381381418</v>
      </c>
      <c r="G160" s="87">
        <v>21279.70210909731</v>
      </c>
      <c r="H160" s="87">
        <v>5916.3369899200479</v>
      </c>
      <c r="I160" s="87">
        <v>30575.567632571016</v>
      </c>
      <c r="J160" s="87">
        <v>0</v>
      </c>
      <c r="K160" s="87">
        <v>21885.663247528082</v>
      </c>
      <c r="L160" s="87">
        <v>6465.0282908577974</v>
      </c>
      <c r="M160" s="87">
        <v>28385.398142977712</v>
      </c>
      <c r="N160" s="87">
        <v>22817.485385745946</v>
      </c>
      <c r="O160" s="87">
        <v>48459.356230669066</v>
      </c>
      <c r="P160" s="87">
        <v>3513.9379870544094</v>
      </c>
      <c r="Q160" s="87">
        <v>0</v>
      </c>
      <c r="R160" s="87">
        <v>5989.6852416914071</v>
      </c>
      <c r="S160" s="87">
        <v>48325.729474342661</v>
      </c>
      <c r="T160" s="87">
        <v>17127.345580019362</v>
      </c>
      <c r="U160" s="87">
        <v>9404.0768458593902</v>
      </c>
      <c r="V160" s="87">
        <v>65696.658309251099</v>
      </c>
      <c r="W160" s="87">
        <v>3827.4714290993998</v>
      </c>
      <c r="X160" s="87">
        <v>10472.489361139298</v>
      </c>
      <c r="Y160" s="87">
        <v>17200.932373279535</v>
      </c>
      <c r="Z160" s="87">
        <v>339.26350234985364</v>
      </c>
      <c r="AA160" s="87">
        <v>24479.016127860381</v>
      </c>
      <c r="AB160" s="87">
        <v>16608.90939074233</v>
      </c>
      <c r="AC160" s="87">
        <v>26794.174441541436</v>
      </c>
      <c r="AD160" s="87">
        <v>39645.642913594973</v>
      </c>
      <c r="AE160" s="87">
        <v>7509.1830224034447</v>
      </c>
      <c r="AF160" s="87">
        <v>15.493004032258064</v>
      </c>
      <c r="AG160" s="87">
        <v>20983.052209987789</v>
      </c>
      <c r="AH160" s="87">
        <v>42012.810985548349</v>
      </c>
      <c r="AI160" s="87">
        <v>1973.6505507265249</v>
      </c>
      <c r="AJ160" s="87">
        <v>608.96193210096067</v>
      </c>
      <c r="AK160" s="87">
        <v>3054.4582160522609</v>
      </c>
      <c r="AL160" s="87">
        <v>19314.449151520184</v>
      </c>
      <c r="AM160" s="87">
        <v>15177.180719553227</v>
      </c>
      <c r="AN160" s="87">
        <v>9066.6719390869184</v>
      </c>
      <c r="AO160" s="87">
        <v>42848.219649419254</v>
      </c>
      <c r="AP160" s="87">
        <v>755.91525268554801</v>
      </c>
      <c r="AQ160" s="87">
        <v>48898.61066142263</v>
      </c>
      <c r="AR160" s="87">
        <v>47582.473903307502</v>
      </c>
      <c r="AS160" s="87">
        <v>52346.811184871578</v>
      </c>
      <c r="AT160" s="87">
        <v>20104.967030480369</v>
      </c>
      <c r="AU160" s="87">
        <v>50687.565556936592</v>
      </c>
      <c r="AV160" s="87">
        <v>22336.173614953866</v>
      </c>
      <c r="AW160" s="87">
        <v>8258.0426255332077</v>
      </c>
      <c r="AX160" s="87">
        <v>40388.811325949231</v>
      </c>
      <c r="AY160" s="87">
        <v>39306.103375908788</v>
      </c>
    </row>
    <row r="161" spans="1:51" x14ac:dyDescent="0.25">
      <c r="A161" s="24">
        <v>44688</v>
      </c>
      <c r="B161" s="25">
        <v>16</v>
      </c>
      <c r="C161" s="87">
        <v>31760.396477015503</v>
      </c>
      <c r="D161" s="87">
        <v>34829.579132230894</v>
      </c>
      <c r="E161" s="87">
        <v>15465.919524882502</v>
      </c>
      <c r="F161" s="87">
        <v>54458.249685318428</v>
      </c>
      <c r="G161" s="87">
        <v>20590.735032211403</v>
      </c>
      <c r="H161" s="87">
        <v>6059.840935804752</v>
      </c>
      <c r="I161" s="87">
        <v>28959.871811484605</v>
      </c>
      <c r="J161" s="87">
        <v>11.843076</v>
      </c>
      <c r="K161" s="87">
        <v>21153.035673828144</v>
      </c>
      <c r="L161" s="87">
        <v>6409.7691889162343</v>
      </c>
      <c r="M161" s="87">
        <v>27616.698639505474</v>
      </c>
      <c r="N161" s="87">
        <v>22176.842228441259</v>
      </c>
      <c r="O161" s="87">
        <v>46191.446231903195</v>
      </c>
      <c r="P161" s="87">
        <v>3910.307339093335</v>
      </c>
      <c r="Q161" s="87">
        <v>17.448470540344715</v>
      </c>
      <c r="R161" s="87">
        <v>5755.6608738320283</v>
      </c>
      <c r="S161" s="87">
        <v>46603.672132971929</v>
      </c>
      <c r="T161" s="87">
        <v>15876.421574453379</v>
      </c>
      <c r="U161" s="87">
        <v>8700.6194032031308</v>
      </c>
      <c r="V161" s="87">
        <v>63347.077234387943</v>
      </c>
      <c r="W161" s="87">
        <v>3467.1778744118992</v>
      </c>
      <c r="X161" s="87">
        <v>9579.4793416272969</v>
      </c>
      <c r="Y161" s="87">
        <v>16926.154865416898</v>
      </c>
      <c r="Z161" s="87">
        <v>343.34577545166013</v>
      </c>
      <c r="AA161" s="87">
        <v>23913.743529525513</v>
      </c>
      <c r="AB161" s="87">
        <v>15853.107809702908</v>
      </c>
      <c r="AC161" s="87">
        <v>25371.564511362612</v>
      </c>
      <c r="AD161" s="87">
        <v>37938.937968716069</v>
      </c>
      <c r="AE161" s="87">
        <v>7649.3260664098452</v>
      </c>
      <c r="AF161" s="87">
        <v>15.493004032258064</v>
      </c>
      <c r="AG161" s="87">
        <v>20131.975844794921</v>
      </c>
      <c r="AH161" s="87">
        <v>40275.012765529544</v>
      </c>
      <c r="AI161" s="87">
        <v>1513.1360310905673</v>
      </c>
      <c r="AJ161" s="87">
        <v>767.40030612603698</v>
      </c>
      <c r="AK161" s="87">
        <v>3030.1850086545815</v>
      </c>
      <c r="AL161" s="87">
        <v>19193.43357219766</v>
      </c>
      <c r="AM161" s="87">
        <v>14700.122279628782</v>
      </c>
      <c r="AN161" s="87">
        <v>8661.4571289062551</v>
      </c>
      <c r="AO161" s="87">
        <v>41549.455351480792</v>
      </c>
      <c r="AP161" s="87">
        <v>739.71928776660206</v>
      </c>
      <c r="AQ161" s="87">
        <v>46995.197714701455</v>
      </c>
      <c r="AR161" s="87">
        <v>47496.426350737042</v>
      </c>
      <c r="AS161" s="87">
        <v>51138.432633436285</v>
      </c>
      <c r="AT161" s="87">
        <v>20045.661437350034</v>
      </c>
      <c r="AU161" s="87">
        <v>46556.391453934048</v>
      </c>
      <c r="AV161" s="87">
        <v>22258.490572472125</v>
      </c>
      <c r="AW161" s="87">
        <v>8814.63346903809</v>
      </c>
      <c r="AX161" s="87">
        <v>39335.078529800805</v>
      </c>
      <c r="AY161" s="87">
        <v>37231.019147906081</v>
      </c>
    </row>
    <row r="162" spans="1:51" x14ac:dyDescent="0.25">
      <c r="A162" s="24">
        <v>44688</v>
      </c>
      <c r="B162" s="25">
        <v>17</v>
      </c>
      <c r="C162" s="87">
        <v>30708.566406179827</v>
      </c>
      <c r="D162" s="87">
        <v>33102.680680958605</v>
      </c>
      <c r="E162" s="87">
        <v>15293.944701769989</v>
      </c>
      <c r="F162" s="87">
        <v>52024.981863612382</v>
      </c>
      <c r="G162" s="87">
        <v>19420.317315333254</v>
      </c>
      <c r="H162" s="87">
        <v>5838.0377444862315</v>
      </c>
      <c r="I162" s="87">
        <v>27832.224719687591</v>
      </c>
      <c r="J162" s="87">
        <v>192.72995799999998</v>
      </c>
      <c r="K162" s="87">
        <v>20685.791001548787</v>
      </c>
      <c r="L162" s="87">
        <v>6874.8461541869638</v>
      </c>
      <c r="M162" s="87">
        <v>25526.026631714711</v>
      </c>
      <c r="N162" s="87">
        <v>21250.428970175635</v>
      </c>
      <c r="O162" s="87">
        <v>43897.166340057971</v>
      </c>
      <c r="P162" s="87">
        <v>4314.5073185110969</v>
      </c>
      <c r="Q162" s="87">
        <v>35.101091384887702</v>
      </c>
      <c r="R162" s="87">
        <v>5517.9545440351576</v>
      </c>
      <c r="S162" s="87">
        <v>45273.870269668463</v>
      </c>
      <c r="T162" s="87">
        <v>14879.174678607716</v>
      </c>
      <c r="U162" s="87">
        <v>8036.5309923437599</v>
      </c>
      <c r="V162" s="87">
        <v>61673.322906495909</v>
      </c>
      <c r="W162" s="87">
        <v>3373.2543880837693</v>
      </c>
      <c r="X162" s="87">
        <v>9644.8759582793646</v>
      </c>
      <c r="Y162" s="87">
        <v>17438.073061384144</v>
      </c>
      <c r="Z162" s="87">
        <v>341.10547180175774</v>
      </c>
      <c r="AA162" s="87">
        <v>23249.726080290606</v>
      </c>
      <c r="AB162" s="87">
        <v>15314.652855345768</v>
      </c>
      <c r="AC162" s="87">
        <v>23962.754448700856</v>
      </c>
      <c r="AD162" s="87">
        <v>36405.946232986091</v>
      </c>
      <c r="AE162" s="87">
        <v>7524.1615358911095</v>
      </c>
      <c r="AF162" s="87">
        <v>15.493004032258064</v>
      </c>
      <c r="AG162" s="87">
        <v>19580.208333811031</v>
      </c>
      <c r="AH162" s="87">
        <v>39487.638883668973</v>
      </c>
      <c r="AI162" s="87">
        <v>863.95148803066957</v>
      </c>
      <c r="AJ162" s="87">
        <v>528.0906301263376</v>
      </c>
      <c r="AK162" s="87">
        <v>3133.5239803365739</v>
      </c>
      <c r="AL162" s="87">
        <v>19090.909460788884</v>
      </c>
      <c r="AM162" s="87">
        <v>13881.780256452827</v>
      </c>
      <c r="AN162" s="87">
        <v>8608.0920272827243</v>
      </c>
      <c r="AO162" s="87">
        <v>40606.83588607976</v>
      </c>
      <c r="AP162" s="87">
        <v>571.23145574365344</v>
      </c>
      <c r="AQ162" s="87">
        <v>45376.952403247044</v>
      </c>
      <c r="AR162" s="87">
        <v>45633.703057075712</v>
      </c>
      <c r="AS162" s="87">
        <v>49981.345742454112</v>
      </c>
      <c r="AT162" s="87">
        <v>19305.929005947168</v>
      </c>
      <c r="AU162" s="87">
        <v>44562.953862657872</v>
      </c>
      <c r="AV162" s="87">
        <v>21513.862321913279</v>
      </c>
      <c r="AW162" s="87">
        <v>9315.6696112988448</v>
      </c>
      <c r="AX162" s="87">
        <v>38550.236576332063</v>
      </c>
      <c r="AY162" s="87">
        <v>35558.500872223507</v>
      </c>
    </row>
    <row r="163" spans="1:51" x14ac:dyDescent="0.25">
      <c r="A163" s="24">
        <v>44688</v>
      </c>
      <c r="B163" s="25">
        <v>18</v>
      </c>
      <c r="C163" s="87">
        <v>30687.669970811054</v>
      </c>
      <c r="D163" s="87">
        <v>33166.402445041487</v>
      </c>
      <c r="E163" s="87">
        <v>15138.981285517866</v>
      </c>
      <c r="F163" s="87">
        <v>52368.025955953432</v>
      </c>
      <c r="G163" s="87">
        <v>18005.607779221617</v>
      </c>
      <c r="H163" s="87">
        <v>5612.4562528442311</v>
      </c>
      <c r="I163" s="87">
        <v>27198.433814842316</v>
      </c>
      <c r="J163" s="87">
        <v>169.50006099999999</v>
      </c>
      <c r="K163" s="87">
        <v>20577.229786987325</v>
      </c>
      <c r="L163" s="87">
        <v>6826.8776604629329</v>
      </c>
      <c r="M163" s="87">
        <v>26735.792498510938</v>
      </c>
      <c r="N163" s="87">
        <v>20634.121671120956</v>
      </c>
      <c r="O163" s="87">
        <v>43187.210291538446</v>
      </c>
      <c r="P163" s="87">
        <v>4643.8052098355965</v>
      </c>
      <c r="Q163" s="87">
        <v>34.71983623504638</v>
      </c>
      <c r="R163" s="87">
        <v>5552.4954654882849</v>
      </c>
      <c r="S163" s="87">
        <v>45658.074262416521</v>
      </c>
      <c r="T163" s="87">
        <v>14756.962395379931</v>
      </c>
      <c r="U163" s="87">
        <v>7718.1088624609401</v>
      </c>
      <c r="V163" s="87">
        <v>61584.500537429616</v>
      </c>
      <c r="W163" s="87">
        <v>3298.051702536899</v>
      </c>
      <c r="X163" s="87">
        <v>8435.1388710671799</v>
      </c>
      <c r="Y163" s="87">
        <v>17204.43954110863</v>
      </c>
      <c r="Z163" s="87">
        <v>295.57701858520505</v>
      </c>
      <c r="AA163" s="87">
        <v>23620.953216057111</v>
      </c>
      <c r="AB163" s="87">
        <v>15109.570541197829</v>
      </c>
      <c r="AC163" s="87">
        <v>22901.976164830536</v>
      </c>
      <c r="AD163" s="87">
        <v>36282.3320467511</v>
      </c>
      <c r="AE163" s="87">
        <v>7729.70771732721</v>
      </c>
      <c r="AF163" s="87">
        <v>15.493004032258064</v>
      </c>
      <c r="AG163" s="87">
        <v>19965.188071733395</v>
      </c>
      <c r="AH163" s="87">
        <v>40663.637252836292</v>
      </c>
      <c r="AI163" s="87">
        <v>139.62923743782451</v>
      </c>
      <c r="AJ163" s="87">
        <v>501.80257577907003</v>
      </c>
      <c r="AK163" s="87">
        <v>2681.5823209714363</v>
      </c>
      <c r="AL163" s="87">
        <v>19701.604335557236</v>
      </c>
      <c r="AM163" s="87">
        <v>14535.328828201185</v>
      </c>
      <c r="AN163" s="87">
        <v>8149.1516159057719</v>
      </c>
      <c r="AO163" s="87">
        <v>40732.695190840139</v>
      </c>
      <c r="AP163" s="87">
        <v>593.01824374963383</v>
      </c>
      <c r="AQ163" s="87">
        <v>44533.202928309758</v>
      </c>
      <c r="AR163" s="87">
        <v>45770.246701735894</v>
      </c>
      <c r="AS163" s="87">
        <v>50813.824218627691</v>
      </c>
      <c r="AT163" s="87">
        <v>19045.054559153683</v>
      </c>
      <c r="AU163" s="87">
        <v>44592.736239424077</v>
      </c>
      <c r="AV163" s="87">
        <v>23099.761811189775</v>
      </c>
      <c r="AW163" s="87">
        <v>10016.689874845719</v>
      </c>
      <c r="AX163" s="87">
        <v>39494.353651984406</v>
      </c>
      <c r="AY163" s="87">
        <v>35223.479955365859</v>
      </c>
    </row>
    <row r="164" spans="1:51" x14ac:dyDescent="0.25">
      <c r="A164" s="24">
        <v>44688</v>
      </c>
      <c r="B164" s="25">
        <v>19</v>
      </c>
      <c r="C164" s="87">
        <v>35186.354529651995</v>
      </c>
      <c r="D164" s="87">
        <v>34919.994853002427</v>
      </c>
      <c r="E164" s="87">
        <v>18009.169559958631</v>
      </c>
      <c r="F164" s="87">
        <v>61075.709544751779</v>
      </c>
      <c r="G164" s="87">
        <v>21591.969530196395</v>
      </c>
      <c r="H164" s="87">
        <v>6298.35586679686</v>
      </c>
      <c r="I164" s="87">
        <v>28122.275466283787</v>
      </c>
      <c r="J164" s="87">
        <v>188.58158800000001</v>
      </c>
      <c r="K164" s="87">
        <v>22795.90643610957</v>
      </c>
      <c r="L164" s="87">
        <v>7060.3350544491204</v>
      </c>
      <c r="M164" s="87">
        <v>30195.651133160711</v>
      </c>
      <c r="N164" s="87">
        <v>23578.559586261577</v>
      </c>
      <c r="O164" s="87">
        <v>45709.169479765013</v>
      </c>
      <c r="P164" s="87">
        <v>6582.5296517861007</v>
      </c>
      <c r="Q164" s="87">
        <v>34.936204910278306</v>
      </c>
      <c r="R164" s="87">
        <v>6875.1412024765687</v>
      </c>
      <c r="S164" s="87">
        <v>53922.459973893812</v>
      </c>
      <c r="T164" s="87">
        <v>17933.167989718851</v>
      </c>
      <c r="U164" s="87">
        <v>9487.2526936718805</v>
      </c>
      <c r="V164" s="87">
        <v>72239.871834808713</v>
      </c>
      <c r="W164" s="87">
        <v>3754.6699154275202</v>
      </c>
      <c r="X164" s="87">
        <v>11497.107978851469</v>
      </c>
      <c r="Y164" s="87">
        <v>17791.353936364121</v>
      </c>
      <c r="Z164" s="87">
        <v>329.59551620483398</v>
      </c>
      <c r="AA164" s="87">
        <v>28367.018841142217</v>
      </c>
      <c r="AB164" s="87">
        <v>15398.250095545807</v>
      </c>
      <c r="AC164" s="87">
        <v>27392.359250124078</v>
      </c>
      <c r="AD164" s="87">
        <v>42367.245573892702</v>
      </c>
      <c r="AE164" s="87">
        <v>9516.0524106813609</v>
      </c>
      <c r="AF164" s="87">
        <v>15.493004032258064</v>
      </c>
      <c r="AG164" s="87">
        <v>23926.997325983888</v>
      </c>
      <c r="AH164" s="87">
        <v>50973.792235867644</v>
      </c>
      <c r="AI164" s="87">
        <v>0.17440694563335785</v>
      </c>
      <c r="AJ164" s="87">
        <v>527.26758744028643</v>
      </c>
      <c r="AK164" s="87">
        <v>2852.1825978674183</v>
      </c>
      <c r="AL164" s="87">
        <v>25126.714325859746</v>
      </c>
      <c r="AM164" s="87">
        <v>20032.424977303592</v>
      </c>
      <c r="AN164" s="87">
        <v>8807.2908660888679</v>
      </c>
      <c r="AO164" s="87">
        <v>47266.738554528667</v>
      </c>
      <c r="AP164" s="87">
        <v>772.21646421349328</v>
      </c>
      <c r="AQ164" s="87">
        <v>46570.173147547735</v>
      </c>
      <c r="AR164" s="87">
        <v>52413.397448658987</v>
      </c>
      <c r="AS164" s="87">
        <v>59694.950867584485</v>
      </c>
      <c r="AT164" s="87">
        <v>20094.277226428101</v>
      </c>
      <c r="AU164" s="87">
        <v>51483.767759781207</v>
      </c>
      <c r="AV164" s="87">
        <v>29772.893814920331</v>
      </c>
      <c r="AW164" s="87">
        <v>12860.838672402344</v>
      </c>
      <c r="AX164" s="87">
        <v>47933.357470554707</v>
      </c>
      <c r="AY164" s="87">
        <v>38126.747055706393</v>
      </c>
    </row>
    <row r="165" spans="1:51" x14ac:dyDescent="0.25">
      <c r="A165" s="24">
        <v>44688</v>
      </c>
      <c r="B165" s="25">
        <v>20</v>
      </c>
      <c r="C165" s="87">
        <v>37208.794171241607</v>
      </c>
      <c r="D165" s="87">
        <v>37670.171331372054</v>
      </c>
      <c r="E165" s="87">
        <v>18959.015008152175</v>
      </c>
      <c r="F165" s="87">
        <v>64499.269976501047</v>
      </c>
      <c r="G165" s="87">
        <v>24510.306159674903</v>
      </c>
      <c r="H165" s="87">
        <v>6361.9792124580354</v>
      </c>
      <c r="I165" s="87">
        <v>28020.151256751324</v>
      </c>
      <c r="J165" s="87">
        <v>186.02999499999999</v>
      </c>
      <c r="K165" s="87">
        <v>23966.757041969322</v>
      </c>
      <c r="L165" s="87">
        <v>7940.5521719162462</v>
      </c>
      <c r="M165" s="87">
        <v>30590.546318070468</v>
      </c>
      <c r="N165" s="87">
        <v>24843.847379425628</v>
      </c>
      <c r="O165" s="87">
        <v>46467.016828485954</v>
      </c>
      <c r="P165" s="87">
        <v>6884.5191851757918</v>
      </c>
      <c r="Q165" s="87">
        <v>34.954849243164055</v>
      </c>
      <c r="R165" s="87">
        <v>7453.3555271054756</v>
      </c>
      <c r="S165" s="87">
        <v>57380.075748140393</v>
      </c>
      <c r="T165" s="87">
        <v>18915.189228536197</v>
      </c>
      <c r="U165" s="87">
        <v>10217.50583890626</v>
      </c>
      <c r="V165" s="87">
        <v>77002.86495194555</v>
      </c>
      <c r="W165" s="87">
        <v>3956.1266781228401</v>
      </c>
      <c r="X165" s="87">
        <v>12435.980337848581</v>
      </c>
      <c r="Y165" s="87">
        <v>17873.181469976698</v>
      </c>
      <c r="Z165" s="87">
        <v>331.24940734863281</v>
      </c>
      <c r="AA165" s="87">
        <v>30327.098786460698</v>
      </c>
      <c r="AB165" s="87">
        <v>15608.754918982544</v>
      </c>
      <c r="AC165" s="87">
        <v>29725.14857247613</v>
      </c>
      <c r="AD165" s="87">
        <v>45735.235639635619</v>
      </c>
      <c r="AE165" s="87">
        <v>9962.7294222622513</v>
      </c>
      <c r="AF165" s="87">
        <v>15.493004032258064</v>
      </c>
      <c r="AG165" s="87">
        <v>25506.681732424317</v>
      </c>
      <c r="AH165" s="87">
        <v>56475.533788524728</v>
      </c>
      <c r="AI165" s="87">
        <v>0</v>
      </c>
      <c r="AJ165" s="87">
        <v>599.15529198055515</v>
      </c>
      <c r="AK165" s="87">
        <v>2989.6236950429693</v>
      </c>
      <c r="AL165" s="87">
        <v>26944.821714856804</v>
      </c>
      <c r="AM165" s="87">
        <v>21742.196011721866</v>
      </c>
      <c r="AN165" s="87">
        <v>8601.7629180908261</v>
      </c>
      <c r="AO165" s="87">
        <v>49838.880879412158</v>
      </c>
      <c r="AP165" s="87">
        <v>816.58358799999996</v>
      </c>
      <c r="AQ165" s="87">
        <v>47147.459810611879</v>
      </c>
      <c r="AR165" s="87">
        <v>52104.40685327167</v>
      </c>
      <c r="AS165" s="87">
        <v>64116.072626046887</v>
      </c>
      <c r="AT165" s="87">
        <v>20493.13752078791</v>
      </c>
      <c r="AU165" s="87">
        <v>56608.181267042477</v>
      </c>
      <c r="AV165" s="87">
        <v>33248.114252171617</v>
      </c>
      <c r="AW165" s="87">
        <v>13411.866364798825</v>
      </c>
      <c r="AX165" s="87">
        <v>51623.623057285178</v>
      </c>
      <c r="AY165" s="87">
        <v>38744.273879219938</v>
      </c>
    </row>
    <row r="166" spans="1:51" x14ac:dyDescent="0.25">
      <c r="A166" s="24">
        <v>44688</v>
      </c>
      <c r="B166" s="25">
        <v>21</v>
      </c>
      <c r="C166" s="87">
        <v>36283.369163906638</v>
      </c>
      <c r="D166" s="87">
        <v>41201.031131922842</v>
      </c>
      <c r="E166" s="87">
        <v>19445.468103154355</v>
      </c>
      <c r="F166" s="87">
        <v>62144.77685233466</v>
      </c>
      <c r="G166" s="87">
        <v>24619.282990016502</v>
      </c>
      <c r="H166" s="87">
        <v>5089.2799043487521</v>
      </c>
      <c r="I166" s="87">
        <v>26215.008852477407</v>
      </c>
      <c r="J166" s="87">
        <v>175.91289899999998</v>
      </c>
      <c r="K166" s="87">
        <v>23965.550876783076</v>
      </c>
      <c r="L166" s="87">
        <v>7497.5897450628263</v>
      </c>
      <c r="M166" s="87">
        <v>31001.318899099566</v>
      </c>
      <c r="N166" s="87">
        <v>24815.017103441267</v>
      </c>
      <c r="O166" s="87">
        <v>46095.088711513061</v>
      </c>
      <c r="P166" s="87">
        <v>7201.8458072461035</v>
      </c>
      <c r="Q166" s="87">
        <v>34.867706298828125</v>
      </c>
      <c r="R166" s="87">
        <v>7592.9045324023546</v>
      </c>
      <c r="S166" s="87">
        <v>57787.456902001475</v>
      </c>
      <c r="T166" s="87">
        <v>18706.359437927371</v>
      </c>
      <c r="U166" s="87">
        <v>10380.072152968751</v>
      </c>
      <c r="V166" s="87">
        <v>78201.543435265077</v>
      </c>
      <c r="W166" s="87">
        <v>4175.4164730447101</v>
      </c>
      <c r="X166" s="87">
        <v>11605.025510400072</v>
      </c>
      <c r="Y166" s="87">
        <v>17811.387420578296</v>
      </c>
      <c r="Z166" s="87">
        <v>322.61974334716803</v>
      </c>
      <c r="AA166" s="87">
        <v>30258.107431582284</v>
      </c>
      <c r="AB166" s="87">
        <v>15417.345856864013</v>
      </c>
      <c r="AC166" s="87">
        <v>30320.708577977282</v>
      </c>
      <c r="AD166" s="87">
        <v>47507.852726179211</v>
      </c>
      <c r="AE166" s="87">
        <v>9765.1317065901931</v>
      </c>
      <c r="AF166" s="87">
        <v>15.493004032258064</v>
      </c>
      <c r="AG166" s="87">
        <v>25732.823975473628</v>
      </c>
      <c r="AH166" s="87">
        <v>57820.609286871688</v>
      </c>
      <c r="AI166" s="87">
        <v>0</v>
      </c>
      <c r="AJ166" s="87">
        <v>623.99876975661232</v>
      </c>
      <c r="AK166" s="87">
        <v>3029.240115683594</v>
      </c>
      <c r="AL166" s="87">
        <v>25820.729440328887</v>
      </c>
      <c r="AM166" s="87">
        <v>20812.264265740963</v>
      </c>
      <c r="AN166" s="87">
        <v>8447.7581771850746</v>
      </c>
      <c r="AO166" s="87">
        <v>50093.854545431517</v>
      </c>
      <c r="AP166" s="87">
        <v>802.68432600000006</v>
      </c>
      <c r="AQ166" s="87">
        <v>46289.548070861871</v>
      </c>
      <c r="AR166" s="87">
        <v>52253.551649289118</v>
      </c>
      <c r="AS166" s="87">
        <v>64471.888103814221</v>
      </c>
      <c r="AT166" s="87">
        <v>20099.634090372427</v>
      </c>
      <c r="AU166" s="87">
        <v>57298.984991321879</v>
      </c>
      <c r="AV166" s="87">
        <v>33739.530304504537</v>
      </c>
      <c r="AW166" s="87">
        <v>13748.122198580077</v>
      </c>
      <c r="AX166" s="87">
        <v>52307.257331503926</v>
      </c>
      <c r="AY166" s="87">
        <v>38616.632470175064</v>
      </c>
    </row>
    <row r="167" spans="1:51" x14ac:dyDescent="0.25">
      <c r="A167" s="24">
        <v>44688</v>
      </c>
      <c r="B167" s="25">
        <v>22</v>
      </c>
      <c r="C167" s="87">
        <v>34293.067674564954</v>
      </c>
      <c r="D167" s="87">
        <v>40052.21570489135</v>
      </c>
      <c r="E167" s="87">
        <v>18992.923332799117</v>
      </c>
      <c r="F167" s="87">
        <v>58133.664484235247</v>
      </c>
      <c r="G167" s="87">
        <v>23922.260193860584</v>
      </c>
      <c r="H167" s="87">
        <v>4705.3394849799952</v>
      </c>
      <c r="I167" s="87">
        <v>25492.488525031429</v>
      </c>
      <c r="J167" s="87">
        <v>158.62536599999999</v>
      </c>
      <c r="K167" s="87">
        <v>23594.903407783535</v>
      </c>
      <c r="L167" s="87">
        <v>7847.4761869539534</v>
      </c>
      <c r="M167" s="87">
        <v>30005.793748415726</v>
      </c>
      <c r="N167" s="87">
        <v>23932.945411831875</v>
      </c>
      <c r="O167" s="87">
        <v>44785.957792446658</v>
      </c>
      <c r="P167" s="87">
        <v>6962.4634982968846</v>
      </c>
      <c r="Q167" s="87">
        <v>35.448686599731445</v>
      </c>
      <c r="R167" s="87">
        <v>7611.8880343398423</v>
      </c>
      <c r="S167" s="87">
        <v>57640.76378458571</v>
      </c>
      <c r="T167" s="87">
        <v>17707.158305478759</v>
      </c>
      <c r="U167" s="87">
        <v>10044.58608257814</v>
      </c>
      <c r="V167" s="87">
        <v>76763.640207752964</v>
      </c>
      <c r="W167" s="87">
        <v>4288.9089290993998</v>
      </c>
      <c r="X167" s="87">
        <v>10745.432520534632</v>
      </c>
      <c r="Y167" s="87">
        <v>17870.380543675547</v>
      </c>
      <c r="Z167" s="87">
        <v>318.77495819091803</v>
      </c>
      <c r="AA167" s="87">
        <v>29406.98266663884</v>
      </c>
      <c r="AB167" s="87">
        <v>14899.783767516192</v>
      </c>
      <c r="AC167" s="87">
        <v>29213.657055273932</v>
      </c>
      <c r="AD167" s="87">
        <v>47450.043558715086</v>
      </c>
      <c r="AE167" s="87">
        <v>8535.2458560636496</v>
      </c>
      <c r="AF167" s="87">
        <v>15.493004032258064</v>
      </c>
      <c r="AG167" s="87">
        <v>25348.383732238464</v>
      </c>
      <c r="AH167" s="87">
        <v>57766.160324428543</v>
      </c>
      <c r="AI167" s="87">
        <v>0</v>
      </c>
      <c r="AJ167" s="87">
        <v>640.9432420619039</v>
      </c>
      <c r="AK167" s="87">
        <v>2914.8863488632819</v>
      </c>
      <c r="AL167" s="87">
        <v>25931.926695235928</v>
      </c>
      <c r="AM167" s="87">
        <v>20483.162528087767</v>
      </c>
      <c r="AN167" s="87">
        <v>8256.4959136962989</v>
      </c>
      <c r="AO167" s="87">
        <v>49456.078607000549</v>
      </c>
      <c r="AP167" s="87">
        <v>800.78157099999999</v>
      </c>
      <c r="AQ167" s="87">
        <v>44915.784140916126</v>
      </c>
      <c r="AR167" s="87">
        <v>51496.743538993032</v>
      </c>
      <c r="AS167" s="87">
        <v>63622.594247177258</v>
      </c>
      <c r="AT167" s="87">
        <v>18953.235429422955</v>
      </c>
      <c r="AU167" s="87">
        <v>56551.540398598037</v>
      </c>
      <c r="AV167" s="87">
        <v>32662.233177936658</v>
      </c>
      <c r="AW167" s="87">
        <v>13474.897649232422</v>
      </c>
      <c r="AX167" s="87">
        <v>52023.965715636739</v>
      </c>
      <c r="AY167" s="87">
        <v>37419.53165423563</v>
      </c>
    </row>
    <row r="168" spans="1:51" x14ac:dyDescent="0.25">
      <c r="A168" s="24">
        <v>44688</v>
      </c>
      <c r="B168" s="25">
        <v>23</v>
      </c>
      <c r="C168" s="87">
        <v>39195.792216468093</v>
      </c>
      <c r="D168" s="87">
        <v>37861.482264002916</v>
      </c>
      <c r="E168" s="87">
        <v>18100.418659976178</v>
      </c>
      <c r="F168" s="87">
        <v>43915.310260456019</v>
      </c>
      <c r="G168" s="87">
        <v>23181.728221349018</v>
      </c>
      <c r="H168" s="87">
        <v>4132.101921312712</v>
      </c>
      <c r="I168" s="87">
        <v>24511.86538134404</v>
      </c>
      <c r="J168" s="87">
        <v>153.92636200000001</v>
      </c>
      <c r="K168" s="87">
        <v>22441.907465732114</v>
      </c>
      <c r="L168" s="87">
        <v>7816.6703143016475</v>
      </c>
      <c r="M168" s="87">
        <v>29228.884497609728</v>
      </c>
      <c r="N168" s="87">
        <v>22530.146784566248</v>
      </c>
      <c r="O168" s="87">
        <v>42147.630262948354</v>
      </c>
      <c r="P168" s="87">
        <v>6149.1112919961015</v>
      </c>
      <c r="Q168" s="87">
        <v>34.927989959716797</v>
      </c>
      <c r="R168" s="87">
        <v>7311.3279550234383</v>
      </c>
      <c r="S168" s="87">
        <v>56976.699343924076</v>
      </c>
      <c r="T168" s="87">
        <v>16289.670390221814</v>
      </c>
      <c r="U168" s="87">
        <v>9304.0278395312489</v>
      </c>
      <c r="V168" s="87">
        <v>73859.461207732806</v>
      </c>
      <c r="W168" s="87">
        <v>4113.5017025368998</v>
      </c>
      <c r="X168" s="87">
        <v>10060.030034699452</v>
      </c>
      <c r="Y168" s="87">
        <v>17706.72800746845</v>
      </c>
      <c r="Z168" s="87">
        <v>350.99543029785144</v>
      </c>
      <c r="AA168" s="87">
        <v>27878.733901295724</v>
      </c>
      <c r="AB168" s="87">
        <v>14264.771426264821</v>
      </c>
      <c r="AC168" s="87">
        <v>26490.700383573352</v>
      </c>
      <c r="AD168" s="87">
        <v>45438.638545925547</v>
      </c>
      <c r="AE168" s="87">
        <v>8038.1535333240236</v>
      </c>
      <c r="AF168" s="87">
        <v>15.493004032258064</v>
      </c>
      <c r="AG168" s="87">
        <v>24647.85173439575</v>
      </c>
      <c r="AH168" s="87">
        <v>55805.671619997229</v>
      </c>
      <c r="AI168" s="87">
        <v>0</v>
      </c>
      <c r="AJ168" s="87">
        <v>612.40602613556098</v>
      </c>
      <c r="AK168" s="87">
        <v>2895.619457625</v>
      </c>
      <c r="AL168" s="87">
        <v>24887.587338407069</v>
      </c>
      <c r="AM168" s="87">
        <v>19708.017017662485</v>
      </c>
      <c r="AN168" s="87">
        <v>7715.0333190917972</v>
      </c>
      <c r="AO168" s="87">
        <v>47507.896038452658</v>
      </c>
      <c r="AP168" s="87">
        <v>773.80328300000008</v>
      </c>
      <c r="AQ168" s="87">
        <v>43195.679120666653</v>
      </c>
      <c r="AR168" s="87">
        <v>49160.610741155964</v>
      </c>
      <c r="AS168" s="87">
        <v>60874.816136812762</v>
      </c>
      <c r="AT168" s="87">
        <v>17601.385133945783</v>
      </c>
      <c r="AU168" s="87">
        <v>53630.626673288658</v>
      </c>
      <c r="AV168" s="87">
        <v>31751.459331335816</v>
      </c>
      <c r="AW168" s="87">
        <v>13601.389013769531</v>
      </c>
      <c r="AX168" s="87">
        <v>49877.953252410174</v>
      </c>
      <c r="AY168" s="87">
        <v>35353.391372875572</v>
      </c>
    </row>
    <row r="169" spans="1:51" x14ac:dyDescent="0.25">
      <c r="A169" s="24">
        <v>44688</v>
      </c>
      <c r="B169" s="25">
        <v>24</v>
      </c>
      <c r="C169" s="87">
        <v>41444.251507510824</v>
      </c>
      <c r="D169" s="87">
        <v>34511.62381394628</v>
      </c>
      <c r="E169" s="87">
        <v>18197.603303211363</v>
      </c>
      <c r="F169" s="87">
        <v>32759.915783212724</v>
      </c>
      <c r="G169" s="87">
        <v>21157.427863905057</v>
      </c>
      <c r="H169" s="87">
        <v>3354.4900884651106</v>
      </c>
      <c r="I169" s="87">
        <v>22747.657790642195</v>
      </c>
      <c r="J169" s="87">
        <v>139.79317500000002</v>
      </c>
      <c r="K169" s="87">
        <v>20619.580084012232</v>
      </c>
      <c r="L169" s="87">
        <v>7337.0487768710527</v>
      </c>
      <c r="M169" s="87">
        <v>28663.878338859879</v>
      </c>
      <c r="N169" s="87">
        <v>20847.885599449077</v>
      </c>
      <c r="O169" s="87">
        <v>39104.32858451621</v>
      </c>
      <c r="P169" s="87">
        <v>6138.8764891093851</v>
      </c>
      <c r="Q169" s="87">
        <v>34.769277572631829</v>
      </c>
      <c r="R169" s="87">
        <v>6777.433781058603</v>
      </c>
      <c r="S169" s="87">
        <v>52892.606956586314</v>
      </c>
      <c r="T169" s="87">
        <v>14758.140730784558</v>
      </c>
      <c r="U169" s="87">
        <v>8454.0296277343805</v>
      </c>
      <c r="V169" s="87">
        <v>69406.429835709612</v>
      </c>
      <c r="W169" s="87">
        <v>3796.3708187478296</v>
      </c>
      <c r="X169" s="87">
        <v>10243.510038441289</v>
      </c>
      <c r="Y169" s="87">
        <v>17147.166964012755</v>
      </c>
      <c r="Z169" s="87">
        <v>339.95270782470703</v>
      </c>
      <c r="AA169" s="87">
        <v>25315.050778469777</v>
      </c>
      <c r="AB169" s="87">
        <v>13397.030723025373</v>
      </c>
      <c r="AC169" s="87">
        <v>25079.689187271721</v>
      </c>
      <c r="AD169" s="87">
        <v>41917.818409647341</v>
      </c>
      <c r="AE169" s="87">
        <v>7178.0289181666603</v>
      </c>
      <c r="AF169" s="87">
        <v>15.493004032258064</v>
      </c>
      <c r="AG169" s="87">
        <v>23173.183840900267</v>
      </c>
      <c r="AH169" s="87">
        <v>48925.03023227879</v>
      </c>
      <c r="AI169" s="87">
        <v>0</v>
      </c>
      <c r="AJ169" s="87">
        <v>647.97503768080617</v>
      </c>
      <c r="AK169" s="87">
        <v>2761.6562808164063</v>
      </c>
      <c r="AL169" s="87">
        <v>22805.480548189611</v>
      </c>
      <c r="AM169" s="87">
        <v>18204.827764797363</v>
      </c>
      <c r="AN169" s="87">
        <v>7222.9588073730574</v>
      </c>
      <c r="AO169" s="87">
        <v>44484.40008697439</v>
      </c>
      <c r="AP169" s="87">
        <v>753.13772599999993</v>
      </c>
      <c r="AQ169" s="87">
        <v>40835.496418880241</v>
      </c>
      <c r="AR169" s="87">
        <v>45615.316538742503</v>
      </c>
      <c r="AS169" s="87">
        <v>55729.142129054206</v>
      </c>
      <c r="AT169" s="87">
        <v>17420.86082465767</v>
      </c>
      <c r="AU169" s="87">
        <v>49690.353972215984</v>
      </c>
      <c r="AV169" s="87">
        <v>24803.101150133956</v>
      </c>
      <c r="AW169" s="87">
        <v>19933.876013128905</v>
      </c>
      <c r="AX169" s="87">
        <v>46616.169572160194</v>
      </c>
      <c r="AY169" s="87">
        <v>32947.697388812579</v>
      </c>
    </row>
    <row r="170" spans="1:51" x14ac:dyDescent="0.25">
      <c r="A170" s="24">
        <v>44689</v>
      </c>
      <c r="B170" s="25">
        <v>1</v>
      </c>
      <c r="C170" s="87">
        <v>37518.741758665165</v>
      </c>
      <c r="D170" s="87">
        <v>31927.92954456884</v>
      </c>
      <c r="E170" s="87">
        <v>15968.534786189257</v>
      </c>
      <c r="F170" s="87">
        <v>28861.976498512951</v>
      </c>
      <c r="G170" s="87">
        <v>18291.794354255962</v>
      </c>
      <c r="H170" s="87">
        <v>3303.9744140838329</v>
      </c>
      <c r="I170" s="87">
        <v>20813.627581084598</v>
      </c>
      <c r="J170" s="87">
        <v>133.84418199999999</v>
      </c>
      <c r="K170" s="87">
        <v>18461.165482330351</v>
      </c>
      <c r="L170" s="87">
        <v>7427.7512830703809</v>
      </c>
      <c r="M170" s="87">
        <v>26926.446109288343</v>
      </c>
      <c r="N170" s="87">
        <v>18801.717321370958</v>
      </c>
      <c r="O170" s="87">
        <v>35267.505324155376</v>
      </c>
      <c r="P170" s="87">
        <v>5819.3546956093742</v>
      </c>
      <c r="Q170" s="87">
        <v>33.878926277160645</v>
      </c>
      <c r="R170" s="87">
        <v>5980.6805416640691</v>
      </c>
      <c r="S170" s="87">
        <v>46393.05061005507</v>
      </c>
      <c r="T170" s="87">
        <v>13468.45218912135</v>
      </c>
      <c r="U170" s="87">
        <v>7711.5787862109401</v>
      </c>
      <c r="V170" s="87">
        <v>61216.165464650068</v>
      </c>
      <c r="W170" s="87">
        <v>3531.7070980447097</v>
      </c>
      <c r="X170" s="87">
        <v>9019.9220820426781</v>
      </c>
      <c r="Y170" s="87">
        <v>16530.918751786146</v>
      </c>
      <c r="Z170" s="87">
        <v>316.88828445434575</v>
      </c>
      <c r="AA170" s="87">
        <v>21828.802526620409</v>
      </c>
      <c r="AB170" s="87">
        <v>12454.234114701307</v>
      </c>
      <c r="AC170" s="87">
        <v>23188.319453791381</v>
      </c>
      <c r="AD170" s="87">
        <v>36654.097992411684</v>
      </c>
      <c r="AE170" s="87">
        <v>6228.3313354646125</v>
      </c>
      <c r="AF170" s="87">
        <v>15.493004032258064</v>
      </c>
      <c r="AG170" s="87">
        <v>20514.815211239322</v>
      </c>
      <c r="AH170" s="87">
        <v>41873.572749882325</v>
      </c>
      <c r="AI170" s="87">
        <v>0</v>
      </c>
      <c r="AJ170" s="87">
        <v>635.80829959529285</v>
      </c>
      <c r="AK170" s="87">
        <v>2595.028020910157</v>
      </c>
      <c r="AL170" s="87">
        <v>19910.807011213936</v>
      </c>
      <c r="AM170" s="87">
        <v>15959.794572416266</v>
      </c>
      <c r="AN170" s="87">
        <v>6537.4525466918922</v>
      </c>
      <c r="AO170" s="87">
        <v>40578.146445446124</v>
      </c>
      <c r="AP170" s="87">
        <v>702.50882000000001</v>
      </c>
      <c r="AQ170" s="87">
        <v>36966.29368702427</v>
      </c>
      <c r="AR170" s="87">
        <v>40694.112110020302</v>
      </c>
      <c r="AS170" s="87">
        <v>48456.432395356089</v>
      </c>
      <c r="AT170" s="87">
        <v>16940.891854451569</v>
      </c>
      <c r="AU170" s="87">
        <v>44394.98125964198</v>
      </c>
      <c r="AV170" s="87">
        <v>19553.622657980217</v>
      </c>
      <c r="AW170" s="87">
        <v>18232.123345759763</v>
      </c>
      <c r="AX170" s="87">
        <v>41070.281968976582</v>
      </c>
      <c r="AY170" s="87">
        <v>30261.485167561794</v>
      </c>
    </row>
    <row r="171" spans="1:51" x14ac:dyDescent="0.25">
      <c r="A171" s="24">
        <v>44689</v>
      </c>
      <c r="B171" s="25">
        <v>2</v>
      </c>
      <c r="C171" s="87">
        <v>34120.56485115987</v>
      </c>
      <c r="D171" s="87">
        <v>30120.368511757064</v>
      </c>
      <c r="E171" s="87">
        <v>14378.544756477526</v>
      </c>
      <c r="F171" s="87">
        <v>25321.719048225474</v>
      </c>
      <c r="G171" s="87">
        <v>15224.526639147891</v>
      </c>
      <c r="H171" s="87">
        <v>3545.0529262946939</v>
      </c>
      <c r="I171" s="87">
        <v>18803.493851334952</v>
      </c>
      <c r="J171" s="87">
        <v>113.14151799999999</v>
      </c>
      <c r="K171" s="87">
        <v>16121.543857746152</v>
      </c>
      <c r="L171" s="87">
        <v>6361.2456158865234</v>
      </c>
      <c r="M171" s="87">
        <v>24986.159867970237</v>
      </c>
      <c r="N171" s="87">
        <v>17190.046172964718</v>
      </c>
      <c r="O171" s="87">
        <v>31485.514281884894</v>
      </c>
      <c r="P171" s="87">
        <v>5399.6031871445284</v>
      </c>
      <c r="Q171" s="87">
        <v>33.074804306030273</v>
      </c>
      <c r="R171" s="87">
        <v>5156.2134448125007</v>
      </c>
      <c r="S171" s="87">
        <v>39594.774453874037</v>
      </c>
      <c r="T171" s="87">
        <v>12314.146755992495</v>
      </c>
      <c r="U171" s="87">
        <v>7047.3048032421902</v>
      </c>
      <c r="V171" s="87">
        <v>53488.22774556846</v>
      </c>
      <c r="W171" s="87">
        <v>3080.3449520486124</v>
      </c>
      <c r="X171" s="87">
        <v>8839.6947622463176</v>
      </c>
      <c r="Y171" s="87">
        <v>15114.692437482707</v>
      </c>
      <c r="Z171" s="87">
        <v>300.31450531005856</v>
      </c>
      <c r="AA171" s="87">
        <v>18051.04857613553</v>
      </c>
      <c r="AB171" s="87">
        <v>11560.300137202301</v>
      </c>
      <c r="AC171" s="87">
        <v>20850.887676786682</v>
      </c>
      <c r="AD171" s="87">
        <v>31436.231431235479</v>
      </c>
      <c r="AE171" s="87">
        <v>6358.9070984306136</v>
      </c>
      <c r="AF171" s="87">
        <v>15.493004032258064</v>
      </c>
      <c r="AG171" s="87">
        <v>17603.872278118899</v>
      </c>
      <c r="AH171" s="87">
        <v>34591.072232900871</v>
      </c>
      <c r="AI171" s="87">
        <v>0</v>
      </c>
      <c r="AJ171" s="87">
        <v>622.35932749398398</v>
      </c>
      <c r="AK171" s="87">
        <v>2451.8832856015629</v>
      </c>
      <c r="AL171" s="87">
        <v>16877.814301531038</v>
      </c>
      <c r="AM171" s="87">
        <v>13805.717878465586</v>
      </c>
      <c r="AN171" s="87">
        <v>5641.8493728637723</v>
      </c>
      <c r="AO171" s="87">
        <v>35349.111428810837</v>
      </c>
      <c r="AP171" s="87">
        <v>653.73243600000001</v>
      </c>
      <c r="AQ171" s="87">
        <v>32735.422847611349</v>
      </c>
      <c r="AR171" s="87">
        <v>35708.672131404368</v>
      </c>
      <c r="AS171" s="87">
        <v>41313.72745827552</v>
      </c>
      <c r="AT171" s="87">
        <v>16222.676772220606</v>
      </c>
      <c r="AU171" s="87">
        <v>39311.015916900971</v>
      </c>
      <c r="AV171" s="87">
        <v>15476.154269580054</v>
      </c>
      <c r="AW171" s="87">
        <v>15519.249999980468</v>
      </c>
      <c r="AX171" s="87">
        <v>34894.952984382828</v>
      </c>
      <c r="AY171" s="87">
        <v>27690.08110794489</v>
      </c>
    </row>
    <row r="172" spans="1:51" x14ac:dyDescent="0.25">
      <c r="A172" s="24">
        <v>44689</v>
      </c>
      <c r="B172" s="25">
        <v>3</v>
      </c>
      <c r="C172" s="87">
        <v>31922.894260004654</v>
      </c>
      <c r="D172" s="87">
        <v>26974.613860755606</v>
      </c>
      <c r="E172" s="87">
        <v>13014.41893852059</v>
      </c>
      <c r="F172" s="87">
        <v>22915.791686238474</v>
      </c>
      <c r="G172" s="87">
        <v>13250.025726522998</v>
      </c>
      <c r="H172" s="87">
        <v>3352.9380517600903</v>
      </c>
      <c r="I172" s="87">
        <v>17385.648072850454</v>
      </c>
      <c r="J172" s="87">
        <v>102.614767</v>
      </c>
      <c r="K172" s="87">
        <v>14586.011018705378</v>
      </c>
      <c r="L172" s="87">
        <v>6293.9444967854834</v>
      </c>
      <c r="M172" s="87">
        <v>23322.984212358566</v>
      </c>
      <c r="N172" s="87">
        <v>15670.301863042829</v>
      </c>
      <c r="O172" s="87">
        <v>28750.435834688618</v>
      </c>
      <c r="P172" s="87">
        <v>4902.197176687514</v>
      </c>
      <c r="Q172" s="87">
        <v>32.818592071533203</v>
      </c>
      <c r="R172" s="87">
        <v>4539.830688250001</v>
      </c>
      <c r="S172" s="87">
        <v>34734.07338571595</v>
      </c>
      <c r="T172" s="87">
        <v>11427.261974266001</v>
      </c>
      <c r="U172" s="87">
        <v>6645.7686833984499</v>
      </c>
      <c r="V172" s="87">
        <v>48462.609420263281</v>
      </c>
      <c r="W172" s="87">
        <v>2728.9058895486128</v>
      </c>
      <c r="X172" s="87">
        <v>7869.2548868346439</v>
      </c>
      <c r="Y172" s="87">
        <v>14220.974847079329</v>
      </c>
      <c r="Z172" s="87">
        <v>300.67240310668944</v>
      </c>
      <c r="AA172" s="87">
        <v>15483.112944632236</v>
      </c>
      <c r="AB172" s="87">
        <v>11121.853140713727</v>
      </c>
      <c r="AC172" s="87">
        <v>19523.84847451916</v>
      </c>
      <c r="AD172" s="87">
        <v>27881.304583605168</v>
      </c>
      <c r="AE172" s="87">
        <v>6043.2231090616206</v>
      </c>
      <c r="AF172" s="87">
        <v>15.493004032258064</v>
      </c>
      <c r="AG172" s="87">
        <v>15590.893018553161</v>
      </c>
      <c r="AH172" s="87">
        <v>30278.841232543458</v>
      </c>
      <c r="AI172" s="87">
        <v>0</v>
      </c>
      <c r="AJ172" s="87">
        <v>636.05033854346834</v>
      </c>
      <c r="AK172" s="87">
        <v>2283.3975131210941</v>
      </c>
      <c r="AL172" s="87">
        <v>14446.839933744981</v>
      </c>
      <c r="AM172" s="87">
        <v>12227.439941476876</v>
      </c>
      <c r="AN172" s="87">
        <v>4952.7337417602612</v>
      </c>
      <c r="AO172" s="87">
        <v>31340.149024870076</v>
      </c>
      <c r="AP172" s="87">
        <v>622.22959900000001</v>
      </c>
      <c r="AQ172" s="87">
        <v>30869.735296907569</v>
      </c>
      <c r="AR172" s="87">
        <v>32028.332732713519</v>
      </c>
      <c r="AS172" s="87">
        <v>36288.96665624134</v>
      </c>
      <c r="AT172" s="87">
        <v>15564.859609196712</v>
      </c>
      <c r="AU172" s="87">
        <v>36003.329532642696</v>
      </c>
      <c r="AV172" s="87">
        <v>14067.119060294894</v>
      </c>
      <c r="AW172" s="87">
        <v>12520.402333790054</v>
      </c>
      <c r="AX172" s="87">
        <v>30352.725599388683</v>
      </c>
      <c r="AY172" s="87">
        <v>26307.560719360899</v>
      </c>
    </row>
    <row r="173" spans="1:51" x14ac:dyDescent="0.25">
      <c r="A173" s="24">
        <v>44689</v>
      </c>
      <c r="B173" s="25">
        <v>4</v>
      </c>
      <c r="C173" s="87">
        <v>30976.620363149497</v>
      </c>
      <c r="D173" s="87">
        <v>25088.440739768066</v>
      </c>
      <c r="E173" s="87">
        <v>12416.819183238194</v>
      </c>
      <c r="F173" s="87">
        <v>21541.250530847916</v>
      </c>
      <c r="G173" s="87">
        <v>11874.102250756363</v>
      </c>
      <c r="H173" s="87">
        <v>3028.7060261558463</v>
      </c>
      <c r="I173" s="87">
        <v>16636.458529944619</v>
      </c>
      <c r="J173" s="87">
        <v>97.568683000000007</v>
      </c>
      <c r="K173" s="87">
        <v>13627.194121112841</v>
      </c>
      <c r="L173" s="87">
        <v>6002.6687870362566</v>
      </c>
      <c r="M173" s="87">
        <v>22636.264904319753</v>
      </c>
      <c r="N173" s="87">
        <v>14692.591514714719</v>
      </c>
      <c r="O173" s="87">
        <v>27202.953696299453</v>
      </c>
      <c r="P173" s="87">
        <v>4483.0278269023465</v>
      </c>
      <c r="Q173" s="87">
        <v>32.596439361572259</v>
      </c>
      <c r="R173" s="87">
        <v>4235.5295289121123</v>
      </c>
      <c r="S173" s="87">
        <v>31396.662384625506</v>
      </c>
      <c r="T173" s="87">
        <v>10896.513681162905</v>
      </c>
      <c r="U173" s="87">
        <v>6324.0937745703104</v>
      </c>
      <c r="V173" s="87">
        <v>44932.855764999877</v>
      </c>
      <c r="W173" s="87">
        <v>2587.854827536893</v>
      </c>
      <c r="X173" s="87">
        <v>7647.1946857044368</v>
      </c>
      <c r="Y173" s="87">
        <v>13504.182554447412</v>
      </c>
      <c r="Z173" s="87">
        <v>290.12589889526367</v>
      </c>
      <c r="AA173" s="87">
        <v>13683.600174600957</v>
      </c>
      <c r="AB173" s="87">
        <v>10883.722951237723</v>
      </c>
      <c r="AC173" s="87">
        <v>18036.859381593935</v>
      </c>
      <c r="AD173" s="87">
        <v>25854.7247778089</v>
      </c>
      <c r="AE173" s="87">
        <v>5334.8024868973325</v>
      </c>
      <c r="AF173" s="87">
        <v>15.493004032258064</v>
      </c>
      <c r="AG173" s="87">
        <v>14286.987983025818</v>
      </c>
      <c r="AH173" s="87">
        <v>27652.310397781977</v>
      </c>
      <c r="AI173" s="87">
        <v>0</v>
      </c>
      <c r="AJ173" s="87">
        <v>648.78662052004893</v>
      </c>
      <c r="AK173" s="87">
        <v>2222.4267035703128</v>
      </c>
      <c r="AL173" s="87">
        <v>12581.509438504829</v>
      </c>
      <c r="AM173" s="87">
        <v>10852.101830435691</v>
      </c>
      <c r="AN173" s="87">
        <v>4538.8979751586994</v>
      </c>
      <c r="AO173" s="87">
        <v>28395.112840513455</v>
      </c>
      <c r="AP173" s="87">
        <v>608.56797800000004</v>
      </c>
      <c r="AQ173" s="87">
        <v>29565.547182278686</v>
      </c>
      <c r="AR173" s="87">
        <v>29329.321513278031</v>
      </c>
      <c r="AS173" s="87">
        <v>32720.424727024059</v>
      </c>
      <c r="AT173" s="87">
        <v>15484.119334590718</v>
      </c>
      <c r="AU173" s="87">
        <v>34003.318683624631</v>
      </c>
      <c r="AV173" s="87">
        <v>13781.044872740857</v>
      </c>
      <c r="AW173" s="87">
        <v>8812.4863002978618</v>
      </c>
      <c r="AX173" s="87">
        <v>27358.082640958997</v>
      </c>
      <c r="AY173" s="87">
        <v>25431.58434465242</v>
      </c>
    </row>
    <row r="174" spans="1:51" x14ac:dyDescent="0.25">
      <c r="A174" s="24">
        <v>44689</v>
      </c>
      <c r="B174" s="25">
        <v>5</v>
      </c>
      <c r="C174" s="87">
        <v>30286.75556220932</v>
      </c>
      <c r="D174" s="87">
        <v>23769.863314521481</v>
      </c>
      <c r="E174" s="87">
        <v>12258.676937316122</v>
      </c>
      <c r="F174" s="87">
        <v>20809.690068031887</v>
      </c>
      <c r="G174" s="87">
        <v>11166.249220827489</v>
      </c>
      <c r="H174" s="87">
        <v>3200.258375437159</v>
      </c>
      <c r="I174" s="87">
        <v>16212.830433234451</v>
      </c>
      <c r="J174" s="87">
        <v>93.780955999999989</v>
      </c>
      <c r="K174" s="87">
        <v>13070.701302394875</v>
      </c>
      <c r="L174" s="87">
        <v>5882.2779012292613</v>
      </c>
      <c r="M174" s="87">
        <v>21611.064456350829</v>
      </c>
      <c r="N174" s="87">
        <v>14516.097617644398</v>
      </c>
      <c r="O174" s="87">
        <v>26363.500405148818</v>
      </c>
      <c r="P174" s="87">
        <v>4615.5886997148573</v>
      </c>
      <c r="Q174" s="87">
        <v>32.45523738861084</v>
      </c>
      <c r="R174" s="87">
        <v>4008.3497888750021</v>
      </c>
      <c r="S174" s="87">
        <v>29427.341803001982</v>
      </c>
      <c r="T174" s="87">
        <v>10834.805829522531</v>
      </c>
      <c r="U174" s="87">
        <v>6406.8224593359391</v>
      </c>
      <c r="V174" s="87">
        <v>42259.410618063564</v>
      </c>
      <c r="W174" s="87">
        <v>2466.9565975564237</v>
      </c>
      <c r="X174" s="87">
        <v>7399.4189277102851</v>
      </c>
      <c r="Y174" s="87">
        <v>13140.35118474298</v>
      </c>
      <c r="Z174" s="87">
        <v>297.49278854370118</v>
      </c>
      <c r="AA174" s="87">
        <v>12695.206189237755</v>
      </c>
      <c r="AB174" s="87">
        <v>10775.329031903309</v>
      </c>
      <c r="AC174" s="87">
        <v>17408.085327124081</v>
      </c>
      <c r="AD174" s="87">
        <v>24631.719851654299</v>
      </c>
      <c r="AE174" s="87">
        <v>5120.0190188907309</v>
      </c>
      <c r="AF174" s="87">
        <v>15.493004032258064</v>
      </c>
      <c r="AG174" s="87">
        <v>13618.162367528688</v>
      </c>
      <c r="AH174" s="87">
        <v>26426.301462094299</v>
      </c>
      <c r="AI174" s="87">
        <v>0</v>
      </c>
      <c r="AJ174" s="87">
        <v>579.34045232577284</v>
      </c>
      <c r="AK174" s="87">
        <v>2190.1040299531251</v>
      </c>
      <c r="AL174" s="87">
        <v>11640.259233636947</v>
      </c>
      <c r="AM174" s="87">
        <v>9705.3505255075506</v>
      </c>
      <c r="AN174" s="87">
        <v>4636.9996414184698</v>
      </c>
      <c r="AO174" s="87">
        <v>26769.378141892743</v>
      </c>
      <c r="AP174" s="87">
        <v>609.09683199999995</v>
      </c>
      <c r="AQ174" s="87">
        <v>28802.188611355192</v>
      </c>
      <c r="AR174" s="87">
        <v>27781.494749101414</v>
      </c>
      <c r="AS174" s="87">
        <v>30607.318298653314</v>
      </c>
      <c r="AT174" s="87">
        <v>15268.309613122232</v>
      </c>
      <c r="AU174" s="87">
        <v>32729.936611233104</v>
      </c>
      <c r="AV174" s="87">
        <v>14383.120641698732</v>
      </c>
      <c r="AW174" s="87">
        <v>7137.9987245507946</v>
      </c>
      <c r="AX174" s="87">
        <v>25659.750527945322</v>
      </c>
      <c r="AY174" s="87">
        <v>24952.314041357895</v>
      </c>
    </row>
    <row r="175" spans="1:51" x14ac:dyDescent="0.25">
      <c r="A175" s="24">
        <v>44689</v>
      </c>
      <c r="B175" s="25">
        <v>6</v>
      </c>
      <c r="C175" s="87">
        <v>30441.400728133136</v>
      </c>
      <c r="D175" s="87">
        <v>23407.301642323488</v>
      </c>
      <c r="E175" s="87">
        <v>12265.990285628484</v>
      </c>
      <c r="F175" s="87">
        <v>22987.977566415364</v>
      </c>
      <c r="G175" s="87">
        <v>10848.786341761454</v>
      </c>
      <c r="H175" s="87">
        <v>2969.3771367668114</v>
      </c>
      <c r="I175" s="87">
        <v>16221.664975257609</v>
      </c>
      <c r="J175" s="87">
        <v>89.587136000000001</v>
      </c>
      <c r="K175" s="87">
        <v>12809.013172864923</v>
      </c>
      <c r="L175" s="87">
        <v>6086.2291359943083</v>
      </c>
      <c r="M175" s="87">
        <v>21821.181924002583</v>
      </c>
      <c r="N175" s="87">
        <v>14492.309645792828</v>
      </c>
      <c r="O175" s="87">
        <v>26073.694483744752</v>
      </c>
      <c r="P175" s="87">
        <v>4391.2172127695385</v>
      </c>
      <c r="Q175" s="87">
        <v>32.219291687011719</v>
      </c>
      <c r="R175" s="87">
        <v>3894.2464600664048</v>
      </c>
      <c r="S175" s="87">
        <v>28419.869605099149</v>
      </c>
      <c r="T175" s="87">
        <v>11060.819524484186</v>
      </c>
      <c r="U175" s="87">
        <v>6289.9958603124996</v>
      </c>
      <c r="V175" s="87">
        <v>41171.208929899498</v>
      </c>
      <c r="W175" s="87">
        <v>2420.4530697243918</v>
      </c>
      <c r="X175" s="87">
        <v>7335.2422157630535</v>
      </c>
      <c r="Y175" s="87">
        <v>12729.670319770261</v>
      </c>
      <c r="Z175" s="87">
        <v>295.24297332763661</v>
      </c>
      <c r="AA175" s="87">
        <v>12331.719857512344</v>
      </c>
      <c r="AB175" s="87">
        <v>10782.963429743802</v>
      </c>
      <c r="AC175" s="87">
        <v>17630.686806825979</v>
      </c>
      <c r="AD175" s="87">
        <v>24072.544054509708</v>
      </c>
      <c r="AE175" s="87">
        <v>5059.520427684497</v>
      </c>
      <c r="AF175" s="87">
        <v>15.493004032258064</v>
      </c>
      <c r="AG175" s="87">
        <v>13247.426407612915</v>
      </c>
      <c r="AH175" s="87">
        <v>25300.55923813986</v>
      </c>
      <c r="AI175" s="87">
        <v>0</v>
      </c>
      <c r="AJ175" s="87">
        <v>583.35797053229021</v>
      </c>
      <c r="AK175" s="87">
        <v>2132.8952626250011</v>
      </c>
      <c r="AL175" s="87">
        <v>11195.968865676294</v>
      </c>
      <c r="AM175" s="87">
        <v>9530.5390773040144</v>
      </c>
      <c r="AN175" s="87">
        <v>4313.7873916626031</v>
      </c>
      <c r="AO175" s="87">
        <v>26215.191759265428</v>
      </c>
      <c r="AP175" s="87">
        <v>587.01947099999995</v>
      </c>
      <c r="AQ175" s="87">
        <v>28502.60100207337</v>
      </c>
      <c r="AR175" s="87">
        <v>27230.238500907737</v>
      </c>
      <c r="AS175" s="87">
        <v>29624.553688079708</v>
      </c>
      <c r="AT175" s="87">
        <v>15139.836067651306</v>
      </c>
      <c r="AU175" s="87">
        <v>32321.778163214072</v>
      </c>
      <c r="AV175" s="87">
        <v>14199.391775745926</v>
      </c>
      <c r="AW175" s="87">
        <v>6700.1733311943517</v>
      </c>
      <c r="AX175" s="87">
        <v>24904.811694845714</v>
      </c>
      <c r="AY175" s="87">
        <v>24998.682824312873</v>
      </c>
    </row>
    <row r="176" spans="1:51" x14ac:dyDescent="0.25">
      <c r="A176" s="24">
        <v>44689</v>
      </c>
      <c r="B176" s="25">
        <v>7</v>
      </c>
      <c r="C176" s="87">
        <v>31599.167601504665</v>
      </c>
      <c r="D176" s="87">
        <v>23555.765774429932</v>
      </c>
      <c r="E176" s="87">
        <v>12192.672316840326</v>
      </c>
      <c r="F176" s="87">
        <v>24922.720968476759</v>
      </c>
      <c r="G176" s="87">
        <v>10832.030168969593</v>
      </c>
      <c r="H176" s="87">
        <v>2923.1072960685715</v>
      </c>
      <c r="I176" s="87">
        <v>16578.449104229148</v>
      </c>
      <c r="J176" s="87">
        <v>99.786293000000001</v>
      </c>
      <c r="K176" s="87">
        <v>12738.013824195868</v>
      </c>
      <c r="L176" s="87">
        <v>5737.1033590332681</v>
      </c>
      <c r="M176" s="87">
        <v>21747.997772378825</v>
      </c>
      <c r="N176" s="87">
        <v>14659.530956995959</v>
      </c>
      <c r="O176" s="87">
        <v>26601.865555601471</v>
      </c>
      <c r="P176" s="87">
        <v>4338.8300103047022</v>
      </c>
      <c r="Q176" s="87">
        <v>32.400757789611809</v>
      </c>
      <c r="R176" s="87">
        <v>3922.7822739023441</v>
      </c>
      <c r="S176" s="87">
        <v>28506.532602637464</v>
      </c>
      <c r="T176" s="87">
        <v>11313.489794671099</v>
      </c>
      <c r="U176" s="87">
        <v>6279.27228195313</v>
      </c>
      <c r="V176" s="87">
        <v>41587.754559891786</v>
      </c>
      <c r="W176" s="87">
        <v>2487.871673240018</v>
      </c>
      <c r="X176" s="87">
        <v>7541.0424666713134</v>
      </c>
      <c r="Y176" s="87">
        <v>12543.395188081955</v>
      </c>
      <c r="Z176" s="87">
        <v>320.74793685913085</v>
      </c>
      <c r="AA176" s="87">
        <v>12562.197730098362</v>
      </c>
      <c r="AB176" s="87">
        <v>10905.165740553894</v>
      </c>
      <c r="AC176" s="87">
        <v>18368.175019865706</v>
      </c>
      <c r="AD176" s="87">
        <v>24332.029205152478</v>
      </c>
      <c r="AE176" s="87">
        <v>5035.8846958623726</v>
      </c>
      <c r="AF176" s="87">
        <v>15.493004032258064</v>
      </c>
      <c r="AG176" s="87">
        <v>13342.462032475891</v>
      </c>
      <c r="AH176" s="87">
        <v>25846.340239316225</v>
      </c>
      <c r="AI176" s="87">
        <v>0</v>
      </c>
      <c r="AJ176" s="87">
        <v>573.85336505755549</v>
      </c>
      <c r="AK176" s="87">
        <v>2162.534991945312</v>
      </c>
      <c r="AL176" s="87">
        <v>11127.59982622751</v>
      </c>
      <c r="AM176" s="87">
        <v>9430.2800409141219</v>
      </c>
      <c r="AN176" s="87">
        <v>4267.5377227783229</v>
      </c>
      <c r="AO176" s="87">
        <v>26359.781954592858</v>
      </c>
      <c r="AP176" s="87">
        <v>589.70221000000004</v>
      </c>
      <c r="AQ176" s="87">
        <v>28725.826761911423</v>
      </c>
      <c r="AR176" s="87">
        <v>26783.813329157732</v>
      </c>
      <c r="AS176" s="87">
        <v>29610.229124802867</v>
      </c>
      <c r="AT176" s="87">
        <v>14818.812936113456</v>
      </c>
      <c r="AU176" s="87">
        <v>32354.069686422703</v>
      </c>
      <c r="AV176" s="87">
        <v>14427.999398654605</v>
      </c>
      <c r="AW176" s="87">
        <v>6233.230458743169</v>
      </c>
      <c r="AX176" s="87">
        <v>25038.108585429702</v>
      </c>
      <c r="AY176" s="87">
        <v>25499.545379448402</v>
      </c>
    </row>
    <row r="177" spans="1:51" x14ac:dyDescent="0.25">
      <c r="A177" s="24">
        <v>44689</v>
      </c>
      <c r="B177" s="25">
        <v>8</v>
      </c>
      <c r="C177" s="87">
        <v>32975.241280110138</v>
      </c>
      <c r="D177" s="87">
        <v>24444.478389602908</v>
      </c>
      <c r="E177" s="87">
        <v>12695.958243249095</v>
      </c>
      <c r="F177" s="87">
        <v>26215.262087885934</v>
      </c>
      <c r="G177" s="87">
        <v>11578.563824092689</v>
      </c>
      <c r="H177" s="87">
        <v>3047.3317375015058</v>
      </c>
      <c r="I177" s="87">
        <v>17436.921585897344</v>
      </c>
      <c r="J177" s="87">
        <v>112.510313</v>
      </c>
      <c r="K177" s="87">
        <v>13115.252645940715</v>
      </c>
      <c r="L177" s="87">
        <v>6022.6673005913908</v>
      </c>
      <c r="M177" s="87">
        <v>21294.076072509324</v>
      </c>
      <c r="N177" s="87">
        <v>15346.488409730327</v>
      </c>
      <c r="O177" s="87">
        <v>27609.501688349501</v>
      </c>
      <c r="P177" s="87">
        <v>4602.3084687812434</v>
      </c>
      <c r="Q177" s="87">
        <v>32.866387367248528</v>
      </c>
      <c r="R177" s="87">
        <v>4075.0277605332053</v>
      </c>
      <c r="S177" s="87">
        <v>28917.032756560075</v>
      </c>
      <c r="T177" s="87">
        <v>11748.550148771466</v>
      </c>
      <c r="U177" s="87">
        <v>6514.5735062890699</v>
      </c>
      <c r="V177" s="87">
        <v>43453.87924408837</v>
      </c>
      <c r="W177" s="87">
        <v>2488.637920798611</v>
      </c>
      <c r="X177" s="87">
        <v>7853.4889738788606</v>
      </c>
      <c r="Y177" s="87">
        <v>12363.209073402275</v>
      </c>
      <c r="Z177" s="87">
        <v>307.72046844482423</v>
      </c>
      <c r="AA177" s="87">
        <v>13084.057394131334</v>
      </c>
      <c r="AB177" s="87">
        <v>11091.628443781889</v>
      </c>
      <c r="AC177" s="87">
        <v>18658.019464668017</v>
      </c>
      <c r="AD177" s="87">
        <v>25425.47616341223</v>
      </c>
      <c r="AE177" s="87">
        <v>4859.8913709211038</v>
      </c>
      <c r="AF177" s="87">
        <v>15.493004032258064</v>
      </c>
      <c r="AG177" s="87">
        <v>14034.859675470276</v>
      </c>
      <c r="AH177" s="87">
        <v>26231.867918751312</v>
      </c>
      <c r="AI177" s="87">
        <v>0.17345753912071296</v>
      </c>
      <c r="AJ177" s="87">
        <v>530.8214648415867</v>
      </c>
      <c r="AK177" s="87">
        <v>2285.6581342109371</v>
      </c>
      <c r="AL177" s="87">
        <v>11802.781965358747</v>
      </c>
      <c r="AM177" s="87">
        <v>9930.36109440162</v>
      </c>
      <c r="AN177" s="87">
        <v>4370.5875656127928</v>
      </c>
      <c r="AO177" s="87">
        <v>27197.018811863702</v>
      </c>
      <c r="AP177" s="87">
        <v>553.95035528096764</v>
      </c>
      <c r="AQ177" s="87">
        <v>29563.984811602488</v>
      </c>
      <c r="AR177" s="87">
        <v>28030.243258735605</v>
      </c>
      <c r="AS177" s="87">
        <v>31017.838513537485</v>
      </c>
      <c r="AT177" s="87">
        <v>14316.713572298986</v>
      </c>
      <c r="AU177" s="87">
        <v>33671.040176039081</v>
      </c>
      <c r="AV177" s="87">
        <v>14135.460736590127</v>
      </c>
      <c r="AW177" s="87">
        <v>6191.9105981396478</v>
      </c>
      <c r="AX177" s="87">
        <v>26108.264108755859</v>
      </c>
      <c r="AY177" s="87">
        <v>26420.071610628471</v>
      </c>
    </row>
    <row r="178" spans="1:51" x14ac:dyDescent="0.25">
      <c r="A178" s="24">
        <v>44689</v>
      </c>
      <c r="B178" s="25">
        <v>9</v>
      </c>
      <c r="C178" s="87">
        <v>36239.320626787841</v>
      </c>
      <c r="D178" s="87">
        <v>26625.899276593263</v>
      </c>
      <c r="E178" s="87">
        <v>14141.725800040407</v>
      </c>
      <c r="F178" s="87">
        <v>29955.39441637104</v>
      </c>
      <c r="G178" s="87">
        <v>13108.897960741708</v>
      </c>
      <c r="H178" s="87">
        <v>3287.1732488082853</v>
      </c>
      <c r="I178" s="87">
        <v>18792.914604642039</v>
      </c>
      <c r="J178" s="87">
        <v>122.132767</v>
      </c>
      <c r="K178" s="87">
        <v>14401.194280083879</v>
      </c>
      <c r="L178" s="87">
        <v>5943.5064427884772</v>
      </c>
      <c r="M178" s="87">
        <v>21923.466275336497</v>
      </c>
      <c r="N178" s="87">
        <v>16964.877757636576</v>
      </c>
      <c r="O178" s="87">
        <v>30389.612899031123</v>
      </c>
      <c r="P178" s="87">
        <v>5058.5144575140666</v>
      </c>
      <c r="Q178" s="87">
        <v>33.11426830291748</v>
      </c>
      <c r="R178" s="87">
        <v>4402.6673846679696</v>
      </c>
      <c r="S178" s="87">
        <v>32032.133451733414</v>
      </c>
      <c r="T178" s="87">
        <v>12401.021119432369</v>
      </c>
      <c r="U178" s="87">
        <v>6745.4772622656301</v>
      </c>
      <c r="V178" s="87">
        <v>47771.525017357948</v>
      </c>
      <c r="W178" s="87">
        <v>2573.2736874001748</v>
      </c>
      <c r="X178" s="87">
        <v>7540.9221804234357</v>
      </c>
      <c r="Y178" s="87">
        <v>13309.030959362768</v>
      </c>
      <c r="Z178" s="87">
        <v>318.14736923217777</v>
      </c>
      <c r="AA178" s="87">
        <v>14576.833144932669</v>
      </c>
      <c r="AB178" s="87">
        <v>11904.45656403258</v>
      </c>
      <c r="AC178" s="87">
        <v>20063.872075149346</v>
      </c>
      <c r="AD178" s="87">
        <v>27536.737745754879</v>
      </c>
      <c r="AE178" s="87">
        <v>5033.7159448693365</v>
      </c>
      <c r="AF178" s="87">
        <v>15.493004032258064</v>
      </c>
      <c r="AG178" s="87">
        <v>15307.227363613893</v>
      </c>
      <c r="AH178" s="87">
        <v>28143.546125884917</v>
      </c>
      <c r="AI178" s="87">
        <v>53.536498294897427</v>
      </c>
      <c r="AJ178" s="87">
        <v>507.48647233022945</v>
      </c>
      <c r="AK178" s="87">
        <v>2427.363883297226</v>
      </c>
      <c r="AL178" s="87">
        <v>12858.423165083681</v>
      </c>
      <c r="AM178" s="87">
        <v>10500.619024542579</v>
      </c>
      <c r="AN178" s="87">
        <v>4852.0887557983497</v>
      </c>
      <c r="AO178" s="87">
        <v>29276.203969378323</v>
      </c>
      <c r="AP178" s="87">
        <v>573.46107333370014</v>
      </c>
      <c r="AQ178" s="87">
        <v>31080.57486357302</v>
      </c>
      <c r="AR178" s="87">
        <v>30177.731711452525</v>
      </c>
      <c r="AS178" s="87">
        <v>33874.812733370243</v>
      </c>
      <c r="AT178" s="87">
        <v>14050.681260233081</v>
      </c>
      <c r="AU178" s="87">
        <v>36645.059533119551</v>
      </c>
      <c r="AV178" s="87">
        <v>15238.099483719639</v>
      </c>
      <c r="AW178" s="87">
        <v>6870.5833735195411</v>
      </c>
      <c r="AX178" s="87">
        <v>27878.336015126977</v>
      </c>
      <c r="AY178" s="87">
        <v>28402.040919934643</v>
      </c>
    </row>
    <row r="179" spans="1:51" x14ac:dyDescent="0.25">
      <c r="A179" s="24">
        <v>44689</v>
      </c>
      <c r="B179" s="25">
        <v>10</v>
      </c>
      <c r="C179" s="87">
        <v>41458.633972689466</v>
      </c>
      <c r="D179" s="87">
        <v>31031.35297970568</v>
      </c>
      <c r="E179" s="87">
        <v>16990.165266516855</v>
      </c>
      <c r="F179" s="87">
        <v>36012.461606756537</v>
      </c>
      <c r="G179" s="87">
        <v>17646.794204775702</v>
      </c>
      <c r="H179" s="87">
        <v>3656.3761755203163</v>
      </c>
      <c r="I179" s="87">
        <v>21772.759883455295</v>
      </c>
      <c r="J179" s="87">
        <v>133.12995100000001</v>
      </c>
      <c r="K179" s="87">
        <v>16958.215907032256</v>
      </c>
      <c r="L179" s="87">
        <v>6791.0858567037558</v>
      </c>
      <c r="M179" s="87">
        <v>23648.257332547335</v>
      </c>
      <c r="N179" s="87">
        <v>20004.096750378769</v>
      </c>
      <c r="O179" s="87">
        <v>35067.318015838246</v>
      </c>
      <c r="P179" s="87">
        <v>5536.5992037791739</v>
      </c>
      <c r="Q179" s="87">
        <v>33.871955871582038</v>
      </c>
      <c r="R179" s="87">
        <v>5361.3805305625065</v>
      </c>
      <c r="S179" s="87">
        <v>39307.457282985844</v>
      </c>
      <c r="T179" s="87">
        <v>14400.918203419371</v>
      </c>
      <c r="U179" s="87">
        <v>7801.2548816015697</v>
      </c>
      <c r="V179" s="87">
        <v>58574.813567262245</v>
      </c>
      <c r="W179" s="87">
        <v>3148.6099056619018</v>
      </c>
      <c r="X179" s="87">
        <v>8113.6896442749239</v>
      </c>
      <c r="Y179" s="87">
        <v>14864.881604739097</v>
      </c>
      <c r="Z179" s="87">
        <v>291.36813583374021</v>
      </c>
      <c r="AA179" s="87">
        <v>18826.179783691816</v>
      </c>
      <c r="AB179" s="87">
        <v>13097.698083426523</v>
      </c>
      <c r="AC179" s="87">
        <v>23295.871463055351</v>
      </c>
      <c r="AD179" s="87">
        <v>33657.484144784677</v>
      </c>
      <c r="AE179" s="87">
        <v>6181.2172162340312</v>
      </c>
      <c r="AF179" s="87">
        <v>15.493004032258064</v>
      </c>
      <c r="AG179" s="87">
        <v>18437.109031383359</v>
      </c>
      <c r="AH179" s="87">
        <v>34861.926017800564</v>
      </c>
      <c r="AI179" s="87">
        <v>142.50097628532626</v>
      </c>
      <c r="AJ179" s="87">
        <v>522.30597787416775</v>
      </c>
      <c r="AK179" s="87">
        <v>2614.5132926351394</v>
      </c>
      <c r="AL179" s="87">
        <v>15809.747042879442</v>
      </c>
      <c r="AM179" s="87">
        <v>12813.446724177067</v>
      </c>
      <c r="AN179" s="87">
        <v>5696.9425628662102</v>
      </c>
      <c r="AO179" s="87">
        <v>34915.856242113521</v>
      </c>
      <c r="AP179" s="87">
        <v>624.3586748282471</v>
      </c>
      <c r="AQ179" s="87">
        <v>34430.248294125522</v>
      </c>
      <c r="AR179" s="87">
        <v>35884.068950480461</v>
      </c>
      <c r="AS179" s="87">
        <v>41325.334355620376</v>
      </c>
      <c r="AT179" s="87">
        <v>15311.024248791415</v>
      </c>
      <c r="AU179" s="87">
        <v>42992.502097912176</v>
      </c>
      <c r="AV179" s="87">
        <v>19200.874584750549</v>
      </c>
      <c r="AW179" s="87">
        <v>8528.0740810068473</v>
      </c>
      <c r="AX179" s="87">
        <v>34107.520549990237</v>
      </c>
      <c r="AY179" s="87">
        <v>31644.657397713825</v>
      </c>
    </row>
    <row r="180" spans="1:51" x14ac:dyDescent="0.25">
      <c r="A180" s="24">
        <v>44689</v>
      </c>
      <c r="B180" s="25">
        <v>11</v>
      </c>
      <c r="C180" s="87">
        <v>46796.441802100009</v>
      </c>
      <c r="D180" s="87">
        <v>35366.314057732656</v>
      </c>
      <c r="E180" s="87">
        <v>19599.784714348963</v>
      </c>
      <c r="F180" s="87">
        <v>41151.172872299503</v>
      </c>
      <c r="G180" s="87">
        <v>23358.923241384455</v>
      </c>
      <c r="H180" s="87">
        <v>4285.5674711250176</v>
      </c>
      <c r="I180" s="87">
        <v>24805.207699936487</v>
      </c>
      <c r="J180" s="87">
        <v>141.56761899999998</v>
      </c>
      <c r="K180" s="87">
        <v>19875.675339267222</v>
      </c>
      <c r="L180" s="87">
        <v>7350.5287085891905</v>
      </c>
      <c r="M180" s="87">
        <v>23101.428335350967</v>
      </c>
      <c r="N180" s="87">
        <v>22675.637115972506</v>
      </c>
      <c r="O180" s="87">
        <v>39789.509177683954</v>
      </c>
      <c r="P180" s="87">
        <v>5869.5996470782275</v>
      </c>
      <c r="Q180" s="87">
        <v>33.777713775634766</v>
      </c>
      <c r="R180" s="87">
        <v>6242.9792373125056</v>
      </c>
      <c r="S180" s="87">
        <v>45832.943533789316</v>
      </c>
      <c r="T180" s="87">
        <v>16522.742573620435</v>
      </c>
      <c r="U180" s="87">
        <v>8737.5917514843895</v>
      </c>
      <c r="V180" s="87">
        <v>69042.355806955442</v>
      </c>
      <c r="W180" s="87">
        <v>3662.9740902322101</v>
      </c>
      <c r="X180" s="87">
        <v>9278.4513393420893</v>
      </c>
      <c r="Y180" s="87">
        <v>15568.007036566563</v>
      </c>
      <c r="Z180" s="87">
        <v>330.9498434448243</v>
      </c>
      <c r="AA180" s="87">
        <v>22951.63474138172</v>
      </c>
      <c r="AB180" s="87">
        <v>14237.09080103592</v>
      </c>
      <c r="AC180" s="87">
        <v>27079.982074555908</v>
      </c>
      <c r="AD180" s="87">
        <v>39757.391374148443</v>
      </c>
      <c r="AE180" s="87">
        <v>7264.3486520047509</v>
      </c>
      <c r="AF180" s="87">
        <v>15.493004032258064</v>
      </c>
      <c r="AG180" s="87">
        <v>21214.071100083005</v>
      </c>
      <c r="AH180" s="87">
        <v>40433.312942305391</v>
      </c>
      <c r="AI180" s="87">
        <v>313.67563553444171</v>
      </c>
      <c r="AJ180" s="87">
        <v>453.46962750627756</v>
      </c>
      <c r="AK180" s="87">
        <v>2817.1819984510512</v>
      </c>
      <c r="AL180" s="87">
        <v>18936.806310098185</v>
      </c>
      <c r="AM180" s="87">
        <v>15186.965915160707</v>
      </c>
      <c r="AN180" s="87">
        <v>6634.2415451049783</v>
      </c>
      <c r="AO180" s="87">
        <v>40420.9238118047</v>
      </c>
      <c r="AP180" s="87">
        <v>662.07608233898929</v>
      </c>
      <c r="AQ180" s="87">
        <v>38181.71490313558</v>
      </c>
      <c r="AR180" s="87">
        <v>41887.494982319244</v>
      </c>
      <c r="AS180" s="87">
        <v>48476.509327255641</v>
      </c>
      <c r="AT180" s="87">
        <v>16309.231426176922</v>
      </c>
      <c r="AU180" s="87">
        <v>49382.101551590291</v>
      </c>
      <c r="AV180" s="87">
        <v>23158.639066660267</v>
      </c>
      <c r="AW180" s="87">
        <v>9534.2414520459079</v>
      </c>
      <c r="AX180" s="87">
        <v>39866.72404975001</v>
      </c>
      <c r="AY180" s="87">
        <v>35260.547509441618</v>
      </c>
    </row>
    <row r="181" spans="1:51" x14ac:dyDescent="0.25">
      <c r="A181" s="24">
        <v>44689</v>
      </c>
      <c r="B181" s="25">
        <v>12</v>
      </c>
      <c r="C181" s="87">
        <v>49810.059612329474</v>
      </c>
      <c r="D181" s="87">
        <v>38489.264926369433</v>
      </c>
      <c r="E181" s="87">
        <v>21058.492695162935</v>
      </c>
      <c r="F181" s="87">
        <v>45390.411265279603</v>
      </c>
      <c r="G181" s="87">
        <v>25346.993285628167</v>
      </c>
      <c r="H181" s="87">
        <v>4167.5775392745882</v>
      </c>
      <c r="I181" s="87">
        <v>26545.24196405699</v>
      </c>
      <c r="J181" s="87">
        <v>155.466534</v>
      </c>
      <c r="K181" s="87">
        <v>21301.417846529541</v>
      </c>
      <c r="L181" s="87">
        <v>6895.3873668133028</v>
      </c>
      <c r="M181" s="87">
        <v>24051.598515206686</v>
      </c>
      <c r="N181" s="87">
        <v>24344.753385566248</v>
      </c>
      <c r="O181" s="87">
        <v>42977.560012622431</v>
      </c>
      <c r="P181" s="87">
        <v>6077.5622082628479</v>
      </c>
      <c r="Q181" s="87">
        <v>34.029899597167969</v>
      </c>
      <c r="R181" s="87">
        <v>6799.1441139414064</v>
      </c>
      <c r="S181" s="87">
        <v>49878.418689922873</v>
      </c>
      <c r="T181" s="87">
        <v>18065.6697969245</v>
      </c>
      <c r="U181" s="87">
        <v>9669.575829062509</v>
      </c>
      <c r="V181" s="87">
        <v>73753.250657095356</v>
      </c>
      <c r="W181" s="87">
        <v>3907.4749935525197</v>
      </c>
      <c r="X181" s="87">
        <v>10057.233796566619</v>
      </c>
      <c r="Y181" s="87">
        <v>15448.87062716605</v>
      </c>
      <c r="Z181" s="87">
        <v>295.11828567504881</v>
      </c>
      <c r="AA181" s="87">
        <v>25178.924793055601</v>
      </c>
      <c r="AB181" s="87">
        <v>14877.220209090285</v>
      </c>
      <c r="AC181" s="87">
        <v>29377.977944105951</v>
      </c>
      <c r="AD181" s="87">
        <v>43055.670674475114</v>
      </c>
      <c r="AE181" s="87">
        <v>7846.4395383934652</v>
      </c>
      <c r="AF181" s="87">
        <v>15.493004032258064</v>
      </c>
      <c r="AG181" s="87">
        <v>22790.434384355773</v>
      </c>
      <c r="AH181" s="87">
        <v>42186.544490120614</v>
      </c>
      <c r="AI181" s="87">
        <v>513.4512468451652</v>
      </c>
      <c r="AJ181" s="87">
        <v>409.95309007371884</v>
      </c>
      <c r="AK181" s="87">
        <v>2742.4432966265722</v>
      </c>
      <c r="AL181" s="87">
        <v>20621.794330076249</v>
      </c>
      <c r="AM181" s="87">
        <v>17170.006160440142</v>
      </c>
      <c r="AN181" s="87">
        <v>7260.7460037231476</v>
      </c>
      <c r="AO181" s="87">
        <v>43875.414199911087</v>
      </c>
      <c r="AP181" s="87">
        <v>692.332326333374</v>
      </c>
      <c r="AQ181" s="87">
        <v>40889.819727333597</v>
      </c>
      <c r="AR181" s="87">
        <v>45060.25529727208</v>
      </c>
      <c r="AS181" s="87">
        <v>52695.220867447395</v>
      </c>
      <c r="AT181" s="87">
        <v>16724.200522040446</v>
      </c>
      <c r="AU181" s="87">
        <v>53470.655681705808</v>
      </c>
      <c r="AV181" s="87">
        <v>24203.96845376246</v>
      </c>
      <c r="AW181" s="87">
        <v>11097.804243025395</v>
      </c>
      <c r="AX181" s="87">
        <v>43118.299783890652</v>
      </c>
      <c r="AY181" s="87">
        <v>37280.693143942066</v>
      </c>
    </row>
    <row r="182" spans="1:51" x14ac:dyDescent="0.25">
      <c r="A182" s="24">
        <v>44689</v>
      </c>
      <c r="B182" s="25">
        <v>13</v>
      </c>
      <c r="C182" s="87">
        <v>48861.229303384796</v>
      </c>
      <c r="D182" s="87">
        <v>40121.762832318098</v>
      </c>
      <c r="E182" s="87">
        <v>23011.260222361718</v>
      </c>
      <c r="F182" s="87">
        <v>52029.788068483227</v>
      </c>
      <c r="G182" s="87">
        <v>26311.109986451684</v>
      </c>
      <c r="H182" s="87">
        <v>4004.6671070884668</v>
      </c>
      <c r="I182" s="87">
        <v>27588.013876409903</v>
      </c>
      <c r="J182" s="87">
        <v>149.001259</v>
      </c>
      <c r="K182" s="87">
        <v>22241.827062828026</v>
      </c>
      <c r="L182" s="87">
        <v>7785.6773866812509</v>
      </c>
      <c r="M182" s="87">
        <v>23904.119397582042</v>
      </c>
      <c r="N182" s="87">
        <v>26063.002073480318</v>
      </c>
      <c r="O182" s="87">
        <v>45255.02061113024</v>
      </c>
      <c r="P182" s="87">
        <v>6201.2503188250785</v>
      </c>
      <c r="Q182" s="87">
        <v>33.936787605285645</v>
      </c>
      <c r="R182" s="87">
        <v>7280.2627192812688</v>
      </c>
      <c r="S182" s="87">
        <v>52925.359940079848</v>
      </c>
      <c r="T182" s="87">
        <v>19003.760917693249</v>
      </c>
      <c r="U182" s="87">
        <v>10476.1212803125</v>
      </c>
      <c r="V182" s="87">
        <v>78471.807430393557</v>
      </c>
      <c r="W182" s="87">
        <v>4087.29960292752</v>
      </c>
      <c r="X182" s="87">
        <v>11054.789705137926</v>
      </c>
      <c r="Y182" s="87">
        <v>15178.788249806441</v>
      </c>
      <c r="Z182" s="87">
        <v>323.0587515258789</v>
      </c>
      <c r="AA182" s="87">
        <v>27697.213269582142</v>
      </c>
      <c r="AB182" s="87">
        <v>15202.381217906039</v>
      </c>
      <c r="AC182" s="87">
        <v>31419.907146124933</v>
      </c>
      <c r="AD182" s="87">
        <v>45449.579797337399</v>
      </c>
      <c r="AE182" s="87">
        <v>8578.1559975386535</v>
      </c>
      <c r="AF182" s="87">
        <v>15.493004032258064</v>
      </c>
      <c r="AG182" s="87">
        <v>24486.212285875245</v>
      </c>
      <c r="AH182" s="87">
        <v>44687.777897424006</v>
      </c>
      <c r="AI182" s="87">
        <v>369.23121474380167</v>
      </c>
      <c r="AJ182" s="87">
        <v>359.45208852902374</v>
      </c>
      <c r="AK182" s="87">
        <v>3056.4971829270239</v>
      </c>
      <c r="AL182" s="87">
        <v>21890.706237867165</v>
      </c>
      <c r="AM182" s="87">
        <v>17847.126306596241</v>
      </c>
      <c r="AN182" s="87">
        <v>7659.2130249023539</v>
      </c>
      <c r="AO182" s="87">
        <v>46257.0338629611</v>
      </c>
      <c r="AP182" s="87">
        <v>695.2818867316895</v>
      </c>
      <c r="AQ182" s="87">
        <v>42526.973122693169</v>
      </c>
      <c r="AR182" s="87">
        <v>47213.66342775974</v>
      </c>
      <c r="AS182" s="87">
        <v>56358.008322032358</v>
      </c>
      <c r="AT182" s="87">
        <v>17004.312024844141</v>
      </c>
      <c r="AU182" s="87">
        <v>56482.052516975724</v>
      </c>
      <c r="AV182" s="87">
        <v>24899.895718113876</v>
      </c>
      <c r="AW182" s="87">
        <v>13089.538256191412</v>
      </c>
      <c r="AX182" s="87">
        <v>45621.127176148453</v>
      </c>
      <c r="AY182" s="87">
        <v>39297.477086028259</v>
      </c>
    </row>
    <row r="183" spans="1:51" x14ac:dyDescent="0.25">
      <c r="A183" s="24">
        <v>44689</v>
      </c>
      <c r="B183" s="25">
        <v>14</v>
      </c>
      <c r="C183" s="87">
        <v>38443.093542026501</v>
      </c>
      <c r="D183" s="87">
        <v>42058.47369168773</v>
      </c>
      <c r="E183" s="87">
        <v>22634.366207621737</v>
      </c>
      <c r="F183" s="87">
        <v>70878.886472602855</v>
      </c>
      <c r="G183" s="87">
        <v>26718.367096507445</v>
      </c>
      <c r="H183" s="87">
        <v>4178.6835297607386</v>
      </c>
      <c r="I183" s="87">
        <v>28132.436730556252</v>
      </c>
      <c r="J183" s="87">
        <v>150.00979999999998</v>
      </c>
      <c r="K183" s="87">
        <v>22837.521668459805</v>
      </c>
      <c r="L183" s="87">
        <v>7616.5568274704337</v>
      </c>
      <c r="M183" s="87">
        <v>24690.199766813788</v>
      </c>
      <c r="N183" s="87">
        <v>27110.197050683448</v>
      </c>
      <c r="O183" s="87">
        <v>46750.260056976433</v>
      </c>
      <c r="P183" s="87">
        <v>5736.5461016728841</v>
      </c>
      <c r="Q183" s="87">
        <v>34.10976505279541</v>
      </c>
      <c r="R183" s="87">
        <v>7668.2062906914198</v>
      </c>
      <c r="S183" s="87">
        <v>55875.42864070314</v>
      </c>
      <c r="T183" s="87">
        <v>20527.09992367982</v>
      </c>
      <c r="U183" s="87">
        <v>11508.65302593751</v>
      </c>
      <c r="V183" s="87">
        <v>81937.656365257077</v>
      </c>
      <c r="W183" s="87">
        <v>4346.9442562478198</v>
      </c>
      <c r="X183" s="87">
        <v>11440.103717502909</v>
      </c>
      <c r="Y183" s="87">
        <v>15323.894678539284</v>
      </c>
      <c r="Z183" s="87">
        <v>300.71804870605467</v>
      </c>
      <c r="AA183" s="87">
        <v>29514.802037230875</v>
      </c>
      <c r="AB183" s="87">
        <v>15595.336210238507</v>
      </c>
      <c r="AC183" s="87">
        <v>33666.296754837524</v>
      </c>
      <c r="AD183" s="87">
        <v>48418.033069192272</v>
      </c>
      <c r="AE183" s="87">
        <v>8974.8882901549568</v>
      </c>
      <c r="AF183" s="87">
        <v>15.493004032258064</v>
      </c>
      <c r="AG183" s="87">
        <v>25877.368369745484</v>
      </c>
      <c r="AH183" s="87">
        <v>47340.090846229978</v>
      </c>
      <c r="AI183" s="87">
        <v>184.96738309028714</v>
      </c>
      <c r="AJ183" s="87">
        <v>300.38024556139032</v>
      </c>
      <c r="AK183" s="87">
        <v>3063.0133749137008</v>
      </c>
      <c r="AL183" s="87">
        <v>23252.44829943986</v>
      </c>
      <c r="AM183" s="87">
        <v>19004.616620660527</v>
      </c>
      <c r="AN183" s="87">
        <v>8062.5665069580227</v>
      </c>
      <c r="AO183" s="87">
        <v>48555.800346205295</v>
      </c>
      <c r="AP183" s="87">
        <v>721.41991772778329</v>
      </c>
      <c r="AQ183" s="87">
        <v>43810.370623990137</v>
      </c>
      <c r="AR183" s="87">
        <v>49352.173798387397</v>
      </c>
      <c r="AS183" s="87">
        <v>59599.535925879405</v>
      </c>
      <c r="AT183" s="87">
        <v>17210.576612646157</v>
      </c>
      <c r="AU183" s="87">
        <v>58622.109832029666</v>
      </c>
      <c r="AV183" s="87">
        <v>27411.040592786834</v>
      </c>
      <c r="AW183" s="87">
        <v>14086.830047955078</v>
      </c>
      <c r="AX183" s="87">
        <v>48731.872922089882</v>
      </c>
      <c r="AY183" s="87">
        <v>40259.413675209282</v>
      </c>
    </row>
    <row r="184" spans="1:51" x14ac:dyDescent="0.25">
      <c r="A184" s="24">
        <v>44689</v>
      </c>
      <c r="B184" s="25">
        <v>15</v>
      </c>
      <c r="C184" s="87">
        <v>37357.308132809347</v>
      </c>
      <c r="D184" s="87">
        <v>41932.187883026236</v>
      </c>
      <c r="E184" s="87">
        <v>21977.541819461021</v>
      </c>
      <c r="F184" s="87">
        <v>69359.176319797436</v>
      </c>
      <c r="G184" s="87">
        <v>26043.159632457271</v>
      </c>
      <c r="H184" s="87">
        <v>4003.0033431838901</v>
      </c>
      <c r="I184" s="87">
        <v>27861.521652390085</v>
      </c>
      <c r="J184" s="87">
        <v>145.22453400000001</v>
      </c>
      <c r="K184" s="87">
        <v>22557.773464646125</v>
      </c>
      <c r="L184" s="87">
        <v>7867.9151723316618</v>
      </c>
      <c r="M184" s="87">
        <v>25014.251265247709</v>
      </c>
      <c r="N184" s="87">
        <v>27023.564997886569</v>
      </c>
      <c r="O184" s="87">
        <v>46674.277136872421</v>
      </c>
      <c r="P184" s="87">
        <v>6215.221656189432</v>
      </c>
      <c r="Q184" s="87">
        <v>34.362395286560066</v>
      </c>
      <c r="R184" s="87">
        <v>7844.6737798046934</v>
      </c>
      <c r="S184" s="87">
        <v>56658.268475959718</v>
      </c>
      <c r="T184" s="87">
        <v>20427.555595768281</v>
      </c>
      <c r="U184" s="87">
        <v>11700.74070601564</v>
      </c>
      <c r="V184" s="87">
        <v>81168.546236385693</v>
      </c>
      <c r="W184" s="87">
        <v>4439.7867611306501</v>
      </c>
      <c r="X184" s="87">
        <v>11621.859493268335</v>
      </c>
      <c r="Y184" s="87">
        <v>15517.214440446822</v>
      </c>
      <c r="Z184" s="87">
        <v>319.23285522460924</v>
      </c>
      <c r="AA184" s="87">
        <v>30240.459046446937</v>
      </c>
      <c r="AB184" s="87">
        <v>15692.668103320155</v>
      </c>
      <c r="AC184" s="87">
        <v>33669.237161387704</v>
      </c>
      <c r="AD184" s="87">
        <v>48382.308339865005</v>
      </c>
      <c r="AE184" s="87">
        <v>9237.5258429237074</v>
      </c>
      <c r="AF184" s="87">
        <v>15.493004032258064</v>
      </c>
      <c r="AG184" s="87">
        <v>25593.741398394166</v>
      </c>
      <c r="AH184" s="87">
        <v>48711.881673868527</v>
      </c>
      <c r="AI184" s="87">
        <v>134.12767868964934</v>
      </c>
      <c r="AJ184" s="87">
        <v>297.76010353590294</v>
      </c>
      <c r="AK184" s="87">
        <v>3037.9918516247558</v>
      </c>
      <c r="AL184" s="87">
        <v>23808.460364132105</v>
      </c>
      <c r="AM184" s="87">
        <v>19199.462569426778</v>
      </c>
      <c r="AN184" s="87">
        <v>8318.5328216552844</v>
      </c>
      <c r="AO184" s="87">
        <v>48710.51939286277</v>
      </c>
      <c r="AP184" s="87">
        <v>690.53659017285145</v>
      </c>
      <c r="AQ184" s="87">
        <v>43229.756787411738</v>
      </c>
      <c r="AR184" s="87">
        <v>49272.487252289007</v>
      </c>
      <c r="AS184" s="87">
        <v>60259.000900587533</v>
      </c>
      <c r="AT184" s="87">
        <v>17294.347844455708</v>
      </c>
      <c r="AU184" s="87">
        <v>58003.233917789781</v>
      </c>
      <c r="AV184" s="87">
        <v>27776.283159780767</v>
      </c>
      <c r="AW184" s="87">
        <v>14199.902074624999</v>
      </c>
      <c r="AX184" s="87">
        <v>49407.896974445321</v>
      </c>
      <c r="AY184" s="87">
        <v>39415.294218979194</v>
      </c>
    </row>
    <row r="185" spans="1:51" x14ac:dyDescent="0.25">
      <c r="A185" s="24">
        <v>44689</v>
      </c>
      <c r="B185" s="25">
        <v>16</v>
      </c>
      <c r="C185" s="87">
        <v>34850.674880868683</v>
      </c>
      <c r="D185" s="87">
        <v>40728.247424426016</v>
      </c>
      <c r="E185" s="87">
        <v>21027.335884631335</v>
      </c>
      <c r="F185" s="87">
        <v>65912.469339425355</v>
      </c>
      <c r="G185" s="87">
        <v>25161.863633075402</v>
      </c>
      <c r="H185" s="87">
        <v>3945.7869131301754</v>
      </c>
      <c r="I185" s="87">
        <v>27020.808651476153</v>
      </c>
      <c r="J185" s="87">
        <v>144.50889999999998</v>
      </c>
      <c r="K185" s="87">
        <v>21842.004991018523</v>
      </c>
      <c r="L185" s="87">
        <v>7710.5382254376709</v>
      </c>
      <c r="M185" s="87">
        <v>24750.18154569855</v>
      </c>
      <c r="N185" s="87">
        <v>25961.112215831876</v>
      </c>
      <c r="O185" s="87">
        <v>45752.97374264634</v>
      </c>
      <c r="P185" s="87">
        <v>6197.6601609458567</v>
      </c>
      <c r="Q185" s="87">
        <v>34.678628921508789</v>
      </c>
      <c r="R185" s="87">
        <v>7587.7314669179768</v>
      </c>
      <c r="S185" s="87">
        <v>54691.348070454114</v>
      </c>
      <c r="T185" s="87">
        <v>19137.65966517762</v>
      </c>
      <c r="U185" s="87">
        <v>11019.301607734391</v>
      </c>
      <c r="V185" s="87">
        <v>77860.671768636777</v>
      </c>
      <c r="W185" s="87">
        <v>4260.8451107400297</v>
      </c>
      <c r="X185" s="87">
        <v>11506.076464160753</v>
      </c>
      <c r="Y185" s="87">
        <v>15112.055033547298</v>
      </c>
      <c r="Z185" s="87">
        <v>312.10584167480482</v>
      </c>
      <c r="AA185" s="87">
        <v>29465.973162321567</v>
      </c>
      <c r="AB185" s="87">
        <v>15440.982849013377</v>
      </c>
      <c r="AC185" s="87">
        <v>31590.211799311957</v>
      </c>
      <c r="AD185" s="87">
        <v>46807.684664404907</v>
      </c>
      <c r="AE185" s="87">
        <v>9008.0653649457436</v>
      </c>
      <c r="AF185" s="87">
        <v>15.493004032258064</v>
      </c>
      <c r="AG185" s="87">
        <v>24580.683134545288</v>
      </c>
      <c r="AH185" s="87">
        <v>48084.797881359191</v>
      </c>
      <c r="AI185" s="87">
        <v>106.67899042231318</v>
      </c>
      <c r="AJ185" s="87">
        <v>335.35677625116807</v>
      </c>
      <c r="AK185" s="87">
        <v>2801.9210262863862</v>
      </c>
      <c r="AL185" s="87">
        <v>23650.958430646337</v>
      </c>
      <c r="AM185" s="87">
        <v>18316.469724349423</v>
      </c>
      <c r="AN185" s="87">
        <v>8220.7253387451274</v>
      </c>
      <c r="AO185" s="87">
        <v>47339.573891524808</v>
      </c>
      <c r="AP185" s="87">
        <v>664.21351618554695</v>
      </c>
      <c r="AQ185" s="87">
        <v>42501.29376951007</v>
      </c>
      <c r="AR185" s="87">
        <v>47733.962317643265</v>
      </c>
      <c r="AS185" s="87">
        <v>58922.39186901223</v>
      </c>
      <c r="AT185" s="87">
        <v>17836.7559204235</v>
      </c>
      <c r="AU185" s="87">
        <v>56102.207189579334</v>
      </c>
      <c r="AV185" s="87">
        <v>27374.897399458947</v>
      </c>
      <c r="AW185" s="87">
        <v>13658.817847089844</v>
      </c>
      <c r="AX185" s="87">
        <v>48725.855289312531</v>
      </c>
      <c r="AY185" s="87">
        <v>38220.474790596039</v>
      </c>
    </row>
    <row r="186" spans="1:51" x14ac:dyDescent="0.25">
      <c r="A186" s="24">
        <v>44689</v>
      </c>
      <c r="B186" s="25">
        <v>17</v>
      </c>
      <c r="C186" s="87">
        <v>34382.114151734262</v>
      </c>
      <c r="D186" s="87">
        <v>40585.836937425891</v>
      </c>
      <c r="E186" s="87">
        <v>20831.804520533726</v>
      </c>
      <c r="F186" s="87">
        <v>65245.98536940851</v>
      </c>
      <c r="G186" s="87">
        <v>25638.083820803917</v>
      </c>
      <c r="H186" s="87">
        <v>3780.018395044699</v>
      </c>
      <c r="I186" s="87">
        <v>26617.834871183157</v>
      </c>
      <c r="J186" s="87">
        <v>150.60729899999998</v>
      </c>
      <c r="K186" s="87">
        <v>21477.033203578438</v>
      </c>
      <c r="L186" s="87">
        <v>7464.398710858628</v>
      </c>
      <c r="M186" s="87">
        <v>24616.915001766662</v>
      </c>
      <c r="N186" s="87">
        <v>25633.358922503758</v>
      </c>
      <c r="O186" s="87">
        <v>44689.615561278428</v>
      </c>
      <c r="P186" s="87">
        <v>6255.4260604716019</v>
      </c>
      <c r="Q186" s="87">
        <v>34.155621528625481</v>
      </c>
      <c r="R186" s="87">
        <v>7452.8713040859348</v>
      </c>
      <c r="S186" s="87">
        <v>54304.766584745616</v>
      </c>
      <c r="T186" s="87">
        <v>18602.654329517467</v>
      </c>
      <c r="U186" s="87">
        <v>10460.871578906259</v>
      </c>
      <c r="V186" s="87">
        <v>76724.791158358348</v>
      </c>
      <c r="W186" s="87">
        <v>4289.7321468728405</v>
      </c>
      <c r="X186" s="87">
        <v>11970.866777652513</v>
      </c>
      <c r="Y186" s="87">
        <v>14839.048675506878</v>
      </c>
      <c r="Z186" s="87">
        <v>315.99466430664057</v>
      </c>
      <c r="AA186" s="87">
        <v>29267.372594898232</v>
      </c>
      <c r="AB186" s="87">
        <v>15197.95267929749</v>
      </c>
      <c r="AC186" s="87">
        <v>30579.175367867549</v>
      </c>
      <c r="AD186" s="87">
        <v>46044.163438500982</v>
      </c>
      <c r="AE186" s="87">
        <v>9073.8288893142762</v>
      </c>
      <c r="AF186" s="87">
        <v>15.493004032258064</v>
      </c>
      <c r="AG186" s="87">
        <v>24412.19234812439</v>
      </c>
      <c r="AH186" s="87">
        <v>47716.971594127623</v>
      </c>
      <c r="AI186" s="87">
        <v>72.663708504567438</v>
      </c>
      <c r="AJ186" s="87">
        <v>396.59213901361994</v>
      </c>
      <c r="AK186" s="87">
        <v>2874.3852645176835</v>
      </c>
      <c r="AL186" s="87">
        <v>23660.038345472694</v>
      </c>
      <c r="AM186" s="87">
        <v>18501.749120804154</v>
      </c>
      <c r="AN186" s="87">
        <v>8101.4277435302829</v>
      </c>
      <c r="AO186" s="87">
        <v>47052.428366711778</v>
      </c>
      <c r="AP186" s="87">
        <v>656.41172774609379</v>
      </c>
      <c r="AQ186" s="87">
        <v>41880.197796974171</v>
      </c>
      <c r="AR186" s="87">
        <v>47569.156738583275</v>
      </c>
      <c r="AS186" s="87">
        <v>58062.442161450686</v>
      </c>
      <c r="AT186" s="87">
        <v>17498.495181019462</v>
      </c>
      <c r="AU186" s="87">
        <v>55292.22318117175</v>
      </c>
      <c r="AV186" s="87">
        <v>27425.416452859525</v>
      </c>
      <c r="AW186" s="87">
        <v>12920.495960101567</v>
      </c>
      <c r="AX186" s="87">
        <v>48460.250612250027</v>
      </c>
      <c r="AY186" s="87">
        <v>37668.186232699598</v>
      </c>
    </row>
    <row r="187" spans="1:51" x14ac:dyDescent="0.25">
      <c r="A187" s="24">
        <v>44689</v>
      </c>
      <c r="B187" s="25">
        <v>18</v>
      </c>
      <c r="C187" s="87">
        <v>36785.643501669685</v>
      </c>
      <c r="D187" s="87">
        <v>42200.5846837141</v>
      </c>
      <c r="E187" s="87">
        <v>21193.073093608065</v>
      </c>
      <c r="F187" s="87">
        <v>69266.391276018374</v>
      </c>
      <c r="G187" s="87">
        <v>27502.696877251386</v>
      </c>
      <c r="H187" s="87">
        <v>3659.4847800468406</v>
      </c>
      <c r="I187" s="87">
        <v>26484.772761069435</v>
      </c>
      <c r="J187" s="87">
        <v>153.35699099999999</v>
      </c>
      <c r="K187" s="87">
        <v>22149.641440102761</v>
      </c>
      <c r="L187" s="87">
        <v>7937.5316304743328</v>
      </c>
      <c r="M187" s="87">
        <v>25218.866121903775</v>
      </c>
      <c r="N187" s="87">
        <v>26627.284576191269</v>
      </c>
      <c r="O187" s="87">
        <v>45295.711063021838</v>
      </c>
      <c r="P187" s="87">
        <v>6602.6461382690004</v>
      </c>
      <c r="Q187" s="87">
        <v>34.332710266113267</v>
      </c>
      <c r="R187" s="87">
        <v>7805.5464530781355</v>
      </c>
      <c r="S187" s="87">
        <v>56446.202140443362</v>
      </c>
      <c r="T187" s="87">
        <v>19544.603375068302</v>
      </c>
      <c r="U187" s="87">
        <v>10949.93972109376</v>
      </c>
      <c r="V187" s="87">
        <v>81110.798937953703</v>
      </c>
      <c r="W187" s="87">
        <v>4388.66808437284</v>
      </c>
      <c r="X187" s="87">
        <v>12107.722060167396</v>
      </c>
      <c r="Y187" s="87">
        <v>14833.49899149386</v>
      </c>
      <c r="Z187" s="87">
        <v>294.21131546020507</v>
      </c>
      <c r="AA187" s="87">
        <v>30049.859492425938</v>
      </c>
      <c r="AB187" s="87">
        <v>15327.408677222291</v>
      </c>
      <c r="AC187" s="87">
        <v>31211.915170803535</v>
      </c>
      <c r="AD187" s="87">
        <v>48122.30931781714</v>
      </c>
      <c r="AE187" s="87">
        <v>9617.5191676906488</v>
      </c>
      <c r="AF187" s="87">
        <v>15.493004032258064</v>
      </c>
      <c r="AG187" s="87">
        <v>25601.935306798405</v>
      </c>
      <c r="AH187" s="87">
        <v>50222.093165269194</v>
      </c>
      <c r="AI187" s="87">
        <v>19.929764536460503</v>
      </c>
      <c r="AJ187" s="87">
        <v>426.89614851820119</v>
      </c>
      <c r="AK187" s="87">
        <v>2911.0250599447531</v>
      </c>
      <c r="AL187" s="87">
        <v>24882.25898407296</v>
      </c>
      <c r="AM187" s="87">
        <v>19611.498856281436</v>
      </c>
      <c r="AN187" s="87">
        <v>8532.0217208862414</v>
      </c>
      <c r="AO187" s="87">
        <v>49295.085444259334</v>
      </c>
      <c r="AP187" s="87">
        <v>703.52110106039049</v>
      </c>
      <c r="AQ187" s="87">
        <v>42382.004906737668</v>
      </c>
      <c r="AR187" s="87">
        <v>49589.663396695338</v>
      </c>
      <c r="AS187" s="87">
        <v>60197.319019587892</v>
      </c>
      <c r="AT187" s="87">
        <v>17582.366395421279</v>
      </c>
      <c r="AU187" s="87">
        <v>57507.615651769964</v>
      </c>
      <c r="AV187" s="87">
        <v>29924.50801742795</v>
      </c>
      <c r="AW187" s="87">
        <v>12784.564910626957</v>
      </c>
      <c r="AX187" s="87">
        <v>50974.804438203151</v>
      </c>
      <c r="AY187" s="87">
        <v>39048.478304686563</v>
      </c>
    </row>
    <row r="188" spans="1:51" x14ac:dyDescent="0.25">
      <c r="A188" s="24">
        <v>44689</v>
      </c>
      <c r="B188" s="25">
        <v>19</v>
      </c>
      <c r="C188" s="87">
        <v>40394.36840669399</v>
      </c>
      <c r="D188" s="87">
        <v>46177.214722337878</v>
      </c>
      <c r="E188" s="87">
        <v>23282.219669345057</v>
      </c>
      <c r="F188" s="87">
        <v>76088.639381994202</v>
      </c>
      <c r="G188" s="87">
        <v>31049.756617020124</v>
      </c>
      <c r="H188" s="87">
        <v>3906.3777963661105</v>
      </c>
      <c r="I188" s="87">
        <v>27583.287208831171</v>
      </c>
      <c r="J188" s="87">
        <v>181.28025299999996</v>
      </c>
      <c r="K188" s="87">
        <v>24211.618019520822</v>
      </c>
      <c r="L188" s="87">
        <v>8260.6051636475677</v>
      </c>
      <c r="M188" s="87">
        <v>28095.84404040665</v>
      </c>
      <c r="N188" s="87">
        <v>28633.509318035016</v>
      </c>
      <c r="O188" s="87">
        <v>47696.815012754276</v>
      </c>
      <c r="P188" s="87">
        <v>7454.5960350820405</v>
      </c>
      <c r="Q188" s="87">
        <v>34.24576473236084</v>
      </c>
      <c r="R188" s="87">
        <v>8838.0023682343763</v>
      </c>
      <c r="S188" s="87">
        <v>63125.431114284424</v>
      </c>
      <c r="T188" s="87">
        <v>21405.091810186706</v>
      </c>
      <c r="U188" s="87">
        <v>12112.365215703141</v>
      </c>
      <c r="V188" s="87">
        <v>89299.452800689251</v>
      </c>
      <c r="W188" s="87">
        <v>4965.4909115212695</v>
      </c>
      <c r="X188" s="87">
        <v>13951.531901378165</v>
      </c>
      <c r="Y188" s="87">
        <v>16630.655657458654</v>
      </c>
      <c r="Z188" s="87">
        <v>342.38927429199214</v>
      </c>
      <c r="AA188" s="87">
        <v>33880.657088692191</v>
      </c>
      <c r="AB188" s="87">
        <v>15544.005998007822</v>
      </c>
      <c r="AC188" s="87">
        <v>34224.795481331232</v>
      </c>
      <c r="AD188" s="87">
        <v>53865.471817440921</v>
      </c>
      <c r="AE188" s="87">
        <v>11340.444229641902</v>
      </c>
      <c r="AF188" s="87">
        <v>15.493004032258064</v>
      </c>
      <c r="AG188" s="87">
        <v>28383.813728567504</v>
      </c>
      <c r="AH188" s="87">
        <v>58275.167726033716</v>
      </c>
      <c r="AI188" s="87">
        <v>0</v>
      </c>
      <c r="AJ188" s="87">
        <v>480.78864806781473</v>
      </c>
      <c r="AK188" s="87">
        <v>3112.4937144080864</v>
      </c>
      <c r="AL188" s="87">
        <v>28068.182586317042</v>
      </c>
      <c r="AM188" s="87">
        <v>22581.280136528927</v>
      </c>
      <c r="AN188" s="87">
        <v>9173.4081649780437</v>
      </c>
      <c r="AO188" s="87">
        <v>54378.611889670909</v>
      </c>
      <c r="AP188" s="87">
        <v>878.89486699999998</v>
      </c>
      <c r="AQ188" s="87">
        <v>44831.920162654744</v>
      </c>
      <c r="AR188" s="87">
        <v>54290.203651604046</v>
      </c>
      <c r="AS188" s="87">
        <v>66741.502791623061</v>
      </c>
      <c r="AT188" s="87">
        <v>19296.563924015845</v>
      </c>
      <c r="AU188" s="87">
        <v>63189.312926302278</v>
      </c>
      <c r="AV188" s="87">
        <v>35407.821912162944</v>
      </c>
      <c r="AW188" s="87">
        <v>14756.931604406251</v>
      </c>
      <c r="AX188" s="87">
        <v>57685.529123250009</v>
      </c>
      <c r="AY188" s="87">
        <v>41632.130231404357</v>
      </c>
    </row>
    <row r="189" spans="1:51" x14ac:dyDescent="0.25">
      <c r="A189" s="24">
        <v>44689</v>
      </c>
      <c r="B189" s="25">
        <v>20</v>
      </c>
      <c r="C189" s="87">
        <v>41633.80673883023</v>
      </c>
      <c r="D189" s="87">
        <v>45996.57211925841</v>
      </c>
      <c r="E189" s="87">
        <v>23907.103396084949</v>
      </c>
      <c r="F189" s="87">
        <v>78587.143848257023</v>
      </c>
      <c r="G189" s="87">
        <v>32928.839175390523</v>
      </c>
      <c r="H189" s="87">
        <v>3363.9907913421462</v>
      </c>
      <c r="I189" s="87">
        <v>27805.503897048417</v>
      </c>
      <c r="J189" s="87">
        <v>176.75481400000001</v>
      </c>
      <c r="K189" s="87">
        <v>25153.822484957964</v>
      </c>
      <c r="L189" s="87">
        <v>8904.6536257922089</v>
      </c>
      <c r="M189" s="87">
        <v>28387.414860601108</v>
      </c>
      <c r="N189" s="87">
        <v>29270.277734394389</v>
      </c>
      <c r="O189" s="87">
        <v>48596.411625609238</v>
      </c>
      <c r="P189" s="87">
        <v>7661.1327853671974</v>
      </c>
      <c r="Q189" s="87">
        <v>34.433039665222168</v>
      </c>
      <c r="R189" s="87">
        <v>9251.2850226562587</v>
      </c>
      <c r="S189" s="87">
        <v>65933.141523396727</v>
      </c>
      <c r="T189" s="87">
        <v>21318.925707472925</v>
      </c>
      <c r="U189" s="87">
        <v>12419.63351281251</v>
      </c>
      <c r="V189" s="87">
        <v>92079.567286568679</v>
      </c>
      <c r="W189" s="87">
        <v>5255.3765316384597</v>
      </c>
      <c r="X189" s="87">
        <v>14157.987376383539</v>
      </c>
      <c r="Y189" s="87">
        <v>17231.278239239178</v>
      </c>
      <c r="Z189" s="87">
        <v>355.48920166015625</v>
      </c>
      <c r="AA189" s="87">
        <v>35280.219482350672</v>
      </c>
      <c r="AB189" s="87">
        <v>15947.854049346022</v>
      </c>
      <c r="AC189" s="87">
        <v>35401.320169919913</v>
      </c>
      <c r="AD189" s="87">
        <v>56179.865588603396</v>
      </c>
      <c r="AE189" s="87">
        <v>11755.569851559914</v>
      </c>
      <c r="AF189" s="87">
        <v>15.493004032258064</v>
      </c>
      <c r="AG189" s="87">
        <v>29429.196877052309</v>
      </c>
      <c r="AH189" s="87">
        <v>62058.446785256267</v>
      </c>
      <c r="AI189" s="87">
        <v>0</v>
      </c>
      <c r="AJ189" s="87">
        <v>524.64644921859735</v>
      </c>
      <c r="AK189" s="87">
        <v>3173.93428888672</v>
      </c>
      <c r="AL189" s="87">
        <v>29153.039160691114</v>
      </c>
      <c r="AM189" s="87">
        <v>23630.948052641281</v>
      </c>
      <c r="AN189" s="87">
        <v>9742.2630737304844</v>
      </c>
      <c r="AO189" s="87">
        <v>56273.642414189715</v>
      </c>
      <c r="AP189" s="87">
        <v>884.54411300000004</v>
      </c>
      <c r="AQ189" s="87">
        <v>47226.478843884484</v>
      </c>
      <c r="AR189" s="87">
        <v>55891.029665708105</v>
      </c>
      <c r="AS189" s="87">
        <v>69629.45108073781</v>
      </c>
      <c r="AT189" s="87">
        <v>19685.731367390701</v>
      </c>
      <c r="AU189" s="87">
        <v>66393.203077955564</v>
      </c>
      <c r="AV189" s="87">
        <v>37267.778019594523</v>
      </c>
      <c r="AW189" s="87">
        <v>15351.888367070313</v>
      </c>
      <c r="AX189" s="87">
        <v>59791.997505406252</v>
      </c>
      <c r="AY189" s="87">
        <v>42579.08768511856</v>
      </c>
    </row>
    <row r="190" spans="1:51" x14ac:dyDescent="0.25">
      <c r="A190" s="24">
        <v>44689</v>
      </c>
      <c r="B190" s="25">
        <v>21</v>
      </c>
      <c r="C190" s="87">
        <v>40925.893698241147</v>
      </c>
      <c r="D190" s="87">
        <v>44586.902084389629</v>
      </c>
      <c r="E190" s="87">
        <v>23855.564473083654</v>
      </c>
      <c r="F190" s="87">
        <v>75596.445106151252</v>
      </c>
      <c r="G190" s="87">
        <v>33673.118928733755</v>
      </c>
      <c r="H190" s="87">
        <v>3716.8301459907457</v>
      </c>
      <c r="I190" s="87">
        <v>27851.969926695445</v>
      </c>
      <c r="J190" s="87">
        <v>179.375923</v>
      </c>
      <c r="K190" s="87">
        <v>25533.154721432064</v>
      </c>
      <c r="L190" s="87">
        <v>8902.732827021242</v>
      </c>
      <c r="M190" s="87">
        <v>29486.294178015767</v>
      </c>
      <c r="N190" s="87">
        <v>28735.836249941258</v>
      </c>
      <c r="O190" s="87">
        <v>49221.573061438103</v>
      </c>
      <c r="P190" s="87">
        <v>7498.3923732773546</v>
      </c>
      <c r="Q190" s="87">
        <v>33.960067749023438</v>
      </c>
      <c r="R190" s="87">
        <v>9466.147533757814</v>
      </c>
      <c r="S190" s="87">
        <v>66956.666582553953</v>
      </c>
      <c r="T190" s="87">
        <v>20733.549534608217</v>
      </c>
      <c r="U190" s="87">
        <v>12186.258613515631</v>
      </c>
      <c r="V190" s="87">
        <v>94029.843065368113</v>
      </c>
      <c r="W190" s="87">
        <v>5133.6988216775298</v>
      </c>
      <c r="X190" s="87">
        <v>14742.884633919684</v>
      </c>
      <c r="Y190" s="87">
        <v>17307.222430708513</v>
      </c>
      <c r="Z190" s="87">
        <v>342.8471551513673</v>
      </c>
      <c r="AA190" s="87">
        <v>35308.34974462528</v>
      </c>
      <c r="AB190" s="87">
        <v>16098.944865252539</v>
      </c>
      <c r="AC190" s="87">
        <v>35979.210914579518</v>
      </c>
      <c r="AD190" s="87">
        <v>57355.654453623676</v>
      </c>
      <c r="AE190" s="87">
        <v>12180.243646853587</v>
      </c>
      <c r="AF190" s="87">
        <v>15.493004032258064</v>
      </c>
      <c r="AG190" s="87">
        <v>29844.437905745239</v>
      </c>
      <c r="AH190" s="87">
        <v>63170.485130608533</v>
      </c>
      <c r="AI190" s="87">
        <v>0</v>
      </c>
      <c r="AJ190" s="87">
        <v>565.82358174460353</v>
      </c>
      <c r="AK190" s="87">
        <v>3172.4579420156269</v>
      </c>
      <c r="AL190" s="87">
        <v>29270.425695898513</v>
      </c>
      <c r="AM190" s="87">
        <v>23879.082682735665</v>
      </c>
      <c r="AN190" s="87">
        <v>9884.687590026866</v>
      </c>
      <c r="AO190" s="87">
        <v>56881.001959101362</v>
      </c>
      <c r="AP190" s="87">
        <v>894.93244900000002</v>
      </c>
      <c r="AQ190" s="87">
        <v>48458.241547314741</v>
      </c>
      <c r="AR190" s="87">
        <v>56525.393133497608</v>
      </c>
      <c r="AS190" s="87">
        <v>70024.80674587941</v>
      </c>
      <c r="AT190" s="87">
        <v>19704.403033280076</v>
      </c>
      <c r="AU190" s="87">
        <v>67876.509457178443</v>
      </c>
      <c r="AV190" s="87">
        <v>37351.339270126744</v>
      </c>
      <c r="AW190" s="87">
        <v>15457.595898636719</v>
      </c>
      <c r="AX190" s="87">
        <v>60499.518006781254</v>
      </c>
      <c r="AY190" s="87">
        <v>42743.194031363564</v>
      </c>
    </row>
    <row r="191" spans="1:51" x14ac:dyDescent="0.25">
      <c r="A191" s="24">
        <v>44689</v>
      </c>
      <c r="B191" s="25">
        <v>22</v>
      </c>
      <c r="C191" s="87">
        <v>38594.207993657787</v>
      </c>
      <c r="D191" s="87">
        <v>43729.737429455556</v>
      </c>
      <c r="E191" s="87">
        <v>22822.925462797321</v>
      </c>
      <c r="F191" s="87">
        <v>70635.305463227036</v>
      </c>
      <c r="G191" s="87">
        <v>32397.322760302453</v>
      </c>
      <c r="H191" s="87">
        <v>3039.6119153236227</v>
      </c>
      <c r="I191" s="87">
        <v>27187.997633798779</v>
      </c>
      <c r="J191" s="87">
        <v>169.14997500000001</v>
      </c>
      <c r="K191" s="87">
        <v>25376.010458312699</v>
      </c>
      <c r="L191" s="87">
        <v>8901.3079555308013</v>
      </c>
      <c r="M191" s="87">
        <v>29877.951646634385</v>
      </c>
      <c r="N191" s="87">
        <v>27239.181574035007</v>
      </c>
      <c r="O191" s="87">
        <v>48562.340733034536</v>
      </c>
      <c r="P191" s="87">
        <v>7556.9551837226663</v>
      </c>
      <c r="Q191" s="87">
        <v>34.299155235290527</v>
      </c>
      <c r="R191" s="87">
        <v>9259.7487230586066</v>
      </c>
      <c r="S191" s="87">
        <v>66036.744628095825</v>
      </c>
      <c r="T191" s="87">
        <v>19250.768737694762</v>
      </c>
      <c r="U191" s="87">
        <v>11639.812474531271</v>
      </c>
      <c r="V191" s="87">
        <v>91937.792743178608</v>
      </c>
      <c r="W191" s="87">
        <v>5005.1420833962693</v>
      </c>
      <c r="X191" s="87">
        <v>14177.698436754938</v>
      </c>
      <c r="Y191" s="87">
        <v>17519.065764418548</v>
      </c>
      <c r="Z191" s="87">
        <v>367.33238861083987</v>
      </c>
      <c r="AA191" s="87">
        <v>32617.504654847318</v>
      </c>
      <c r="AB191" s="87">
        <v>15857.116820551924</v>
      </c>
      <c r="AC191" s="87">
        <v>34227.731012999822</v>
      </c>
      <c r="AD191" s="87">
        <v>56503.379678554091</v>
      </c>
      <c r="AE191" s="87">
        <v>12078.368421657708</v>
      </c>
      <c r="AF191" s="87">
        <v>15.493004032258064</v>
      </c>
      <c r="AG191" s="87">
        <v>29295.209034809264</v>
      </c>
      <c r="AH191" s="87">
        <v>63832.045876369521</v>
      </c>
      <c r="AI191" s="87">
        <v>0</v>
      </c>
      <c r="AJ191" s="87">
        <v>621.95990429976382</v>
      </c>
      <c r="AK191" s="87">
        <v>3069.8874581640621</v>
      </c>
      <c r="AL191" s="87">
        <v>28693.145098497276</v>
      </c>
      <c r="AM191" s="87">
        <v>23370.848646060967</v>
      </c>
      <c r="AN191" s="87">
        <v>9667.6047477722204</v>
      </c>
      <c r="AO191" s="87">
        <v>55761.791414173895</v>
      </c>
      <c r="AP191" s="87">
        <v>879.94700599999999</v>
      </c>
      <c r="AQ191" s="87">
        <v>47588.573898046889</v>
      </c>
      <c r="AR191" s="87">
        <v>56029.774367405102</v>
      </c>
      <c r="AS191" s="87">
        <v>68707.649268716079</v>
      </c>
      <c r="AT191" s="87">
        <v>19563.330364121473</v>
      </c>
      <c r="AU191" s="87">
        <v>66632.851712217642</v>
      </c>
      <c r="AV191" s="87">
        <v>36749.113715452215</v>
      </c>
      <c r="AW191" s="87">
        <v>15047.870399144531</v>
      </c>
      <c r="AX191" s="87">
        <v>59726.781929117205</v>
      </c>
      <c r="AY191" s="87">
        <v>41378.452873913237</v>
      </c>
    </row>
    <row r="192" spans="1:51" x14ac:dyDescent="0.25">
      <c r="A192" s="24">
        <v>44689</v>
      </c>
      <c r="B192" s="25">
        <v>23</v>
      </c>
      <c r="C192" s="87">
        <v>34374.623259305488</v>
      </c>
      <c r="D192" s="87">
        <v>40437.871724422352</v>
      </c>
      <c r="E192" s="87">
        <v>20166.723527550785</v>
      </c>
      <c r="F192" s="87">
        <v>62768.544882001137</v>
      </c>
      <c r="G192" s="87">
        <v>28889.232166019196</v>
      </c>
      <c r="H192" s="87">
        <v>3235.2471200775026</v>
      </c>
      <c r="I192" s="87">
        <v>25527.9984706051</v>
      </c>
      <c r="J192" s="87">
        <v>144.66485200000002</v>
      </c>
      <c r="K192" s="87">
        <v>23510.550902985498</v>
      </c>
      <c r="L192" s="87">
        <v>7817.7038563401275</v>
      </c>
      <c r="M192" s="87">
        <v>28098.926502627735</v>
      </c>
      <c r="N192" s="87">
        <v>24176.315986316247</v>
      </c>
      <c r="O192" s="87">
        <v>45760.470869630728</v>
      </c>
      <c r="P192" s="87">
        <v>7146.3179279218775</v>
      </c>
      <c r="Q192" s="87">
        <v>33.581343650817871</v>
      </c>
      <c r="R192" s="87">
        <v>8394.2715820976591</v>
      </c>
      <c r="S192" s="87">
        <v>61255.275726221073</v>
      </c>
      <c r="T192" s="87">
        <v>17115.515846729802</v>
      </c>
      <c r="U192" s="87">
        <v>10028.139386718751</v>
      </c>
      <c r="V192" s="87">
        <v>83882.149457474472</v>
      </c>
      <c r="W192" s="87">
        <v>4463.0174496072195</v>
      </c>
      <c r="X192" s="87">
        <v>13198.718833600289</v>
      </c>
      <c r="Y192" s="87">
        <v>16512.346039675092</v>
      </c>
      <c r="Z192" s="87">
        <v>357.55026214599604</v>
      </c>
      <c r="AA192" s="87">
        <v>29134.529338591368</v>
      </c>
      <c r="AB192" s="87">
        <v>15078.210142066044</v>
      </c>
      <c r="AC192" s="87">
        <v>30490.254441216064</v>
      </c>
      <c r="AD192" s="87">
        <v>51539.592194899662</v>
      </c>
      <c r="AE192" s="87">
        <v>10970.978929342418</v>
      </c>
      <c r="AF192" s="87">
        <v>15.493004032258064</v>
      </c>
      <c r="AG192" s="87">
        <v>27041.374181912535</v>
      </c>
      <c r="AH192" s="87">
        <v>59292.39662715944</v>
      </c>
      <c r="AI192" s="87">
        <v>0</v>
      </c>
      <c r="AJ192" s="87">
        <v>610.05250492508037</v>
      </c>
      <c r="AK192" s="87">
        <v>2848.1265573984383</v>
      </c>
      <c r="AL192" s="87">
        <v>26284.996156114346</v>
      </c>
      <c r="AM192" s="87">
        <v>21342.529922787966</v>
      </c>
      <c r="AN192" s="87">
        <v>8839.3333503723243</v>
      </c>
      <c r="AO192" s="87">
        <v>51582.039967730474</v>
      </c>
      <c r="AP192" s="87">
        <v>821.71878100000004</v>
      </c>
      <c r="AQ192" s="87">
        <v>45285.94273387493</v>
      </c>
      <c r="AR192" s="87">
        <v>52429.742090858228</v>
      </c>
      <c r="AS192" s="87">
        <v>63382.436956412123</v>
      </c>
      <c r="AT192" s="87">
        <v>19069.850695287401</v>
      </c>
      <c r="AU192" s="87">
        <v>61601.920565023742</v>
      </c>
      <c r="AV192" s="87">
        <v>33768.818017578087</v>
      </c>
      <c r="AW192" s="87">
        <v>15093.044482523437</v>
      </c>
      <c r="AX192" s="87">
        <v>55222.384308152359</v>
      </c>
      <c r="AY192" s="87">
        <v>38418.591362144973</v>
      </c>
    </row>
    <row r="193" spans="1:51" x14ac:dyDescent="0.25">
      <c r="A193" s="24">
        <v>44689</v>
      </c>
      <c r="B193" s="25">
        <v>24</v>
      </c>
      <c r="C193" s="87">
        <v>29749.005330393207</v>
      </c>
      <c r="D193" s="87">
        <v>35197.306943890006</v>
      </c>
      <c r="E193" s="87">
        <v>17520.139303286422</v>
      </c>
      <c r="F193" s="87">
        <v>52943.775823500568</v>
      </c>
      <c r="G193" s="87">
        <v>24074.909513972187</v>
      </c>
      <c r="H193" s="87">
        <v>3393.7830802177468</v>
      </c>
      <c r="I193" s="87">
        <v>23046.472346613795</v>
      </c>
      <c r="J193" s="87">
        <v>123.483386</v>
      </c>
      <c r="K193" s="87">
        <v>20472.928151334414</v>
      </c>
      <c r="L193" s="87">
        <v>6560.1601701008076</v>
      </c>
      <c r="M193" s="87">
        <v>27204.484423306523</v>
      </c>
      <c r="N193" s="87">
        <v>20921.941608949077</v>
      </c>
      <c r="O193" s="87">
        <v>39870.485267331416</v>
      </c>
      <c r="P193" s="87">
        <v>6222.7709210625053</v>
      </c>
      <c r="Q193" s="87">
        <v>33.009603500366197</v>
      </c>
      <c r="R193" s="87">
        <v>7059.26301112891</v>
      </c>
      <c r="S193" s="87">
        <v>52715.419369366704</v>
      </c>
      <c r="T193" s="87">
        <v>14652.418737333626</v>
      </c>
      <c r="U193" s="87">
        <v>8591.5953830859489</v>
      </c>
      <c r="V193" s="87">
        <v>71526.250135821858</v>
      </c>
      <c r="W193" s="87">
        <v>3810.82701991971</v>
      </c>
      <c r="X193" s="87">
        <v>11711.876368226644</v>
      </c>
      <c r="Y193" s="87">
        <v>15314.880465315475</v>
      </c>
      <c r="Z193" s="87">
        <v>327.02659179687498</v>
      </c>
      <c r="AA193" s="87">
        <v>25006.329770945373</v>
      </c>
      <c r="AB193" s="87">
        <v>13816.919792105718</v>
      </c>
      <c r="AC193" s="87">
        <v>25998.234914445198</v>
      </c>
      <c r="AD193" s="87">
        <v>43587.513690574706</v>
      </c>
      <c r="AE193" s="87">
        <v>9925.9010618612283</v>
      </c>
      <c r="AF193" s="87">
        <v>15.493004032258064</v>
      </c>
      <c r="AG193" s="87">
        <v>23359.743186561889</v>
      </c>
      <c r="AH193" s="87">
        <v>47942.242271235838</v>
      </c>
      <c r="AI193" s="87">
        <v>0</v>
      </c>
      <c r="AJ193" s="87">
        <v>594.42418266238906</v>
      </c>
      <c r="AK193" s="87">
        <v>2569.4268182382812</v>
      </c>
      <c r="AL193" s="87">
        <v>22129.437376276837</v>
      </c>
      <c r="AM193" s="87">
        <v>17935.29594531799</v>
      </c>
      <c r="AN193" s="87">
        <v>7504.9875801086528</v>
      </c>
      <c r="AO193" s="87">
        <v>44706.027106129281</v>
      </c>
      <c r="AP193" s="87">
        <v>748.64437900000007</v>
      </c>
      <c r="AQ193" s="87">
        <v>41071.714365867141</v>
      </c>
      <c r="AR193" s="87">
        <v>45514.95627586155</v>
      </c>
      <c r="AS193" s="87">
        <v>54132.082399201914</v>
      </c>
      <c r="AT193" s="87">
        <v>18693.094076506291</v>
      </c>
      <c r="AU193" s="87">
        <v>53021.388701773023</v>
      </c>
      <c r="AV193" s="87">
        <v>23379.546003408181</v>
      </c>
      <c r="AW193" s="87">
        <v>20189.579302845705</v>
      </c>
      <c r="AX193" s="87">
        <v>47201.505706390664</v>
      </c>
      <c r="AY193" s="87">
        <v>34034.688671806442</v>
      </c>
    </row>
    <row r="194" spans="1:51" x14ac:dyDescent="0.25">
      <c r="A194" s="24">
        <v>44690</v>
      </c>
      <c r="B194" s="25">
        <v>1</v>
      </c>
      <c r="C194" s="87">
        <v>26091.861340478536</v>
      </c>
      <c r="D194" s="87">
        <v>29932.387587723624</v>
      </c>
      <c r="E194" s="87">
        <v>14641.153688607856</v>
      </c>
      <c r="F194" s="87">
        <v>44342.042698216406</v>
      </c>
      <c r="G194" s="87">
        <v>20004.873093727769</v>
      </c>
      <c r="H194" s="87">
        <v>4137.140620386499</v>
      </c>
      <c r="I194" s="87">
        <v>20236.215995070484</v>
      </c>
      <c r="J194" s="87">
        <v>108.221712</v>
      </c>
      <c r="K194" s="87">
        <v>17166.016387699128</v>
      </c>
      <c r="L194" s="87">
        <v>6234.7083140592613</v>
      </c>
      <c r="M194" s="87">
        <v>24448.800861129537</v>
      </c>
      <c r="N194" s="87">
        <v>17813.052921097529</v>
      </c>
      <c r="O194" s="87">
        <v>34239.693606952009</v>
      </c>
      <c r="P194" s="87">
        <v>5318.8413850585939</v>
      </c>
      <c r="Q194" s="87">
        <v>32.97810173034668</v>
      </c>
      <c r="R194" s="87">
        <v>5701.6404246171878</v>
      </c>
      <c r="S194" s="87">
        <v>43514.825637043105</v>
      </c>
      <c r="T194" s="87">
        <v>13178.872880355033</v>
      </c>
      <c r="U194" s="87">
        <v>7703.824471718759</v>
      </c>
      <c r="V194" s="87">
        <v>59252.490116361289</v>
      </c>
      <c r="W194" s="87">
        <v>3135.6636043923636</v>
      </c>
      <c r="X194" s="87">
        <v>10330.892986821505</v>
      </c>
      <c r="Y194" s="87">
        <v>14807.332942752964</v>
      </c>
      <c r="Z194" s="87">
        <v>302.06880615234377</v>
      </c>
      <c r="AA194" s="87">
        <v>20474.069247333522</v>
      </c>
      <c r="AB194" s="87">
        <v>12527.846384245911</v>
      </c>
      <c r="AC194" s="87">
        <v>22523.630243658925</v>
      </c>
      <c r="AD194" s="87">
        <v>35524.030969766485</v>
      </c>
      <c r="AE194" s="87">
        <v>8037.2033679199803</v>
      </c>
      <c r="AF194" s="87">
        <v>15.493004032258064</v>
      </c>
      <c r="AG194" s="87">
        <v>19174.597954689638</v>
      </c>
      <c r="AH194" s="87">
        <v>38419.66173228198</v>
      </c>
      <c r="AI194" s="87">
        <v>0</v>
      </c>
      <c r="AJ194" s="87">
        <v>602.8729346033299</v>
      </c>
      <c r="AK194" s="87">
        <v>2416.9211397031258</v>
      </c>
      <c r="AL194" s="87">
        <v>17599.954998559209</v>
      </c>
      <c r="AM194" s="87">
        <v>14724.002459596861</v>
      </c>
      <c r="AN194" s="87">
        <v>6066.6182006836007</v>
      </c>
      <c r="AO194" s="87">
        <v>38217.272174465077</v>
      </c>
      <c r="AP194" s="87">
        <v>688.96852200000001</v>
      </c>
      <c r="AQ194" s="87">
        <v>36694.785540712604</v>
      </c>
      <c r="AR194" s="87">
        <v>38270.514057043387</v>
      </c>
      <c r="AS194" s="87">
        <v>44481.118187843269</v>
      </c>
      <c r="AT194" s="87">
        <v>18005.73303869474</v>
      </c>
      <c r="AU194" s="87">
        <v>44410.219442339279</v>
      </c>
      <c r="AV194" s="87">
        <v>17513.461037682515</v>
      </c>
      <c r="AW194" s="87">
        <v>16444.060479509764</v>
      </c>
      <c r="AX194" s="87">
        <v>38443.49472649613</v>
      </c>
      <c r="AY194" s="87">
        <v>30335.913094469837</v>
      </c>
    </row>
    <row r="195" spans="1:51" x14ac:dyDescent="0.25">
      <c r="A195" s="24">
        <v>44690</v>
      </c>
      <c r="B195" s="25">
        <v>2</v>
      </c>
      <c r="C195" s="87">
        <v>23422.447669956706</v>
      </c>
      <c r="D195" s="87">
        <v>25590.838130981196</v>
      </c>
      <c r="E195" s="87">
        <v>12689.306563180142</v>
      </c>
      <c r="F195" s="87">
        <v>38248.671477126089</v>
      </c>
      <c r="G195" s="87">
        <v>16647.920010840826</v>
      </c>
      <c r="H195" s="87">
        <v>4093.8961384986751</v>
      </c>
      <c r="I195" s="87">
        <v>17920.989878190503</v>
      </c>
      <c r="J195" s="87">
        <v>98.927965</v>
      </c>
      <c r="K195" s="87">
        <v>14530.361732387775</v>
      </c>
      <c r="L195" s="87">
        <v>5200.1663513755093</v>
      </c>
      <c r="M195" s="87">
        <v>22751.114287406272</v>
      </c>
      <c r="N195" s="87">
        <v>16053.787968636589</v>
      </c>
      <c r="O195" s="87">
        <v>29750.928290127817</v>
      </c>
      <c r="P195" s="87">
        <v>4687.3094072148515</v>
      </c>
      <c r="Q195" s="87">
        <v>32.433010101318359</v>
      </c>
      <c r="R195" s="87">
        <v>4715.8913048515624</v>
      </c>
      <c r="S195" s="87">
        <v>36046.049146652964</v>
      </c>
      <c r="T195" s="87">
        <v>11890.61957627118</v>
      </c>
      <c r="U195" s="87">
        <v>7171.3985917578202</v>
      </c>
      <c r="V195" s="87">
        <v>50356.806751706426</v>
      </c>
      <c r="W195" s="87">
        <v>2748.6363949197057</v>
      </c>
      <c r="X195" s="87">
        <v>9438.3779063724778</v>
      </c>
      <c r="Y195" s="87">
        <v>13659.71076431662</v>
      </c>
      <c r="Z195" s="87">
        <v>277.68982223510744</v>
      </c>
      <c r="AA195" s="87">
        <v>16657.542166935382</v>
      </c>
      <c r="AB195" s="87">
        <v>11397.56707585052</v>
      </c>
      <c r="AC195" s="87">
        <v>20439.595940605821</v>
      </c>
      <c r="AD195" s="87">
        <v>29342.346108492922</v>
      </c>
      <c r="AE195" s="87">
        <v>6570.0190133319174</v>
      </c>
      <c r="AF195" s="87">
        <v>15.493004032258064</v>
      </c>
      <c r="AG195" s="87">
        <v>16165.773627666014</v>
      </c>
      <c r="AH195" s="87">
        <v>30071.282821090092</v>
      </c>
      <c r="AI195" s="87">
        <v>0</v>
      </c>
      <c r="AJ195" s="87">
        <v>586.12339027172402</v>
      </c>
      <c r="AK195" s="87">
        <v>2202.874151832033</v>
      </c>
      <c r="AL195" s="87">
        <v>14054.991381584779</v>
      </c>
      <c r="AM195" s="87">
        <v>12163.493404716599</v>
      </c>
      <c r="AN195" s="87">
        <v>5247.0199043274088</v>
      </c>
      <c r="AO195" s="87">
        <v>32517.146269849523</v>
      </c>
      <c r="AP195" s="87">
        <v>643.72123699999997</v>
      </c>
      <c r="AQ195" s="87">
        <v>33336.241305061158</v>
      </c>
      <c r="AR195" s="87">
        <v>32398.282597906207</v>
      </c>
      <c r="AS195" s="87">
        <v>36754.351397028571</v>
      </c>
      <c r="AT195" s="87">
        <v>17057.376369609796</v>
      </c>
      <c r="AU195" s="87">
        <v>37983.81381398235</v>
      </c>
      <c r="AV195" s="87">
        <v>15433.479771006259</v>
      </c>
      <c r="AW195" s="87">
        <v>11938.822472578137</v>
      </c>
      <c r="AX195" s="87">
        <v>31501.801196525394</v>
      </c>
      <c r="AY195" s="87">
        <v>27601.291588351833</v>
      </c>
    </row>
    <row r="196" spans="1:51" x14ac:dyDescent="0.25">
      <c r="A196" s="24">
        <v>44690</v>
      </c>
      <c r="B196" s="25">
        <v>3</v>
      </c>
      <c r="C196" s="87">
        <v>22347.120036757355</v>
      </c>
      <c r="D196" s="87">
        <v>23254.169870948717</v>
      </c>
      <c r="E196" s="87">
        <v>11869.030272985146</v>
      </c>
      <c r="F196" s="87">
        <v>35335.569566104343</v>
      </c>
      <c r="G196" s="87">
        <v>15101.82812500822</v>
      </c>
      <c r="H196" s="87">
        <v>4443.1060694526568</v>
      </c>
      <c r="I196" s="87">
        <v>16558.205486646777</v>
      </c>
      <c r="J196" s="87">
        <v>91.092106999999999</v>
      </c>
      <c r="K196" s="87">
        <v>13214.935592995746</v>
      </c>
      <c r="L196" s="87">
        <v>5499.1906686169214</v>
      </c>
      <c r="M196" s="87">
        <v>21032.693202633509</v>
      </c>
      <c r="N196" s="87">
        <v>15232.804850355327</v>
      </c>
      <c r="O196" s="87">
        <v>27219.721645558493</v>
      </c>
      <c r="P196" s="87">
        <v>4413.7203187372643</v>
      </c>
      <c r="Q196" s="87">
        <v>32.065805912017822</v>
      </c>
      <c r="R196" s="87">
        <v>4159.3044712812507</v>
      </c>
      <c r="S196" s="87">
        <v>31781.82828254945</v>
      </c>
      <c r="T196" s="87">
        <v>11457.549916440557</v>
      </c>
      <c r="U196" s="87">
        <v>6835.3880951562605</v>
      </c>
      <c r="V196" s="87">
        <v>44897.794972794669</v>
      </c>
      <c r="W196" s="87">
        <v>2508.9045589822058</v>
      </c>
      <c r="X196" s="87">
        <v>8677.3148813067164</v>
      </c>
      <c r="Y196" s="87">
        <v>13088.367994919647</v>
      </c>
      <c r="Z196" s="87">
        <v>265.47381515502929</v>
      </c>
      <c r="AA196" s="87">
        <v>14163.960025578795</v>
      </c>
      <c r="AB196" s="87">
        <v>10836.356056954424</v>
      </c>
      <c r="AC196" s="87">
        <v>19227.779485612973</v>
      </c>
      <c r="AD196" s="87">
        <v>26106.041707654054</v>
      </c>
      <c r="AE196" s="87">
        <v>5028.6863521179184</v>
      </c>
      <c r="AF196" s="87">
        <v>15.493004032258064</v>
      </c>
      <c r="AG196" s="87">
        <v>14368.676125205076</v>
      </c>
      <c r="AH196" s="87">
        <v>27561.63606625683</v>
      </c>
      <c r="AI196" s="87">
        <v>0</v>
      </c>
      <c r="AJ196" s="87">
        <v>587.70143070132963</v>
      </c>
      <c r="AK196" s="87">
        <v>2148.1667435676518</v>
      </c>
      <c r="AL196" s="87">
        <v>11847.381989758509</v>
      </c>
      <c r="AM196" s="87">
        <v>11102.675871796222</v>
      </c>
      <c r="AN196" s="87">
        <v>4325.0944885254085</v>
      </c>
      <c r="AO196" s="87">
        <v>29116.266651556565</v>
      </c>
      <c r="AP196" s="87">
        <v>626.28037999999992</v>
      </c>
      <c r="AQ196" s="87">
        <v>31468.913635473928</v>
      </c>
      <c r="AR196" s="87">
        <v>29080.017978043023</v>
      </c>
      <c r="AS196" s="87">
        <v>32090.769490926279</v>
      </c>
      <c r="AT196" s="87">
        <v>16595.131759034142</v>
      </c>
      <c r="AU196" s="87">
        <v>34714.057471609449</v>
      </c>
      <c r="AV196" s="87">
        <v>14825.497798340495</v>
      </c>
      <c r="AW196" s="87">
        <v>8585.580208842779</v>
      </c>
      <c r="AX196" s="87">
        <v>27421.723685087905</v>
      </c>
      <c r="AY196" s="87">
        <v>26091.75649017774</v>
      </c>
    </row>
    <row r="197" spans="1:51" x14ac:dyDescent="0.25">
      <c r="A197" s="24">
        <v>44690</v>
      </c>
      <c r="B197" s="25">
        <v>4</v>
      </c>
      <c r="C197" s="87">
        <v>21773.213371617829</v>
      </c>
      <c r="D197" s="87">
        <v>22287.177961914065</v>
      </c>
      <c r="E197" s="87">
        <v>11039.936717818422</v>
      </c>
      <c r="F197" s="87">
        <v>34119.24615423748</v>
      </c>
      <c r="G197" s="87">
        <v>14554.344379880789</v>
      </c>
      <c r="H197" s="87">
        <v>3999.7147249816785</v>
      </c>
      <c r="I197" s="87">
        <v>16007.954882341784</v>
      </c>
      <c r="J197" s="87">
        <v>85.394162999999992</v>
      </c>
      <c r="K197" s="87">
        <v>12509.38470592263</v>
      </c>
      <c r="L197" s="87">
        <v>5416.2489271174964</v>
      </c>
      <c r="M197" s="87">
        <v>20952.34908270821</v>
      </c>
      <c r="N197" s="87">
        <v>14700.152519699079</v>
      </c>
      <c r="O197" s="87">
        <v>26083.8527281764</v>
      </c>
      <c r="P197" s="87">
        <v>4063.4816904752197</v>
      </c>
      <c r="Q197" s="87">
        <v>31.520854949951179</v>
      </c>
      <c r="R197" s="87">
        <v>3918.357069759767</v>
      </c>
      <c r="S197" s="87">
        <v>29458.079994267471</v>
      </c>
      <c r="T197" s="87">
        <v>11303.842713336002</v>
      </c>
      <c r="U197" s="87">
        <v>6714.66701144532</v>
      </c>
      <c r="V197" s="87">
        <v>41669.114911433069</v>
      </c>
      <c r="W197" s="87">
        <v>2427.0320370095487</v>
      </c>
      <c r="X197" s="87">
        <v>8114.0521253774077</v>
      </c>
      <c r="Y197" s="87">
        <v>13061.582926140074</v>
      </c>
      <c r="Z197" s="87">
        <v>262.95696777343755</v>
      </c>
      <c r="AA197" s="87">
        <v>12760.503804933598</v>
      </c>
      <c r="AB197" s="87">
        <v>10593.842984110857</v>
      </c>
      <c r="AC197" s="87">
        <v>18669.890405961789</v>
      </c>
      <c r="AD197" s="87">
        <v>24820.923802129524</v>
      </c>
      <c r="AE197" s="87">
        <v>4266.5352411178828</v>
      </c>
      <c r="AF197" s="87">
        <v>15.493004032258064</v>
      </c>
      <c r="AG197" s="87">
        <v>13552.14309336792</v>
      </c>
      <c r="AH197" s="87">
        <v>25911.405028848145</v>
      </c>
      <c r="AI197" s="87">
        <v>0</v>
      </c>
      <c r="AJ197" s="87">
        <v>584.00933000675923</v>
      </c>
      <c r="AK197" s="87">
        <v>2075.4714950704206</v>
      </c>
      <c r="AL197" s="87">
        <v>10856.700492812179</v>
      </c>
      <c r="AM197" s="87">
        <v>10054.629507579442</v>
      </c>
      <c r="AN197" s="87">
        <v>4237.7407470703129</v>
      </c>
      <c r="AO197" s="87">
        <v>27188.803263189708</v>
      </c>
      <c r="AP197" s="87">
        <v>620.99205000000006</v>
      </c>
      <c r="AQ197" s="87">
        <v>30553.156875711054</v>
      </c>
      <c r="AR197" s="87">
        <v>28052.356534912153</v>
      </c>
      <c r="AS197" s="87">
        <v>29620.825204000008</v>
      </c>
      <c r="AT197" s="87">
        <v>16682.407495414467</v>
      </c>
      <c r="AU197" s="87">
        <v>33293.928867369046</v>
      </c>
      <c r="AV197" s="87">
        <v>14855.373927779503</v>
      </c>
      <c r="AW197" s="87">
        <v>6411.5456696650526</v>
      </c>
      <c r="AX197" s="87">
        <v>25379.624594656263</v>
      </c>
      <c r="AY197" s="87">
        <v>25524.16722378385</v>
      </c>
    </row>
    <row r="198" spans="1:51" x14ac:dyDescent="0.25">
      <c r="A198" s="24">
        <v>44690</v>
      </c>
      <c r="B198" s="25">
        <v>5</v>
      </c>
      <c r="C198" s="87">
        <v>21637.576845405194</v>
      </c>
      <c r="D198" s="87">
        <v>21970.371387847648</v>
      </c>
      <c r="E198" s="87">
        <v>10971.634996045284</v>
      </c>
      <c r="F198" s="87">
        <v>33884.33774474619</v>
      </c>
      <c r="G198" s="87">
        <v>14463.846353853743</v>
      </c>
      <c r="H198" s="87">
        <v>3910.7482882522472</v>
      </c>
      <c r="I198" s="87">
        <v>15809.949156270543</v>
      </c>
      <c r="J198" s="87">
        <v>86.135503</v>
      </c>
      <c r="K198" s="87">
        <v>12186.074556676207</v>
      </c>
      <c r="L198" s="87">
        <v>5745.2604107828802</v>
      </c>
      <c r="M198" s="87">
        <v>21305.657635441494</v>
      </c>
      <c r="N198" s="87">
        <v>15042.413354359227</v>
      </c>
      <c r="O198" s="87">
        <v>25779.122256038696</v>
      </c>
      <c r="P198" s="87">
        <v>3617.2180286718753</v>
      </c>
      <c r="Q198" s="87">
        <v>31.388695716857917</v>
      </c>
      <c r="R198" s="87">
        <v>3834.284172101562</v>
      </c>
      <c r="S198" s="87">
        <v>28913.679257809472</v>
      </c>
      <c r="T198" s="87">
        <v>11330.717491880179</v>
      </c>
      <c r="U198" s="87">
        <v>6674.7630569140601</v>
      </c>
      <c r="V198" s="87">
        <v>40614.939406887213</v>
      </c>
      <c r="W198" s="87">
        <v>2408.1516048806429</v>
      </c>
      <c r="X198" s="87">
        <v>8204.8359149928365</v>
      </c>
      <c r="Y198" s="87">
        <v>12857.299712582972</v>
      </c>
      <c r="Z198" s="87">
        <v>282.43276016235353</v>
      </c>
      <c r="AA198" s="87">
        <v>12791.87382674736</v>
      </c>
      <c r="AB198" s="87">
        <v>10624.674113986057</v>
      </c>
      <c r="AC198" s="87">
        <v>18581.340760517749</v>
      </c>
      <c r="AD198" s="87">
        <v>24522.130422915896</v>
      </c>
      <c r="AE198" s="87">
        <v>3607.0712780194162</v>
      </c>
      <c r="AF198" s="87">
        <v>15.493004032258064</v>
      </c>
      <c r="AG198" s="87">
        <v>13238.535732338867</v>
      </c>
      <c r="AH198" s="87">
        <v>24799.571610089843</v>
      </c>
      <c r="AI198" s="87">
        <v>0</v>
      </c>
      <c r="AJ198" s="87">
        <v>576.22395532283235</v>
      </c>
      <c r="AK198" s="87">
        <v>2049.1539146562518</v>
      </c>
      <c r="AL198" s="87">
        <v>10448.557042419163</v>
      </c>
      <c r="AM198" s="87">
        <v>9875.685007480939</v>
      </c>
      <c r="AN198" s="87">
        <v>4012.6709007263307</v>
      </c>
      <c r="AO198" s="87">
        <v>26431.307997611919</v>
      </c>
      <c r="AP198" s="87">
        <v>616.261841</v>
      </c>
      <c r="AQ198" s="87">
        <v>30103.735435864164</v>
      </c>
      <c r="AR198" s="87">
        <v>27303.529787881071</v>
      </c>
      <c r="AS198" s="87">
        <v>28672.593532024432</v>
      </c>
      <c r="AT198" s="87">
        <v>16511.661865056187</v>
      </c>
      <c r="AU198" s="87">
        <v>32885.818428211569</v>
      </c>
      <c r="AV198" s="87">
        <v>15086.932623668516</v>
      </c>
      <c r="AW198" s="87">
        <v>5675.9611272949387</v>
      </c>
      <c r="AX198" s="87">
        <v>24643.673636021482</v>
      </c>
      <c r="AY198" s="87">
        <v>25424.996290377741</v>
      </c>
    </row>
    <row r="199" spans="1:51" x14ac:dyDescent="0.25">
      <c r="A199" s="24">
        <v>44690</v>
      </c>
      <c r="B199" s="25">
        <v>6</v>
      </c>
      <c r="C199" s="87">
        <v>22388.495796352752</v>
      </c>
      <c r="D199" s="87">
        <v>23638.122947897216</v>
      </c>
      <c r="E199" s="87">
        <v>11280.531835578126</v>
      </c>
      <c r="F199" s="87">
        <v>37317.438382525164</v>
      </c>
      <c r="G199" s="87">
        <v>16053.408666267023</v>
      </c>
      <c r="H199" s="87">
        <v>4642.0127524207992</v>
      </c>
      <c r="I199" s="87">
        <v>16595.268392267873</v>
      </c>
      <c r="J199" s="87">
        <v>86.607816999999997</v>
      </c>
      <c r="K199" s="87">
        <v>12842.161316013078</v>
      </c>
      <c r="L199" s="87">
        <v>6114.9512050139019</v>
      </c>
      <c r="M199" s="87">
        <v>21931.448436246093</v>
      </c>
      <c r="N199" s="87">
        <v>15424.404159574078</v>
      </c>
      <c r="O199" s="87">
        <v>27114.224449809448</v>
      </c>
      <c r="P199" s="87">
        <v>3950.7152152695317</v>
      </c>
      <c r="Q199" s="87">
        <v>31.636137962341309</v>
      </c>
      <c r="R199" s="87">
        <v>4056.9605397636719</v>
      </c>
      <c r="S199" s="87">
        <v>30478.23300330959</v>
      </c>
      <c r="T199" s="87">
        <v>11864.760167052191</v>
      </c>
      <c r="U199" s="87">
        <v>6915.7245588281403</v>
      </c>
      <c r="V199" s="87">
        <v>42549.301677202813</v>
      </c>
      <c r="W199" s="87">
        <v>2602.4906185525178</v>
      </c>
      <c r="X199" s="87">
        <v>8125.7558490303982</v>
      </c>
      <c r="Y199" s="87">
        <v>14128.61542356268</v>
      </c>
      <c r="Z199" s="87">
        <v>281.06943649291986</v>
      </c>
      <c r="AA199" s="87">
        <v>13859.41243523638</v>
      </c>
      <c r="AB199" s="87">
        <v>11084.193248440773</v>
      </c>
      <c r="AC199" s="87">
        <v>18869.505594482849</v>
      </c>
      <c r="AD199" s="87">
        <v>25942.952652967531</v>
      </c>
      <c r="AE199" s="87">
        <v>3815.4431474441167</v>
      </c>
      <c r="AF199" s="87">
        <v>15.493004032258064</v>
      </c>
      <c r="AG199" s="87">
        <v>13905.394642133788</v>
      </c>
      <c r="AH199" s="87">
        <v>26407.158295707588</v>
      </c>
      <c r="AI199" s="87">
        <v>0</v>
      </c>
      <c r="AJ199" s="87">
        <v>625.39379156276937</v>
      </c>
      <c r="AK199" s="87">
        <v>2160.484472503907</v>
      </c>
      <c r="AL199" s="87">
        <v>11212.240807486851</v>
      </c>
      <c r="AM199" s="87">
        <v>10608.206045184554</v>
      </c>
      <c r="AN199" s="87">
        <v>4385.7748275756885</v>
      </c>
      <c r="AO199" s="87">
        <v>27196.460654310715</v>
      </c>
      <c r="AP199" s="87">
        <v>623.69502299999999</v>
      </c>
      <c r="AQ199" s="87">
        <v>30842.104381596087</v>
      </c>
      <c r="AR199" s="87">
        <v>28440.502668204637</v>
      </c>
      <c r="AS199" s="87">
        <v>30879.067116395745</v>
      </c>
      <c r="AT199" s="87">
        <v>16933.416219262392</v>
      </c>
      <c r="AU199" s="87">
        <v>34006.932752008783</v>
      </c>
      <c r="AV199" s="87">
        <v>16154.971467578318</v>
      </c>
      <c r="AW199" s="87">
        <v>6613.2329629619244</v>
      </c>
      <c r="AX199" s="87">
        <v>25973.528377361345</v>
      </c>
      <c r="AY199" s="87">
        <v>26399.229636428652</v>
      </c>
    </row>
    <row r="200" spans="1:51" x14ac:dyDescent="0.25">
      <c r="A200" s="24">
        <v>44690</v>
      </c>
      <c r="B200" s="25">
        <v>7</v>
      </c>
      <c r="C200" s="87">
        <v>27584.764339875015</v>
      </c>
      <c r="D200" s="87">
        <v>29369.07832617138</v>
      </c>
      <c r="E200" s="87">
        <v>15078.714839308908</v>
      </c>
      <c r="F200" s="87">
        <v>48157.274231571762</v>
      </c>
      <c r="G200" s="87">
        <v>22061.433824642678</v>
      </c>
      <c r="H200" s="87">
        <v>4838.7800610946642</v>
      </c>
      <c r="I200" s="87">
        <v>20702.227151432315</v>
      </c>
      <c r="J200" s="87">
        <v>104.567508</v>
      </c>
      <c r="K200" s="87">
        <v>16476.678301129814</v>
      </c>
      <c r="L200" s="87">
        <v>6487.1316830642609</v>
      </c>
      <c r="M200" s="87">
        <v>25960.291434276845</v>
      </c>
      <c r="N200" s="87">
        <v>19619.747982620946</v>
      </c>
      <c r="O200" s="87">
        <v>34527.526954725938</v>
      </c>
      <c r="P200" s="87">
        <v>4909.6133166211011</v>
      </c>
      <c r="Q200" s="87">
        <v>32.310733795166016</v>
      </c>
      <c r="R200" s="87">
        <v>5456.8394407168016</v>
      </c>
      <c r="S200" s="87">
        <v>38374.266281710705</v>
      </c>
      <c r="T200" s="87">
        <v>14471.759210036558</v>
      </c>
      <c r="U200" s="87">
        <v>8710.9966593750105</v>
      </c>
      <c r="V200" s="87">
        <v>55563.52396164403</v>
      </c>
      <c r="W200" s="87">
        <v>3281.6636898415854</v>
      </c>
      <c r="X200" s="87">
        <v>9166.0381656881655</v>
      </c>
      <c r="Y200" s="87">
        <v>16291.296006144552</v>
      </c>
      <c r="Z200" s="87">
        <v>344.9108549499511</v>
      </c>
      <c r="AA200" s="87">
        <v>18618.136940078995</v>
      </c>
      <c r="AB200" s="87">
        <v>13337.427763373416</v>
      </c>
      <c r="AC200" s="87">
        <v>23518.970203665351</v>
      </c>
      <c r="AD200" s="87">
        <v>34206.836971088749</v>
      </c>
      <c r="AE200" s="87">
        <v>5049.9896335342119</v>
      </c>
      <c r="AF200" s="87">
        <v>15.493004032258064</v>
      </c>
      <c r="AG200" s="87">
        <v>17776.94793121094</v>
      </c>
      <c r="AH200" s="87">
        <v>33756.644939973601</v>
      </c>
      <c r="AI200" s="87">
        <v>0</v>
      </c>
      <c r="AJ200" s="87">
        <v>581.37763833417773</v>
      </c>
      <c r="AK200" s="87">
        <v>2178.3701383398447</v>
      </c>
      <c r="AL200" s="87">
        <v>14278.341245115338</v>
      </c>
      <c r="AM200" s="87">
        <v>13497.909917605661</v>
      </c>
      <c r="AN200" s="87">
        <v>5572.46813812256</v>
      </c>
      <c r="AO200" s="87">
        <v>33933.179825633968</v>
      </c>
      <c r="AP200" s="87">
        <v>683.46163999999999</v>
      </c>
      <c r="AQ200" s="87">
        <v>36602.809442971302</v>
      </c>
      <c r="AR200" s="87">
        <v>36246.590983594222</v>
      </c>
      <c r="AS200" s="87">
        <v>39479.707174561292</v>
      </c>
      <c r="AT200" s="87">
        <v>18786.429049503393</v>
      </c>
      <c r="AU200" s="87">
        <v>43772.491969442694</v>
      </c>
      <c r="AV200" s="87">
        <v>19970.91401566632</v>
      </c>
      <c r="AW200" s="87">
        <v>8722.3214106875093</v>
      </c>
      <c r="AX200" s="87">
        <v>32366.81373050197</v>
      </c>
      <c r="AY200" s="87">
        <v>31409.285572520032</v>
      </c>
    </row>
    <row r="201" spans="1:51" x14ac:dyDescent="0.25">
      <c r="A201" s="24">
        <v>44690</v>
      </c>
      <c r="B201" s="25">
        <v>8</v>
      </c>
      <c r="C201" s="87">
        <v>34986.140934797724</v>
      </c>
      <c r="D201" s="87">
        <v>35761.956569056623</v>
      </c>
      <c r="E201" s="87">
        <v>18427.26133435552</v>
      </c>
      <c r="F201" s="87">
        <v>59690.833551514013</v>
      </c>
      <c r="G201" s="87">
        <v>26341.873515702802</v>
      </c>
      <c r="H201" s="87">
        <v>5974.5224233459512</v>
      </c>
      <c r="I201" s="87">
        <v>27150.144404884511</v>
      </c>
      <c r="J201" s="87">
        <v>127.345237</v>
      </c>
      <c r="K201" s="87">
        <v>20177.478407241335</v>
      </c>
      <c r="L201" s="87">
        <v>8348.5591774044969</v>
      </c>
      <c r="M201" s="87">
        <v>32657.4786101889</v>
      </c>
      <c r="N201" s="87">
        <v>21610.282618175635</v>
      </c>
      <c r="O201" s="87">
        <v>42813.167888407843</v>
      </c>
      <c r="P201" s="87">
        <v>5349.1766016529546</v>
      </c>
      <c r="Q201" s="87">
        <v>33.301070213317871</v>
      </c>
      <c r="R201" s="87">
        <v>5912.6192198789113</v>
      </c>
      <c r="S201" s="87">
        <v>46045.698071511724</v>
      </c>
      <c r="T201" s="87">
        <v>15859.218802622454</v>
      </c>
      <c r="U201" s="87">
        <v>9127.840912109381</v>
      </c>
      <c r="V201" s="87">
        <v>65976.358515481814</v>
      </c>
      <c r="W201" s="87">
        <v>4063.2664730447195</v>
      </c>
      <c r="X201" s="87">
        <v>11663.654623132132</v>
      </c>
      <c r="Y201" s="87">
        <v>20068.837510019566</v>
      </c>
      <c r="Z201" s="87">
        <v>310.39726806640635</v>
      </c>
      <c r="AA201" s="87">
        <v>23259.767636154418</v>
      </c>
      <c r="AB201" s="87">
        <v>18031.031234404611</v>
      </c>
      <c r="AC201" s="87">
        <v>28227.739872237424</v>
      </c>
      <c r="AD201" s="87">
        <v>37697.545934116839</v>
      </c>
      <c r="AE201" s="87">
        <v>6547.7141245618404</v>
      </c>
      <c r="AF201" s="87">
        <v>15.493004032258064</v>
      </c>
      <c r="AG201" s="87">
        <v>21161.094025737304</v>
      </c>
      <c r="AH201" s="87">
        <v>36995.76259599848</v>
      </c>
      <c r="AI201" s="87">
        <v>38.569361303183072</v>
      </c>
      <c r="AJ201" s="87">
        <v>562.70819854671061</v>
      </c>
      <c r="AK201" s="87">
        <v>2730.6867996573765</v>
      </c>
      <c r="AL201" s="87">
        <v>15830.041435768786</v>
      </c>
      <c r="AM201" s="87">
        <v>15285.528213305241</v>
      </c>
      <c r="AN201" s="87">
        <v>7057.6713714599737</v>
      </c>
      <c r="AO201" s="87">
        <v>40760.553835184612</v>
      </c>
      <c r="AP201" s="87">
        <v>733.30828958453367</v>
      </c>
      <c r="AQ201" s="87">
        <v>45861.664765120571</v>
      </c>
      <c r="AR201" s="87">
        <v>44610.253110346661</v>
      </c>
      <c r="AS201" s="87">
        <v>45301.726001267096</v>
      </c>
      <c r="AT201" s="87">
        <v>22633.252309377611</v>
      </c>
      <c r="AU201" s="87">
        <v>52584.596809225404</v>
      </c>
      <c r="AV201" s="87">
        <v>21235.50786798905</v>
      </c>
      <c r="AW201" s="87">
        <v>7797.4027754160197</v>
      </c>
      <c r="AX201" s="87">
        <v>36124.284168398437</v>
      </c>
      <c r="AY201" s="87">
        <v>42303.484965135409</v>
      </c>
    </row>
    <row r="202" spans="1:51" x14ac:dyDescent="0.25">
      <c r="A202" s="24">
        <v>44690</v>
      </c>
      <c r="B202" s="25">
        <v>9</v>
      </c>
      <c r="C202" s="87">
        <v>40493.545837027734</v>
      </c>
      <c r="D202" s="87">
        <v>39515.891056635737</v>
      </c>
      <c r="E202" s="87">
        <v>19108.72967441861</v>
      </c>
      <c r="F202" s="87">
        <v>64213.053196682449</v>
      </c>
      <c r="G202" s="87">
        <v>29646.902005338292</v>
      </c>
      <c r="H202" s="87">
        <v>8191.4632502388104</v>
      </c>
      <c r="I202" s="87">
        <v>31654.637483511739</v>
      </c>
      <c r="J202" s="87">
        <v>130.52322900000001</v>
      </c>
      <c r="K202" s="87">
        <v>23036.575457935352</v>
      </c>
      <c r="L202" s="87">
        <v>9406.9445916854984</v>
      </c>
      <c r="M202" s="87">
        <v>39676.456727755707</v>
      </c>
      <c r="N202" s="87">
        <v>21274.023426191256</v>
      </c>
      <c r="O202" s="87">
        <v>49815.669568121702</v>
      </c>
      <c r="P202" s="87">
        <v>5694.8673268811835</v>
      </c>
      <c r="Q202" s="87">
        <v>33.530037879943841</v>
      </c>
      <c r="R202" s="87">
        <v>5732.9822454179766</v>
      </c>
      <c r="S202" s="87">
        <v>49397.135080159191</v>
      </c>
      <c r="T202" s="87">
        <v>16358.454399500548</v>
      </c>
      <c r="U202" s="87">
        <v>8701.3811839843911</v>
      </c>
      <c r="V202" s="87">
        <v>66372.193772771992</v>
      </c>
      <c r="W202" s="87">
        <v>4155.15702480252</v>
      </c>
      <c r="X202" s="87">
        <v>13644.397657921301</v>
      </c>
      <c r="Y202" s="87">
        <v>24422.022692548755</v>
      </c>
      <c r="Z202" s="87">
        <v>272.9915966796874</v>
      </c>
      <c r="AA202" s="87">
        <v>26137.556963950115</v>
      </c>
      <c r="AB202" s="87">
        <v>22509.250817534477</v>
      </c>
      <c r="AC202" s="87">
        <v>30115.238041549688</v>
      </c>
      <c r="AD202" s="87">
        <v>37283.166567185064</v>
      </c>
      <c r="AE202" s="87">
        <v>6847.2895854078542</v>
      </c>
      <c r="AF202" s="87">
        <v>15.493004032258064</v>
      </c>
      <c r="AG202" s="87">
        <v>22498.170941408691</v>
      </c>
      <c r="AH202" s="87">
        <v>35979.326681901206</v>
      </c>
      <c r="AI202" s="87">
        <v>623.08974299607689</v>
      </c>
      <c r="AJ202" s="87">
        <v>668.68152915316932</v>
      </c>
      <c r="AK202" s="87">
        <v>3433.2578215904277</v>
      </c>
      <c r="AL202" s="87">
        <v>15539.707889416532</v>
      </c>
      <c r="AM202" s="87">
        <v>16075.170738713448</v>
      </c>
      <c r="AN202" s="87">
        <v>7217.2662475586039</v>
      </c>
      <c r="AO202" s="87">
        <v>44733.634238201281</v>
      </c>
      <c r="AP202" s="87">
        <v>759.607371941162</v>
      </c>
      <c r="AQ202" s="87">
        <v>55149.310862828555</v>
      </c>
      <c r="AR202" s="87">
        <v>51991.023604984017</v>
      </c>
      <c r="AS202" s="87">
        <v>47304.642599521248</v>
      </c>
      <c r="AT202" s="87">
        <v>26901.562309395777</v>
      </c>
      <c r="AU202" s="87">
        <v>57643.220344076479</v>
      </c>
      <c r="AV202" s="87">
        <v>21287.739828843984</v>
      </c>
      <c r="AW202" s="87">
        <v>6942.3965457343893</v>
      </c>
      <c r="AX202" s="87">
        <v>36655.965647710946</v>
      </c>
      <c r="AY202" s="87">
        <v>52663.201142891739</v>
      </c>
    </row>
    <row r="203" spans="1:51" x14ac:dyDescent="0.25">
      <c r="A203" s="24">
        <v>44690</v>
      </c>
      <c r="B203" s="25">
        <v>10</v>
      </c>
      <c r="C203" s="87">
        <v>44880.98892479753</v>
      </c>
      <c r="D203" s="87">
        <v>44140.186792698354</v>
      </c>
      <c r="E203" s="87">
        <v>20891.837981241402</v>
      </c>
      <c r="F203" s="87">
        <v>68896.552251078203</v>
      </c>
      <c r="G203" s="87">
        <v>33475.810609312153</v>
      </c>
      <c r="H203" s="87">
        <v>10891.474060633092</v>
      </c>
      <c r="I203" s="87">
        <v>35389.216772344822</v>
      </c>
      <c r="J203" s="87">
        <v>143.455028</v>
      </c>
      <c r="K203" s="87">
        <v>25285.691540709744</v>
      </c>
      <c r="L203" s="87">
        <v>9739.7784469119779</v>
      </c>
      <c r="M203" s="87">
        <v>44474.685867759217</v>
      </c>
      <c r="N203" s="87">
        <v>22229.237962027197</v>
      </c>
      <c r="O203" s="87">
        <v>56539.702783221539</v>
      </c>
      <c r="P203" s="87">
        <v>3831.3197662433772</v>
      </c>
      <c r="Q203" s="87">
        <v>33.391810417175293</v>
      </c>
      <c r="R203" s="87">
        <v>6090.3203848749972</v>
      </c>
      <c r="S203" s="87">
        <v>52792.298397876832</v>
      </c>
      <c r="T203" s="87">
        <v>17903.936778642223</v>
      </c>
      <c r="U203" s="87">
        <v>8958.6527358593794</v>
      </c>
      <c r="V203" s="87">
        <v>68321.026131420163</v>
      </c>
      <c r="W203" s="87">
        <v>4748.83654140409</v>
      </c>
      <c r="X203" s="87">
        <v>14805.735400791051</v>
      </c>
      <c r="Y203" s="87">
        <v>25057.800583014247</v>
      </c>
      <c r="Z203" s="87">
        <v>242.68677154541018</v>
      </c>
      <c r="AA203" s="87">
        <v>28474.01012289185</v>
      </c>
      <c r="AB203" s="87">
        <v>25550.492042967828</v>
      </c>
      <c r="AC203" s="87">
        <v>32577.935545553351</v>
      </c>
      <c r="AD203" s="87">
        <v>38944.328843460091</v>
      </c>
      <c r="AE203" s="87">
        <v>5884.110366299954</v>
      </c>
      <c r="AF203" s="87">
        <v>15.493004032258064</v>
      </c>
      <c r="AG203" s="87">
        <v>23689.983731271972</v>
      </c>
      <c r="AH203" s="87">
        <v>38809.761033636067</v>
      </c>
      <c r="AI203" s="87">
        <v>1361.646774052725</v>
      </c>
      <c r="AJ203" s="87">
        <v>814.81409410515403</v>
      </c>
      <c r="AK203" s="87">
        <v>3927.4137885119471</v>
      </c>
      <c r="AL203" s="87">
        <v>16792.080623456262</v>
      </c>
      <c r="AM203" s="87">
        <v>18011.179630663275</v>
      </c>
      <c r="AN203" s="87">
        <v>7305.8472366333081</v>
      </c>
      <c r="AO203" s="87">
        <v>48599.666548770489</v>
      </c>
      <c r="AP203" s="87">
        <v>806.32606100195301</v>
      </c>
      <c r="AQ203" s="87">
        <v>62259.737855194617</v>
      </c>
      <c r="AR203" s="87">
        <v>58832.768991724923</v>
      </c>
      <c r="AS203" s="87">
        <v>50600.6731846775</v>
      </c>
      <c r="AT203" s="87">
        <v>27604.69495055118</v>
      </c>
      <c r="AU203" s="87">
        <v>61869.804867391911</v>
      </c>
      <c r="AV203" s="87">
        <v>22398.006697406723</v>
      </c>
      <c r="AW203" s="87">
        <v>6766.1204525449375</v>
      </c>
      <c r="AX203" s="87">
        <v>38936.687339570359</v>
      </c>
      <c r="AY203" s="87">
        <v>60050.028732082443</v>
      </c>
    </row>
    <row r="204" spans="1:51" x14ac:dyDescent="0.25">
      <c r="A204" s="24">
        <v>44690</v>
      </c>
      <c r="B204" s="25">
        <v>11</v>
      </c>
      <c r="C204" s="87">
        <v>47067.268802955266</v>
      </c>
      <c r="D204" s="87">
        <v>44971.044611180165</v>
      </c>
      <c r="E204" s="87">
        <v>22480.844198420691</v>
      </c>
      <c r="F204" s="87">
        <v>72026.296283149728</v>
      </c>
      <c r="G204" s="87">
        <v>34764.033504011728</v>
      </c>
      <c r="H204" s="87">
        <v>10896.070538217911</v>
      </c>
      <c r="I204" s="87">
        <v>37641.229608334012</v>
      </c>
      <c r="J204" s="87">
        <v>139.03643400000001</v>
      </c>
      <c r="K204" s="87">
        <v>26381.325525271914</v>
      </c>
      <c r="L204" s="87">
        <v>9681.1122250483659</v>
      </c>
      <c r="M204" s="87">
        <v>44839.234418278051</v>
      </c>
      <c r="N204" s="87">
        <v>23465.178556245955</v>
      </c>
      <c r="O204" s="87">
        <v>60357.224297444685</v>
      </c>
      <c r="P204" s="87">
        <v>3754.1419599845963</v>
      </c>
      <c r="Q204" s="87">
        <v>35.211958885192878</v>
      </c>
      <c r="R204" s="87">
        <v>6197.8727478242217</v>
      </c>
      <c r="S204" s="87">
        <v>54827.285764353641</v>
      </c>
      <c r="T204" s="87">
        <v>19272.510264913028</v>
      </c>
      <c r="U204" s="87">
        <v>9809.9955128125093</v>
      </c>
      <c r="V204" s="87">
        <v>69750.590101781243</v>
      </c>
      <c r="W204" s="87">
        <v>5093.8538265603293</v>
      </c>
      <c r="X204" s="87">
        <v>13270.84756309849</v>
      </c>
      <c r="Y204" s="87">
        <v>26206.54720354973</v>
      </c>
      <c r="Z204" s="87">
        <v>248.3133270263672</v>
      </c>
      <c r="AA204" s="87">
        <v>29246.068120552409</v>
      </c>
      <c r="AB204" s="87">
        <v>26832.875864913014</v>
      </c>
      <c r="AC204" s="87">
        <v>33901.228213445436</v>
      </c>
      <c r="AD204" s="87">
        <v>39965.765092102905</v>
      </c>
      <c r="AE204" s="87">
        <v>6193.4173175741234</v>
      </c>
      <c r="AF204" s="87">
        <v>15.493004032258064</v>
      </c>
      <c r="AG204" s="87">
        <v>23824.887859458009</v>
      </c>
      <c r="AH204" s="87">
        <v>40112.309676409408</v>
      </c>
      <c r="AI204" s="87">
        <v>1857.4311261122323</v>
      </c>
      <c r="AJ204" s="87">
        <v>855.11364538702583</v>
      </c>
      <c r="AK204" s="87">
        <v>3975.919396424873</v>
      </c>
      <c r="AL204" s="87">
        <v>17781.195981542358</v>
      </c>
      <c r="AM204" s="87">
        <v>18111.971698020716</v>
      </c>
      <c r="AN204" s="87">
        <v>7644.3112319946385</v>
      </c>
      <c r="AO204" s="87">
        <v>50076.463072059079</v>
      </c>
      <c r="AP204" s="87">
        <v>819.735304432617</v>
      </c>
      <c r="AQ204" s="87">
        <v>66003.780394707603</v>
      </c>
      <c r="AR204" s="87">
        <v>61063.662678747598</v>
      </c>
      <c r="AS204" s="87">
        <v>52530.476189935551</v>
      </c>
      <c r="AT204" s="87">
        <v>28502.384427449142</v>
      </c>
      <c r="AU204" s="87">
        <v>63465.315414572098</v>
      </c>
      <c r="AV204" s="87">
        <v>21460.547871173432</v>
      </c>
      <c r="AW204" s="87">
        <v>8980.9567691464981</v>
      </c>
      <c r="AX204" s="87">
        <v>39795.652682082051</v>
      </c>
      <c r="AY204" s="87">
        <v>63556.691636411706</v>
      </c>
    </row>
    <row r="205" spans="1:51" x14ac:dyDescent="0.25">
      <c r="A205" s="24">
        <v>44690</v>
      </c>
      <c r="B205" s="25">
        <v>12</v>
      </c>
      <c r="C205" s="87">
        <v>48049.745191684167</v>
      </c>
      <c r="D205" s="87">
        <v>45469.829115576795</v>
      </c>
      <c r="E205" s="87">
        <v>23134.201028102088</v>
      </c>
      <c r="F205" s="87">
        <v>72594.938607492993</v>
      </c>
      <c r="G205" s="87">
        <v>34400.149611811408</v>
      </c>
      <c r="H205" s="87">
        <v>10982.904104555753</v>
      </c>
      <c r="I205" s="87">
        <v>38765.052430771728</v>
      </c>
      <c r="J205" s="87">
        <v>124.34483400000001</v>
      </c>
      <c r="K205" s="87">
        <v>26772.749613506803</v>
      </c>
      <c r="L205" s="87">
        <v>9227.9168518980623</v>
      </c>
      <c r="M205" s="87">
        <v>44860.815306775403</v>
      </c>
      <c r="N205" s="87">
        <v>24057.584025183438</v>
      </c>
      <c r="O205" s="87">
        <v>61174.895038249873</v>
      </c>
      <c r="P205" s="87">
        <v>4117.4764344225214</v>
      </c>
      <c r="Q205" s="87">
        <v>36.283098220825188</v>
      </c>
      <c r="R205" s="87">
        <v>6099.383506933591</v>
      </c>
      <c r="S205" s="87">
        <v>55604.614852237428</v>
      </c>
      <c r="T205" s="87">
        <v>20048.087970770805</v>
      </c>
      <c r="U205" s="87">
        <v>10476.90040531251</v>
      </c>
      <c r="V205" s="87">
        <v>70108.053133233028</v>
      </c>
      <c r="W205" s="87">
        <v>5278.4983578103393</v>
      </c>
      <c r="X205" s="87">
        <v>12366.243185240506</v>
      </c>
      <c r="Y205" s="87">
        <v>27253.480985719372</v>
      </c>
      <c r="Z205" s="87">
        <v>186.7143835449219</v>
      </c>
      <c r="AA205" s="87">
        <v>29780.083009538794</v>
      </c>
      <c r="AB205" s="87">
        <v>27157.898268630055</v>
      </c>
      <c r="AC205" s="87">
        <v>33775.072923811393</v>
      </c>
      <c r="AD205" s="87">
        <v>40078.323342513177</v>
      </c>
      <c r="AE205" s="87">
        <v>6346.1636046038348</v>
      </c>
      <c r="AF205" s="87">
        <v>15.493004032258064</v>
      </c>
      <c r="AG205" s="87">
        <v>24013.025352988283</v>
      </c>
      <c r="AH205" s="87">
        <v>40175.627070318849</v>
      </c>
      <c r="AI205" s="87">
        <v>2155.4103532001091</v>
      </c>
      <c r="AJ205" s="87">
        <v>982.59062589459973</v>
      </c>
      <c r="AK205" s="87">
        <v>4009.9278198197435</v>
      </c>
      <c r="AL205" s="87">
        <v>17905.021230853974</v>
      </c>
      <c r="AM205" s="87">
        <v>17297.476293771422</v>
      </c>
      <c r="AN205" s="87">
        <v>8501.0303344726708</v>
      </c>
      <c r="AO205" s="87">
        <v>50512.306526158805</v>
      </c>
      <c r="AP205" s="87">
        <v>911.28884054003993</v>
      </c>
      <c r="AQ205" s="87">
        <v>67197.708153283558</v>
      </c>
      <c r="AR205" s="87">
        <v>61291.623394116701</v>
      </c>
      <c r="AS205" s="87">
        <v>53554.975097355717</v>
      </c>
      <c r="AT205" s="87">
        <v>28535.681106483818</v>
      </c>
      <c r="AU205" s="87">
        <v>63499.794941091866</v>
      </c>
      <c r="AV205" s="87">
        <v>20782.00474985483</v>
      </c>
      <c r="AW205" s="87">
        <v>8498.3000007949322</v>
      </c>
      <c r="AX205" s="87">
        <v>40179.068814597682</v>
      </c>
      <c r="AY205" s="87">
        <v>64290.60568930726</v>
      </c>
    </row>
    <row r="206" spans="1:51" x14ac:dyDescent="0.25">
      <c r="A206" s="24">
        <v>44690</v>
      </c>
      <c r="B206" s="25">
        <v>13</v>
      </c>
      <c r="C206" s="87">
        <v>48556.360861556721</v>
      </c>
      <c r="D206" s="87">
        <v>45405.785265918807</v>
      </c>
      <c r="E206" s="87">
        <v>24659.203791011012</v>
      </c>
      <c r="F206" s="87">
        <v>71800.842177420491</v>
      </c>
      <c r="G206" s="87">
        <v>31979.000686365864</v>
      </c>
      <c r="H206" s="87">
        <v>10883.030766489392</v>
      </c>
      <c r="I206" s="87">
        <v>39198.535264724553</v>
      </c>
      <c r="J206" s="87">
        <v>125.16486500000001</v>
      </c>
      <c r="K206" s="87">
        <v>26767.449903298624</v>
      </c>
      <c r="L206" s="87">
        <v>9417.7595229176823</v>
      </c>
      <c r="M206" s="87">
        <v>43744.755605767823</v>
      </c>
      <c r="N206" s="87">
        <v>24982.767875425638</v>
      </c>
      <c r="O206" s="87">
        <v>62020.908177671736</v>
      </c>
      <c r="P206" s="87">
        <v>4041.5427864035928</v>
      </c>
      <c r="Q206" s="87">
        <v>36.455339431762688</v>
      </c>
      <c r="R206" s="87">
        <v>6119.2804774921897</v>
      </c>
      <c r="S206" s="87">
        <v>56066.048754771175</v>
      </c>
      <c r="T206" s="87">
        <v>20503.767224349838</v>
      </c>
      <c r="U206" s="87">
        <v>11000.439616328131</v>
      </c>
      <c r="V206" s="87">
        <v>70428.676021217223</v>
      </c>
      <c r="W206" s="87">
        <v>4467.0917904275293</v>
      </c>
      <c r="X206" s="87">
        <v>14955.153662235116</v>
      </c>
      <c r="Y206" s="87">
        <v>25232.693543397898</v>
      </c>
      <c r="Z206" s="87">
        <v>256.23208068847657</v>
      </c>
      <c r="AA206" s="87">
        <v>29086.435697859997</v>
      </c>
      <c r="AB206" s="87">
        <v>27209.730438735023</v>
      </c>
      <c r="AC206" s="87">
        <v>34283.741270358281</v>
      </c>
      <c r="AD206" s="87">
        <v>40773.383580220943</v>
      </c>
      <c r="AE206" s="87">
        <v>6207.9740633593465</v>
      </c>
      <c r="AF206" s="87">
        <v>15.493004032258064</v>
      </c>
      <c r="AG206" s="87">
        <v>24193.971777167964</v>
      </c>
      <c r="AH206" s="87">
        <v>40684.526924072255</v>
      </c>
      <c r="AI206" s="87">
        <v>2247.2300635421861</v>
      </c>
      <c r="AJ206" s="87">
        <v>949.18621054644564</v>
      </c>
      <c r="AK206" s="87">
        <v>3828.553295917714</v>
      </c>
      <c r="AL206" s="87">
        <v>18004.210953774629</v>
      </c>
      <c r="AM206" s="87">
        <v>17182.799052152041</v>
      </c>
      <c r="AN206" s="87">
        <v>8732.7397003173974</v>
      </c>
      <c r="AO206" s="87">
        <v>50947.343148928689</v>
      </c>
      <c r="AP206" s="87">
        <v>835.95699014257798</v>
      </c>
      <c r="AQ206" s="87">
        <v>67396.066209718934</v>
      </c>
      <c r="AR206" s="87">
        <v>61263.89057681847</v>
      </c>
      <c r="AS206" s="87">
        <v>54280.358108676774</v>
      </c>
      <c r="AT206" s="87">
        <v>28847.650527093181</v>
      </c>
      <c r="AU206" s="87">
        <v>64301.827184591617</v>
      </c>
      <c r="AV206" s="87">
        <v>21399.870507254574</v>
      </c>
      <c r="AW206" s="87">
        <v>9626.9737823964952</v>
      </c>
      <c r="AX206" s="87">
        <v>40515.031955347695</v>
      </c>
      <c r="AY206" s="87">
        <v>64139.99646556381</v>
      </c>
    </row>
    <row r="207" spans="1:51" x14ac:dyDescent="0.25">
      <c r="A207" s="24">
        <v>44690</v>
      </c>
      <c r="B207" s="25">
        <v>14</v>
      </c>
      <c r="C207" s="87">
        <v>48340.33533390837</v>
      </c>
      <c r="D207" s="87">
        <v>44698.328541356765</v>
      </c>
      <c r="E207" s="87">
        <v>24001.232158930929</v>
      </c>
      <c r="F207" s="87">
        <v>73066.186226241538</v>
      </c>
      <c r="G207" s="87">
        <v>30432.500518788591</v>
      </c>
      <c r="H207" s="87">
        <v>9933.5516214775234</v>
      </c>
      <c r="I207" s="87">
        <v>39330.216338925915</v>
      </c>
      <c r="J207" s="87">
        <v>124.809832</v>
      </c>
      <c r="K207" s="87">
        <v>25830.917049131414</v>
      </c>
      <c r="L207" s="87">
        <v>9581.5506741032059</v>
      </c>
      <c r="M207" s="87">
        <v>41834.009905642873</v>
      </c>
      <c r="N207" s="87">
        <v>24784.695444699068</v>
      </c>
      <c r="O207" s="87">
        <v>61481.697040474479</v>
      </c>
      <c r="P207" s="87">
        <v>4335.036581274092</v>
      </c>
      <c r="Q207" s="87">
        <v>36.621129035949707</v>
      </c>
      <c r="R207" s="87">
        <v>6202.515948628914</v>
      </c>
      <c r="S207" s="87">
        <v>55393.865718789617</v>
      </c>
      <c r="T207" s="87">
        <v>20418.061469991262</v>
      </c>
      <c r="U207" s="87">
        <v>11102.046276484391</v>
      </c>
      <c r="V207" s="87">
        <v>71084.898508226805</v>
      </c>
      <c r="W207" s="87">
        <v>4354.3233578103391</v>
      </c>
      <c r="X207" s="87">
        <v>14283.702946151625</v>
      </c>
      <c r="Y207" s="87">
        <v>23825.987464204583</v>
      </c>
      <c r="Z207" s="87">
        <v>262.65709777832035</v>
      </c>
      <c r="AA207" s="87">
        <v>28494.601074048838</v>
      </c>
      <c r="AB207" s="87">
        <v>26940.324979140303</v>
      </c>
      <c r="AC207" s="87">
        <v>34411.551910250375</v>
      </c>
      <c r="AD207" s="87">
        <v>40970.12583885045</v>
      </c>
      <c r="AE207" s="87">
        <v>7214.7012461702625</v>
      </c>
      <c r="AF207" s="87">
        <v>15.493004032258064</v>
      </c>
      <c r="AG207" s="87">
        <v>24384.491947827148</v>
      </c>
      <c r="AH207" s="87">
        <v>41393.162008127183</v>
      </c>
      <c r="AI207" s="87">
        <v>2165.5698227880607</v>
      </c>
      <c r="AJ207" s="87">
        <v>837.00791603315747</v>
      </c>
      <c r="AK207" s="87">
        <v>3290.742455313617</v>
      </c>
      <c r="AL207" s="87">
        <v>18455.078719466066</v>
      </c>
      <c r="AM207" s="87">
        <v>17056.136378432922</v>
      </c>
      <c r="AN207" s="87">
        <v>8957.7846008300876</v>
      </c>
      <c r="AO207" s="87">
        <v>50410.179237581528</v>
      </c>
      <c r="AP207" s="87">
        <v>789.65936304394495</v>
      </c>
      <c r="AQ207" s="87">
        <v>67049.977756166656</v>
      </c>
      <c r="AR207" s="87">
        <v>60176.818636286152</v>
      </c>
      <c r="AS207" s="87">
        <v>54558.657881617692</v>
      </c>
      <c r="AT207" s="87">
        <v>28722.097611126359</v>
      </c>
      <c r="AU207" s="87">
        <v>64544.020510397284</v>
      </c>
      <c r="AV207" s="87">
        <v>20988.535969190027</v>
      </c>
      <c r="AW207" s="87">
        <v>8892.2535881992408</v>
      </c>
      <c r="AX207" s="87">
        <v>41115.10017733596</v>
      </c>
      <c r="AY207" s="87">
        <v>64342.414308770865</v>
      </c>
    </row>
    <row r="208" spans="1:51" x14ac:dyDescent="0.25">
      <c r="A208" s="24">
        <v>44690</v>
      </c>
      <c r="B208" s="25">
        <v>15</v>
      </c>
      <c r="C208" s="87">
        <v>46390.118980669133</v>
      </c>
      <c r="D208" s="87">
        <v>43822.362453693182</v>
      </c>
      <c r="E208" s="87">
        <v>22053.545486300627</v>
      </c>
      <c r="F208" s="87">
        <v>71349.706186994459</v>
      </c>
      <c r="G208" s="87">
        <v>30348.4988428947</v>
      </c>
      <c r="H208" s="87">
        <v>10206.254834005742</v>
      </c>
      <c r="I208" s="87">
        <v>38572.697620531006</v>
      </c>
      <c r="J208" s="87">
        <v>128.58686299999999</v>
      </c>
      <c r="K208" s="87">
        <v>26086.390421801825</v>
      </c>
      <c r="L208" s="87">
        <v>9836.9492834304092</v>
      </c>
      <c r="M208" s="87">
        <v>42830.910050359817</v>
      </c>
      <c r="N208" s="87">
        <v>24191.456085683447</v>
      </c>
      <c r="O208" s="87">
        <v>59912.873154460322</v>
      </c>
      <c r="P208" s="87">
        <v>4108.6997667105106</v>
      </c>
      <c r="Q208" s="87">
        <v>36.359527587890625</v>
      </c>
      <c r="R208" s="87">
        <v>6116.7540732695461</v>
      </c>
      <c r="S208" s="87">
        <v>56582.931189952636</v>
      </c>
      <c r="T208" s="87">
        <v>19683.042309114448</v>
      </c>
      <c r="U208" s="87">
        <v>10788.55032562501</v>
      </c>
      <c r="V208" s="87">
        <v>70470.514883027587</v>
      </c>
      <c r="W208" s="87">
        <v>4228.4156673806392</v>
      </c>
      <c r="X208" s="87">
        <v>13569.68612872475</v>
      </c>
      <c r="Y208" s="87">
        <v>25763.96206235783</v>
      </c>
      <c r="Z208" s="87">
        <v>244.9579180908203</v>
      </c>
      <c r="AA208" s="87">
        <v>28889.219112809758</v>
      </c>
      <c r="AB208" s="87">
        <v>26392.489377028498</v>
      </c>
      <c r="AC208" s="87">
        <v>33232.564630415894</v>
      </c>
      <c r="AD208" s="87">
        <v>40522.30579579372</v>
      </c>
      <c r="AE208" s="87">
        <v>7375.1975210187211</v>
      </c>
      <c r="AF208" s="87">
        <v>15.493004032258064</v>
      </c>
      <c r="AG208" s="87">
        <v>23917.995690522461</v>
      </c>
      <c r="AH208" s="87">
        <v>39129.668533633521</v>
      </c>
      <c r="AI208" s="87">
        <v>1849.7647677608322</v>
      </c>
      <c r="AJ208" s="87">
        <v>762.85704232319767</v>
      </c>
      <c r="AK208" s="87">
        <v>3615.6516460710664</v>
      </c>
      <c r="AL208" s="87">
        <v>18758.494698513714</v>
      </c>
      <c r="AM208" s="87">
        <v>16703.294946173388</v>
      </c>
      <c r="AN208" s="87">
        <v>9139.3544631958102</v>
      </c>
      <c r="AO208" s="87">
        <v>50454.985318865583</v>
      </c>
      <c r="AP208" s="87">
        <v>829.6835023906259</v>
      </c>
      <c r="AQ208" s="87">
        <v>65129.519370044887</v>
      </c>
      <c r="AR208" s="87">
        <v>60115.351760521582</v>
      </c>
      <c r="AS208" s="87">
        <v>54564.586888765887</v>
      </c>
      <c r="AT208" s="87">
        <v>28906.712827113239</v>
      </c>
      <c r="AU208" s="87">
        <v>62236.571189108225</v>
      </c>
      <c r="AV208" s="87">
        <v>22395.437880268513</v>
      </c>
      <c r="AW208" s="87">
        <v>10664.78583149415</v>
      </c>
      <c r="AX208" s="87">
        <v>40967.932809921898</v>
      </c>
      <c r="AY208" s="87">
        <v>62298.667718091841</v>
      </c>
    </row>
    <row r="209" spans="1:51" x14ac:dyDescent="0.25">
      <c r="A209" s="24">
        <v>44690</v>
      </c>
      <c r="B209" s="25">
        <v>16</v>
      </c>
      <c r="C209" s="87">
        <v>44862.246299608843</v>
      </c>
      <c r="D209" s="87">
        <v>43995.911918490223</v>
      </c>
      <c r="E209" s="87">
        <v>21191.389832995574</v>
      </c>
      <c r="F209" s="87">
        <v>68080.852303528649</v>
      </c>
      <c r="G209" s="87">
        <v>30336.409702136301</v>
      </c>
      <c r="H209" s="87">
        <v>10751.21133194199</v>
      </c>
      <c r="I209" s="87">
        <v>37549.530810634278</v>
      </c>
      <c r="J209" s="87">
        <v>124.46542299999999</v>
      </c>
      <c r="K209" s="87">
        <v>25973.715180412553</v>
      </c>
      <c r="L209" s="87">
        <v>9498.6930603698838</v>
      </c>
      <c r="M209" s="87">
        <v>43066.85240447773</v>
      </c>
      <c r="N209" s="87">
        <v>23680.671028800636</v>
      </c>
      <c r="O209" s="87">
        <v>58103.193783605348</v>
      </c>
      <c r="P209" s="87">
        <v>4597.2682265636713</v>
      </c>
      <c r="Q209" s="87">
        <v>37.855184555053718</v>
      </c>
      <c r="R209" s="87">
        <v>5827.2313716132921</v>
      </c>
      <c r="S209" s="87">
        <v>55995.85421465039</v>
      </c>
      <c r="T209" s="87">
        <v>18706.795452133723</v>
      </c>
      <c r="U209" s="87">
        <v>10408.539294453141</v>
      </c>
      <c r="V209" s="87">
        <v>67929.337787688972</v>
      </c>
      <c r="W209" s="87">
        <v>3941.1390072243994</v>
      </c>
      <c r="X209" s="87">
        <v>13024.727692918739</v>
      </c>
      <c r="Y209" s="87">
        <v>26225.839756324585</v>
      </c>
      <c r="Z209" s="87">
        <v>240.95175567626964</v>
      </c>
      <c r="AA209" s="87">
        <v>27874.857261683224</v>
      </c>
      <c r="AB209" s="87">
        <v>25340.043006178879</v>
      </c>
      <c r="AC209" s="87">
        <v>31709.721583735969</v>
      </c>
      <c r="AD209" s="87">
        <v>39195.41875305053</v>
      </c>
      <c r="AE209" s="87">
        <v>7445.0761605149301</v>
      </c>
      <c r="AF209" s="87">
        <v>15.493004032258064</v>
      </c>
      <c r="AG209" s="87">
        <v>23464.606234677736</v>
      </c>
      <c r="AH209" s="87">
        <v>38463.931903092045</v>
      </c>
      <c r="AI209" s="87">
        <v>1397.4235603848836</v>
      </c>
      <c r="AJ209" s="87">
        <v>694.92330029707239</v>
      </c>
      <c r="AK209" s="87">
        <v>3813.8213316551373</v>
      </c>
      <c r="AL209" s="87">
        <v>18433.976913457685</v>
      </c>
      <c r="AM209" s="87">
        <v>16321.227417061575</v>
      </c>
      <c r="AN209" s="87">
        <v>9127.7721618652431</v>
      </c>
      <c r="AO209" s="87">
        <v>49834.742675452631</v>
      </c>
      <c r="AP209" s="87">
        <v>765.83754134277297</v>
      </c>
      <c r="AQ209" s="87">
        <v>63550.717285680657</v>
      </c>
      <c r="AR209" s="87">
        <v>59438.332976466205</v>
      </c>
      <c r="AS209" s="87">
        <v>54256.947952900155</v>
      </c>
      <c r="AT209" s="87">
        <v>29062.668760483328</v>
      </c>
      <c r="AU209" s="87">
        <v>60038.799251852353</v>
      </c>
      <c r="AV209" s="87">
        <v>22522.970386685476</v>
      </c>
      <c r="AW209" s="87">
        <v>10999.492780304709</v>
      </c>
      <c r="AX209" s="87">
        <v>40124.996025046901</v>
      </c>
      <c r="AY209" s="87">
        <v>60183.516802884231</v>
      </c>
    </row>
    <row r="210" spans="1:51" x14ac:dyDescent="0.25">
      <c r="A210" s="24">
        <v>44690</v>
      </c>
      <c r="B210" s="25">
        <v>17</v>
      </c>
      <c r="C210" s="87">
        <v>43621.513828036579</v>
      </c>
      <c r="D210" s="87">
        <v>43402.171545298588</v>
      </c>
      <c r="E210" s="87">
        <v>21015.895875781222</v>
      </c>
      <c r="F210" s="87">
        <v>66443.70524465121</v>
      </c>
      <c r="G210" s="87">
        <v>29564.385741500046</v>
      </c>
      <c r="H210" s="87">
        <v>10393.208544313828</v>
      </c>
      <c r="I210" s="87">
        <v>36507.623859516199</v>
      </c>
      <c r="J210" s="87">
        <v>131.40460200000001</v>
      </c>
      <c r="K210" s="87">
        <v>25668.544581006787</v>
      </c>
      <c r="L210" s="87">
        <v>8952.1016840153898</v>
      </c>
      <c r="M210" s="87">
        <v>41734.939922101381</v>
      </c>
      <c r="N210" s="87">
        <v>23011.232058222518</v>
      </c>
      <c r="O210" s="87">
        <v>56873.259173770879</v>
      </c>
      <c r="P210" s="87">
        <v>4902.6585166468558</v>
      </c>
      <c r="Q210" s="87">
        <v>36.231726646423347</v>
      </c>
      <c r="R210" s="87">
        <v>5764.5571533632819</v>
      </c>
      <c r="S210" s="87">
        <v>55635.264061427981</v>
      </c>
      <c r="T210" s="87">
        <v>18081.856105718765</v>
      </c>
      <c r="U210" s="87">
        <v>9876.1247919531415</v>
      </c>
      <c r="V210" s="87">
        <v>67083.318319143727</v>
      </c>
      <c r="W210" s="87">
        <v>4008.7483578103293</v>
      </c>
      <c r="X210" s="87">
        <v>11199.515387316047</v>
      </c>
      <c r="Y210" s="87">
        <v>27116.762941074172</v>
      </c>
      <c r="Z210" s="87">
        <v>277.09811569213872</v>
      </c>
      <c r="AA210" s="87">
        <v>27543.813116977184</v>
      </c>
      <c r="AB210" s="87">
        <v>24518.206953551315</v>
      </c>
      <c r="AC210" s="87">
        <v>30445.75967019764</v>
      </c>
      <c r="AD210" s="87">
        <v>38813.322464618177</v>
      </c>
      <c r="AE210" s="87">
        <v>7745.6812211710603</v>
      </c>
      <c r="AF210" s="87">
        <v>15.493004032258064</v>
      </c>
      <c r="AG210" s="87">
        <v>23154.422771582031</v>
      </c>
      <c r="AH210" s="87">
        <v>39622.883797417489</v>
      </c>
      <c r="AI210" s="87">
        <v>603.43613503566883</v>
      </c>
      <c r="AJ210" s="87">
        <v>691.55364783451773</v>
      </c>
      <c r="AK210" s="87">
        <v>3751.410363888735</v>
      </c>
      <c r="AL210" s="87">
        <v>18464.637957939911</v>
      </c>
      <c r="AM210" s="87">
        <v>16058.712074689747</v>
      </c>
      <c r="AN210" s="87">
        <v>9386.4088150024454</v>
      </c>
      <c r="AO210" s="87">
        <v>49536.801284234476</v>
      </c>
      <c r="AP210" s="87">
        <v>690.91720706176739</v>
      </c>
      <c r="AQ210" s="87">
        <v>61733.107629038204</v>
      </c>
      <c r="AR210" s="87">
        <v>58517.29444287665</v>
      </c>
      <c r="AS210" s="87">
        <v>54077.542782560566</v>
      </c>
      <c r="AT210" s="87">
        <v>28948.282162886157</v>
      </c>
      <c r="AU210" s="87">
        <v>58938.954167776421</v>
      </c>
      <c r="AV210" s="87">
        <v>22910.307698431097</v>
      </c>
      <c r="AW210" s="87">
        <v>11732.554968574226</v>
      </c>
      <c r="AX210" s="87">
        <v>40150.777755140654</v>
      </c>
      <c r="AY210" s="87">
        <v>58827.639272407469</v>
      </c>
    </row>
    <row r="211" spans="1:51" x14ac:dyDescent="0.25">
      <c r="A211" s="24">
        <v>44690</v>
      </c>
      <c r="B211" s="25">
        <v>18</v>
      </c>
      <c r="C211" s="87">
        <v>43845.844629253101</v>
      </c>
      <c r="D211" s="87">
        <v>43038.929214261225</v>
      </c>
      <c r="E211" s="87">
        <v>20097.157286799593</v>
      </c>
      <c r="F211" s="87">
        <v>68785.867424594326</v>
      </c>
      <c r="G211" s="87">
        <v>26523.49357583372</v>
      </c>
      <c r="H211" s="87">
        <v>8345.1880191825876</v>
      </c>
      <c r="I211" s="87">
        <v>35565.839077583521</v>
      </c>
      <c r="J211" s="87">
        <v>145.93071399999999</v>
      </c>
      <c r="K211" s="87">
        <v>25428.043737812051</v>
      </c>
      <c r="L211" s="87">
        <v>8887.6713084971325</v>
      </c>
      <c r="M211" s="87">
        <v>38488.45382560938</v>
      </c>
      <c r="N211" s="87">
        <v>23218.749263128757</v>
      </c>
      <c r="O211" s="87">
        <v>55314.553021623156</v>
      </c>
      <c r="P211" s="87">
        <v>5304.9601681833828</v>
      </c>
      <c r="Q211" s="87">
        <v>36.692973136901855</v>
      </c>
      <c r="R211" s="87">
        <v>6116.4910185898461</v>
      </c>
      <c r="S211" s="87">
        <v>56194.318503113769</v>
      </c>
      <c r="T211" s="87">
        <v>18040.530975942922</v>
      </c>
      <c r="U211" s="87">
        <v>9731.8691596093904</v>
      </c>
      <c r="V211" s="87">
        <v>70550.272893022295</v>
      </c>
      <c r="W211" s="87">
        <v>4032.0653744118995</v>
      </c>
      <c r="X211" s="87">
        <v>11643.677381896356</v>
      </c>
      <c r="Y211" s="87">
        <v>23575.867839712977</v>
      </c>
      <c r="Z211" s="87">
        <v>376.450945892334</v>
      </c>
      <c r="AA211" s="87">
        <v>26675.006289944373</v>
      </c>
      <c r="AB211" s="87">
        <v>23552.052182738327</v>
      </c>
      <c r="AC211" s="87">
        <v>30619.370482678118</v>
      </c>
      <c r="AD211" s="87">
        <v>40810.277663652101</v>
      </c>
      <c r="AE211" s="87">
        <v>7262.0055890073945</v>
      </c>
      <c r="AF211" s="87">
        <v>15.493004032258064</v>
      </c>
      <c r="AG211" s="87">
        <v>23383.515371323239</v>
      </c>
      <c r="AH211" s="87">
        <v>43319.920682027201</v>
      </c>
      <c r="AI211" s="87">
        <v>98.423774095434254</v>
      </c>
      <c r="AJ211" s="87">
        <v>609.84304512861581</v>
      </c>
      <c r="AK211" s="87">
        <v>2831.9375496950929</v>
      </c>
      <c r="AL211" s="87">
        <v>20217.893564392798</v>
      </c>
      <c r="AM211" s="87">
        <v>15958.329426261786</v>
      </c>
      <c r="AN211" s="87">
        <v>10223.887088012716</v>
      </c>
      <c r="AO211" s="87">
        <v>49258.449832976308</v>
      </c>
      <c r="AP211" s="87">
        <v>706.47492051249685</v>
      </c>
      <c r="AQ211" s="87">
        <v>60582.540638648439</v>
      </c>
      <c r="AR211" s="87">
        <v>56992.544145307176</v>
      </c>
      <c r="AS211" s="87">
        <v>55773.375239107918</v>
      </c>
      <c r="AT211" s="87">
        <v>27019.058934011198</v>
      </c>
      <c r="AU211" s="87">
        <v>59318.646540098518</v>
      </c>
      <c r="AV211" s="87">
        <v>24576.873324795713</v>
      </c>
      <c r="AW211" s="87">
        <v>10848.21712065626</v>
      </c>
      <c r="AX211" s="87">
        <v>42541.186234281282</v>
      </c>
      <c r="AY211" s="87">
        <v>57126.492762249203</v>
      </c>
    </row>
    <row r="212" spans="1:51" x14ac:dyDescent="0.25">
      <c r="A212" s="24">
        <v>44690</v>
      </c>
      <c r="B212" s="25">
        <v>19</v>
      </c>
      <c r="C212" s="87">
        <v>47526.242233711084</v>
      </c>
      <c r="D212" s="87">
        <v>47137.523842152703</v>
      </c>
      <c r="E212" s="87">
        <v>22566.142195461434</v>
      </c>
      <c r="F212" s="87">
        <v>79362.016879945149</v>
      </c>
      <c r="G212" s="87">
        <v>30631.646952562791</v>
      </c>
      <c r="H212" s="87">
        <v>7172.5805204414319</v>
      </c>
      <c r="I212" s="87">
        <v>34582.486135723906</v>
      </c>
      <c r="J212" s="87">
        <v>166.66633899999999</v>
      </c>
      <c r="K212" s="87">
        <v>26978.866916947391</v>
      </c>
      <c r="L212" s="87">
        <v>8790.5696375000407</v>
      </c>
      <c r="M212" s="87">
        <v>38029.931476467209</v>
      </c>
      <c r="N212" s="87">
        <v>27451.12093234752</v>
      </c>
      <c r="O212" s="87">
        <v>55850.145754257428</v>
      </c>
      <c r="P212" s="87">
        <v>7566.9578100344152</v>
      </c>
      <c r="Q212" s="87">
        <v>36.787192344665513</v>
      </c>
      <c r="R212" s="87">
        <v>7992.204089152352</v>
      </c>
      <c r="S212" s="87">
        <v>64115.70450256225</v>
      </c>
      <c r="T212" s="87">
        <v>21643.369393428355</v>
      </c>
      <c r="U212" s="87">
        <v>12121.462929140631</v>
      </c>
      <c r="V212" s="87">
        <v>86151.109677870423</v>
      </c>
      <c r="W212" s="87">
        <v>4841.5153011697093</v>
      </c>
      <c r="X212" s="87">
        <v>13556.150805898471</v>
      </c>
      <c r="Y212" s="87">
        <v>23365.704227710517</v>
      </c>
      <c r="Z212" s="87">
        <v>421.17789581298831</v>
      </c>
      <c r="AA212" s="87">
        <v>31476.962629228608</v>
      </c>
      <c r="AB212" s="87">
        <v>22455.898469893498</v>
      </c>
      <c r="AC212" s="87">
        <v>34828.788887034294</v>
      </c>
      <c r="AD212" s="87">
        <v>50730.399631506349</v>
      </c>
      <c r="AE212" s="87">
        <v>9980.1729413619632</v>
      </c>
      <c r="AF212" s="87">
        <v>15.493004032258064</v>
      </c>
      <c r="AG212" s="87">
        <v>27309.446698457032</v>
      </c>
      <c r="AH212" s="87">
        <v>55696.809344246358</v>
      </c>
      <c r="AI212" s="87">
        <v>0.41682709539003659</v>
      </c>
      <c r="AJ212" s="87">
        <v>589.80055833464166</v>
      </c>
      <c r="AK212" s="87">
        <v>3005.8775473984888</v>
      </c>
      <c r="AL212" s="87">
        <v>25375.290297868745</v>
      </c>
      <c r="AM212" s="87">
        <v>19730.187176067931</v>
      </c>
      <c r="AN212" s="87">
        <v>11060.299205017105</v>
      </c>
      <c r="AO212" s="87">
        <v>54969.419137054865</v>
      </c>
      <c r="AP212" s="87">
        <v>846.2722361884089</v>
      </c>
      <c r="AQ212" s="87">
        <v>59811.78290267742</v>
      </c>
      <c r="AR212" s="87">
        <v>59778.185305876374</v>
      </c>
      <c r="AS212" s="87">
        <v>65686.359930068866</v>
      </c>
      <c r="AT212" s="87">
        <v>26094.567066766227</v>
      </c>
      <c r="AU212" s="87">
        <v>66815.922078047122</v>
      </c>
      <c r="AV212" s="87">
        <v>32619.625734809437</v>
      </c>
      <c r="AW212" s="87">
        <v>13579.891136124999</v>
      </c>
      <c r="AX212" s="87">
        <v>53408.402136023462</v>
      </c>
      <c r="AY212" s="87">
        <v>55021.66291640867</v>
      </c>
    </row>
    <row r="213" spans="1:51" x14ac:dyDescent="0.25">
      <c r="A213" s="24">
        <v>44690</v>
      </c>
      <c r="B213" s="25">
        <v>20</v>
      </c>
      <c r="C213" s="87">
        <v>47712.206712160521</v>
      </c>
      <c r="D213" s="87">
        <v>49886.658406114613</v>
      </c>
      <c r="E213" s="87">
        <v>24266.893820565379</v>
      </c>
      <c r="F213" s="87">
        <v>83372.758196848939</v>
      </c>
      <c r="G213" s="87">
        <v>34604.958326705149</v>
      </c>
      <c r="H213" s="87">
        <v>7038.9097431396513</v>
      </c>
      <c r="I213" s="87">
        <v>34257.82198151452</v>
      </c>
      <c r="J213" s="87">
        <v>176.71963399999999</v>
      </c>
      <c r="K213" s="87">
        <v>28359.545485884268</v>
      </c>
      <c r="L213" s="87">
        <v>9358.6746711746273</v>
      </c>
      <c r="M213" s="87">
        <v>37658.390864809102</v>
      </c>
      <c r="N213" s="87">
        <v>29167.187973378768</v>
      </c>
      <c r="O213" s="87">
        <v>57421.163505726916</v>
      </c>
      <c r="P213" s="87">
        <v>7336.8033419726708</v>
      </c>
      <c r="Q213" s="87">
        <v>37.402559280395508</v>
      </c>
      <c r="R213" s="87">
        <v>9096.93707325781</v>
      </c>
      <c r="S213" s="87">
        <v>69337.763873246586</v>
      </c>
      <c r="T213" s="87">
        <v>22678.20890143243</v>
      </c>
      <c r="U213" s="87">
        <v>12888.16355046876</v>
      </c>
      <c r="V213" s="87">
        <v>93763.060120284237</v>
      </c>
      <c r="W213" s="87">
        <v>5083.9308773415896</v>
      </c>
      <c r="X213" s="87">
        <v>13790.094067900172</v>
      </c>
      <c r="Y213" s="87">
        <v>23360.657936913314</v>
      </c>
      <c r="Z213" s="87">
        <v>442.36345733642582</v>
      </c>
      <c r="AA213" s="87">
        <v>31685.931372207113</v>
      </c>
      <c r="AB213" s="87">
        <v>21365.936536070873</v>
      </c>
      <c r="AC213" s="87">
        <v>37377.122328249141</v>
      </c>
      <c r="AD213" s="87">
        <v>53425.491483083257</v>
      </c>
      <c r="AE213" s="87">
        <v>11834.747481322109</v>
      </c>
      <c r="AF213" s="87">
        <v>15.493004032258064</v>
      </c>
      <c r="AG213" s="87">
        <v>29798.772212705077</v>
      </c>
      <c r="AH213" s="87">
        <v>62944.984340423209</v>
      </c>
      <c r="AI213" s="87">
        <v>0</v>
      </c>
      <c r="AJ213" s="87">
        <v>590.41281878788868</v>
      </c>
      <c r="AK213" s="87">
        <v>3225.8956331679701</v>
      </c>
      <c r="AL213" s="87">
        <v>28336.277160204303</v>
      </c>
      <c r="AM213" s="87">
        <v>21150.234222806437</v>
      </c>
      <c r="AN213" s="87">
        <v>12360.817901611334</v>
      </c>
      <c r="AO213" s="87">
        <v>58005.655032388226</v>
      </c>
      <c r="AP213" s="87">
        <v>901.23420699999997</v>
      </c>
      <c r="AQ213" s="87">
        <v>57771.327987793971</v>
      </c>
      <c r="AR213" s="87">
        <v>62692.789163106456</v>
      </c>
      <c r="AS213" s="87">
        <v>73583.459534367925</v>
      </c>
      <c r="AT213" s="87">
        <v>25201.236552720806</v>
      </c>
      <c r="AU213" s="87">
        <v>71678.797215652783</v>
      </c>
      <c r="AV213" s="87">
        <v>37389.719698060384</v>
      </c>
      <c r="AW213" s="87">
        <v>14677.14460067951</v>
      </c>
      <c r="AX213" s="87">
        <v>60279.577891941415</v>
      </c>
      <c r="AY213" s="87">
        <v>51998.152911342593</v>
      </c>
    </row>
    <row r="214" spans="1:51" x14ac:dyDescent="0.25">
      <c r="A214" s="24">
        <v>44690</v>
      </c>
      <c r="B214" s="25">
        <v>21</v>
      </c>
      <c r="C214" s="87">
        <v>45804.505569955931</v>
      </c>
      <c r="D214" s="87">
        <v>49586.305524650568</v>
      </c>
      <c r="E214" s="87">
        <v>24559.21650177304</v>
      </c>
      <c r="F214" s="87">
        <v>79948.283801283775</v>
      </c>
      <c r="G214" s="87">
        <v>35459.850449689635</v>
      </c>
      <c r="H214" s="87">
        <v>6867.8049572967539</v>
      </c>
      <c r="I214" s="87">
        <v>32895.208671913562</v>
      </c>
      <c r="J214" s="87">
        <v>185.07936099999998</v>
      </c>
      <c r="K214" s="87">
        <v>28623.882048593787</v>
      </c>
      <c r="L214" s="87">
        <v>8538.5486586817115</v>
      </c>
      <c r="M214" s="87">
        <v>37740.777471673915</v>
      </c>
      <c r="N214" s="87">
        <v>28648.70485906626</v>
      </c>
      <c r="O214" s="87">
        <v>57483.872017120964</v>
      </c>
      <c r="P214" s="87">
        <v>7721.2992976992282</v>
      </c>
      <c r="Q214" s="87">
        <v>36.861489295959473</v>
      </c>
      <c r="R214" s="87">
        <v>9458.0136447461045</v>
      </c>
      <c r="S214" s="87">
        <v>70791.869821698245</v>
      </c>
      <c r="T214" s="87">
        <v>21905.491871053222</v>
      </c>
      <c r="U214" s="87">
        <v>12484.900907109381</v>
      </c>
      <c r="V214" s="87">
        <v>95652.869617446326</v>
      </c>
      <c r="W214" s="87">
        <v>5167.5433040993894</v>
      </c>
      <c r="X214" s="87">
        <v>14375.433363828244</v>
      </c>
      <c r="Y214" s="87">
        <v>23442.737625987109</v>
      </c>
      <c r="Z214" s="87">
        <v>434.75671051025398</v>
      </c>
      <c r="AA214" s="87">
        <v>29717.313817299128</v>
      </c>
      <c r="AB214" s="87">
        <v>20078.083393847504</v>
      </c>
      <c r="AC214" s="87">
        <v>37236.108830424557</v>
      </c>
      <c r="AD214" s="87">
        <v>54884.745228535656</v>
      </c>
      <c r="AE214" s="87">
        <v>12675.618110123369</v>
      </c>
      <c r="AF214" s="87">
        <v>15.493004032258064</v>
      </c>
      <c r="AG214" s="87">
        <v>30478.684502277833</v>
      </c>
      <c r="AH214" s="87">
        <v>64703.574834048588</v>
      </c>
      <c r="AI214" s="87">
        <v>0</v>
      </c>
      <c r="AJ214" s="87">
        <v>613.59207734265942</v>
      </c>
      <c r="AK214" s="87">
        <v>3239.7536500507822</v>
      </c>
      <c r="AL214" s="87">
        <v>29176.414885636492</v>
      </c>
      <c r="AM214" s="87">
        <v>21335.314738391833</v>
      </c>
      <c r="AN214" s="87">
        <v>12530.695045471191</v>
      </c>
      <c r="AO214" s="87">
        <v>58766.932958322017</v>
      </c>
      <c r="AP214" s="87">
        <v>902.88436900000011</v>
      </c>
      <c r="AQ214" s="87">
        <v>54988.948434738726</v>
      </c>
      <c r="AR214" s="87">
        <v>63588.446126330127</v>
      </c>
      <c r="AS214" s="87">
        <v>76577.057269557365</v>
      </c>
      <c r="AT214" s="87">
        <v>24228.082209801174</v>
      </c>
      <c r="AU214" s="87">
        <v>73027.750167436927</v>
      </c>
      <c r="AV214" s="87">
        <v>37825.186178744181</v>
      </c>
      <c r="AW214" s="87">
        <v>14860.449852691407</v>
      </c>
      <c r="AX214" s="87">
        <v>62194.394281515648</v>
      </c>
      <c r="AY214" s="87">
        <v>48497.724447261746</v>
      </c>
    </row>
    <row r="215" spans="1:51" x14ac:dyDescent="0.25">
      <c r="A215" s="24">
        <v>44690</v>
      </c>
      <c r="B215" s="25">
        <v>22</v>
      </c>
      <c r="C215" s="87">
        <v>41778.046321197573</v>
      </c>
      <c r="D215" s="87">
        <v>47213.672363068268</v>
      </c>
      <c r="E215" s="87">
        <v>22959.140447438411</v>
      </c>
      <c r="F215" s="87">
        <v>73255.174105356447</v>
      </c>
      <c r="G215" s="87">
        <v>33177.728383406531</v>
      </c>
      <c r="H215" s="87">
        <v>6575.8447339080876</v>
      </c>
      <c r="I215" s="87">
        <v>30442.015102963087</v>
      </c>
      <c r="J215" s="87">
        <v>180.37784500000001</v>
      </c>
      <c r="K215" s="87">
        <v>27295.407728533995</v>
      </c>
      <c r="L215" s="87">
        <v>8361.4950508026195</v>
      </c>
      <c r="M215" s="87">
        <v>37891.189512098907</v>
      </c>
      <c r="N215" s="87">
        <v>26922.060221753756</v>
      </c>
      <c r="O215" s="87">
        <v>54558.786940298698</v>
      </c>
      <c r="P215" s="87">
        <v>7887.3892488984529</v>
      </c>
      <c r="Q215" s="87">
        <v>36.528170585632324</v>
      </c>
      <c r="R215" s="87">
        <v>9095.5221657851562</v>
      </c>
      <c r="S215" s="87">
        <v>68597.676885008055</v>
      </c>
      <c r="T215" s="87">
        <v>20089.605611353469</v>
      </c>
      <c r="U215" s="87">
        <v>11706.39275070314</v>
      </c>
      <c r="V215" s="87">
        <v>91820.549254876154</v>
      </c>
      <c r="W215" s="87">
        <v>5016.0589535134695</v>
      </c>
      <c r="X215" s="87">
        <v>13912.558874282811</v>
      </c>
      <c r="Y215" s="87">
        <v>23236.00424955882</v>
      </c>
      <c r="Z215" s="87">
        <v>336.89633636474622</v>
      </c>
      <c r="AA215" s="87">
        <v>28561.851472305851</v>
      </c>
      <c r="AB215" s="87">
        <v>18000.319538857504</v>
      </c>
      <c r="AC215" s="87">
        <v>34536.552577112976</v>
      </c>
      <c r="AD215" s="87">
        <v>53482.893707835465</v>
      </c>
      <c r="AE215" s="87">
        <v>12205.450136919242</v>
      </c>
      <c r="AF215" s="87">
        <v>15.493004032258064</v>
      </c>
      <c r="AG215" s="87">
        <v>29242.352229873046</v>
      </c>
      <c r="AH215" s="87">
        <v>62844.122861682525</v>
      </c>
      <c r="AI215" s="87">
        <v>0</v>
      </c>
      <c r="AJ215" s="87">
        <v>677.07839524645328</v>
      </c>
      <c r="AK215" s="87">
        <v>3119.8171821093756</v>
      </c>
      <c r="AL215" s="87">
        <v>28307.701163520407</v>
      </c>
      <c r="AM215" s="87">
        <v>20648.088983632122</v>
      </c>
      <c r="AN215" s="87">
        <v>12108.202426147471</v>
      </c>
      <c r="AO215" s="87">
        <v>56982.46066746689</v>
      </c>
      <c r="AP215" s="87">
        <v>863.01681400000007</v>
      </c>
      <c r="AQ215" s="87">
        <v>51707.507243200613</v>
      </c>
      <c r="AR215" s="87">
        <v>60900.042886355695</v>
      </c>
      <c r="AS215" s="87">
        <v>73408.739927504153</v>
      </c>
      <c r="AT215" s="87">
        <v>22785.685249627597</v>
      </c>
      <c r="AU215" s="87">
        <v>70453.396385469765</v>
      </c>
      <c r="AV215" s="87">
        <v>35898.944066770186</v>
      </c>
      <c r="AW215" s="87">
        <v>13175.537645777349</v>
      </c>
      <c r="AX215" s="87">
        <v>60643.98098117968</v>
      </c>
      <c r="AY215" s="87">
        <v>45100.543563026426</v>
      </c>
    </row>
    <row r="216" spans="1:51" x14ac:dyDescent="0.25">
      <c r="A216" s="24">
        <v>44690</v>
      </c>
      <c r="B216" s="25">
        <v>23</v>
      </c>
      <c r="C216" s="87">
        <v>36230.909609516362</v>
      </c>
      <c r="D216" s="87">
        <v>43216.277207413455</v>
      </c>
      <c r="E216" s="87">
        <v>20061.595062583128</v>
      </c>
      <c r="F216" s="87">
        <v>64161.819087519238</v>
      </c>
      <c r="G216" s="87">
        <v>29634.291165212311</v>
      </c>
      <c r="H216" s="87">
        <v>7106.7447728179905</v>
      </c>
      <c r="I216" s="87">
        <v>27450.654712693879</v>
      </c>
      <c r="J216" s="87">
        <v>156.57757899999999</v>
      </c>
      <c r="K216" s="87">
        <v>24497.742004604657</v>
      </c>
      <c r="L216" s="87">
        <v>7001.4117585319727</v>
      </c>
      <c r="M216" s="87">
        <v>36933.372068703677</v>
      </c>
      <c r="N216" s="87">
        <v>23854.602075433446</v>
      </c>
      <c r="O216" s="87">
        <v>49167.383188353386</v>
      </c>
      <c r="P216" s="87">
        <v>7164.3088744609595</v>
      </c>
      <c r="Q216" s="87">
        <v>35.692944526672363</v>
      </c>
      <c r="R216" s="87">
        <v>8126.4227263867115</v>
      </c>
      <c r="S216" s="87">
        <v>62662.121644330691</v>
      </c>
      <c r="T216" s="87">
        <v>17507.320580812564</v>
      </c>
      <c r="U216" s="87">
        <v>10218.477297734391</v>
      </c>
      <c r="V216" s="87">
        <v>83436.677555440634</v>
      </c>
      <c r="W216" s="87">
        <v>4429.2694515603298</v>
      </c>
      <c r="X216" s="87">
        <v>12314.115664310728</v>
      </c>
      <c r="Y216" s="87">
        <v>22073.066244493617</v>
      </c>
      <c r="Z216" s="87">
        <v>299.60510620117191</v>
      </c>
      <c r="AA216" s="87">
        <v>27189.347740120087</v>
      </c>
      <c r="AB216" s="87">
        <v>16165.795950924921</v>
      </c>
      <c r="AC216" s="87">
        <v>30365.339093815972</v>
      </c>
      <c r="AD216" s="87">
        <v>49148.242114972534</v>
      </c>
      <c r="AE216" s="87">
        <v>9852.993320235495</v>
      </c>
      <c r="AF216" s="87">
        <v>15.493004032258064</v>
      </c>
      <c r="AG216" s="87">
        <v>26048.836158459475</v>
      </c>
      <c r="AH216" s="87">
        <v>56640.602918176017</v>
      </c>
      <c r="AI216" s="87">
        <v>0</v>
      </c>
      <c r="AJ216" s="87">
        <v>659.51932780316702</v>
      </c>
      <c r="AK216" s="87">
        <v>2827.5902412421869</v>
      </c>
      <c r="AL216" s="87">
        <v>25490.108698165615</v>
      </c>
      <c r="AM216" s="87">
        <v>18391.487715373849</v>
      </c>
      <c r="AN216" s="87">
        <v>11276.489912414554</v>
      </c>
      <c r="AO216" s="87">
        <v>51986.192007932055</v>
      </c>
      <c r="AP216" s="87">
        <v>813.96638500000006</v>
      </c>
      <c r="AQ216" s="87">
        <v>47299.326805778648</v>
      </c>
      <c r="AR216" s="87">
        <v>56384.662557066651</v>
      </c>
      <c r="AS216" s="87">
        <v>66596.314337518561</v>
      </c>
      <c r="AT216" s="87">
        <v>22172.67449850485</v>
      </c>
      <c r="AU216" s="87">
        <v>62541.701031732882</v>
      </c>
      <c r="AV216" s="87">
        <v>32623.124467074686</v>
      </c>
      <c r="AW216" s="87">
        <v>14856.718813244694</v>
      </c>
      <c r="AX216" s="87">
        <v>55069.404997964863</v>
      </c>
      <c r="AY216" s="87">
        <v>40684.033504683626</v>
      </c>
    </row>
    <row r="217" spans="1:51" x14ac:dyDescent="0.25">
      <c r="A217" s="24">
        <v>44690</v>
      </c>
      <c r="B217" s="25">
        <v>24</v>
      </c>
      <c r="C217" s="87">
        <v>31261.841811087535</v>
      </c>
      <c r="D217" s="87">
        <v>37863.991681328604</v>
      </c>
      <c r="E217" s="87">
        <v>17467.420900514779</v>
      </c>
      <c r="F217" s="87">
        <v>53737.453570105725</v>
      </c>
      <c r="G217" s="87">
        <v>25183.566263601242</v>
      </c>
      <c r="H217" s="87">
        <v>7173.4506164001614</v>
      </c>
      <c r="I217" s="87">
        <v>24162.116555220426</v>
      </c>
      <c r="J217" s="87">
        <v>132.51997800000001</v>
      </c>
      <c r="K217" s="87">
        <v>21140.932265296156</v>
      </c>
      <c r="L217" s="87">
        <v>6094.7959185638683</v>
      </c>
      <c r="M217" s="87">
        <v>34810.019161450771</v>
      </c>
      <c r="N217" s="87">
        <v>20566.503845535019</v>
      </c>
      <c r="O217" s="87">
        <v>42706.877782466661</v>
      </c>
      <c r="P217" s="87">
        <v>6345.3361481523516</v>
      </c>
      <c r="Q217" s="87">
        <v>35.646441459655748</v>
      </c>
      <c r="R217" s="87">
        <v>6767.4523412968801</v>
      </c>
      <c r="S217" s="87">
        <v>54411.859101854861</v>
      </c>
      <c r="T217" s="87">
        <v>15179.35366250904</v>
      </c>
      <c r="U217" s="87">
        <v>8708.3381095312598</v>
      </c>
      <c r="V217" s="87">
        <v>71822.822989036038</v>
      </c>
      <c r="W217" s="87">
        <v>3770.1455257790894</v>
      </c>
      <c r="X217" s="87">
        <v>11190.209533037618</v>
      </c>
      <c r="Y217" s="87">
        <v>21323.517080704059</v>
      </c>
      <c r="Z217" s="87">
        <v>263.31840057373051</v>
      </c>
      <c r="AA217" s="87">
        <v>22682.075095568129</v>
      </c>
      <c r="AB217" s="87">
        <v>14379.846694361739</v>
      </c>
      <c r="AC217" s="87">
        <v>26233.270832163813</v>
      </c>
      <c r="AD217" s="87">
        <v>41226.064124872311</v>
      </c>
      <c r="AE217" s="87">
        <v>9172.5435816430945</v>
      </c>
      <c r="AF217" s="87">
        <v>15.493004032258064</v>
      </c>
      <c r="AG217" s="87">
        <v>22034.896853791503</v>
      </c>
      <c r="AH217" s="87">
        <v>45349.285819558107</v>
      </c>
      <c r="AI217" s="87">
        <v>0</v>
      </c>
      <c r="AJ217" s="87">
        <v>649.00383707853985</v>
      </c>
      <c r="AK217" s="87">
        <v>2673.954096546875</v>
      </c>
      <c r="AL217" s="87">
        <v>21373.755007773056</v>
      </c>
      <c r="AM217" s="87">
        <v>15351.900700839729</v>
      </c>
      <c r="AN217" s="87">
        <v>9743.8701751708995</v>
      </c>
      <c r="AO217" s="87">
        <v>44632.626406149473</v>
      </c>
      <c r="AP217" s="87">
        <v>737.53926100000001</v>
      </c>
      <c r="AQ217" s="87">
        <v>42438.875569483789</v>
      </c>
      <c r="AR217" s="87">
        <v>49966.222053615878</v>
      </c>
      <c r="AS217" s="87">
        <v>56825.694517042743</v>
      </c>
      <c r="AT217" s="87">
        <v>21653.55202383978</v>
      </c>
      <c r="AU217" s="87">
        <v>53537.900079851483</v>
      </c>
      <c r="AV217" s="87">
        <v>21102.999201629089</v>
      </c>
      <c r="AW217" s="87">
        <v>21177.80059097461</v>
      </c>
      <c r="AX217" s="87">
        <v>47221.509955375041</v>
      </c>
      <c r="AY217" s="87">
        <v>35562.409481097304</v>
      </c>
    </row>
    <row r="218" spans="1:51" x14ac:dyDescent="0.25">
      <c r="A218" s="24">
        <v>44691</v>
      </c>
      <c r="B218" s="25">
        <v>1</v>
      </c>
      <c r="C218" s="87">
        <v>27264.830054249949</v>
      </c>
      <c r="D218" s="87">
        <v>32602.536297909777</v>
      </c>
      <c r="E218" s="87">
        <v>15045.847780078109</v>
      </c>
      <c r="F218" s="87">
        <v>44748.786001297864</v>
      </c>
      <c r="G218" s="87">
        <v>20752.694788186549</v>
      </c>
      <c r="H218" s="87">
        <v>7144.5100626968342</v>
      </c>
      <c r="I218" s="87">
        <v>21032.317963340589</v>
      </c>
      <c r="J218" s="87">
        <v>114.747488</v>
      </c>
      <c r="K218" s="87">
        <v>17982.464682989994</v>
      </c>
      <c r="L218" s="87">
        <v>5279.2913624956309</v>
      </c>
      <c r="M218" s="87">
        <v>32679.9669243186</v>
      </c>
      <c r="N218" s="87">
        <v>17954.394162300639</v>
      </c>
      <c r="O218" s="87">
        <v>36517.988535506462</v>
      </c>
      <c r="P218" s="87">
        <v>5737.2319235976629</v>
      </c>
      <c r="Q218" s="87">
        <v>34.47991943359375</v>
      </c>
      <c r="R218" s="87">
        <v>5482.7541281835947</v>
      </c>
      <c r="S218" s="87">
        <v>45248.479779555913</v>
      </c>
      <c r="T218" s="87">
        <v>13416.492743557734</v>
      </c>
      <c r="U218" s="87">
        <v>7868.1083960547003</v>
      </c>
      <c r="V218" s="87">
        <v>58417.266386864387</v>
      </c>
      <c r="W218" s="87">
        <v>3126.3246761697092</v>
      </c>
      <c r="X218" s="87">
        <v>9804.0475216385057</v>
      </c>
      <c r="Y218" s="87">
        <v>20269.881238713104</v>
      </c>
      <c r="Z218" s="87">
        <v>247.45472137451176</v>
      </c>
      <c r="AA218" s="87">
        <v>17627.859052358315</v>
      </c>
      <c r="AB218" s="87">
        <v>12826.123018128441</v>
      </c>
      <c r="AC218" s="87">
        <v>22754.92436982911</v>
      </c>
      <c r="AD218" s="87">
        <v>33424.089032675663</v>
      </c>
      <c r="AE218" s="87">
        <v>8238.7476305431956</v>
      </c>
      <c r="AF218" s="87">
        <v>15.493004032258064</v>
      </c>
      <c r="AG218" s="87">
        <v>18294.640032136231</v>
      </c>
      <c r="AH218" s="87">
        <v>35489.786491690429</v>
      </c>
      <c r="AI218" s="87">
        <v>0</v>
      </c>
      <c r="AJ218" s="87">
        <v>642.01461993912062</v>
      </c>
      <c r="AK218" s="87">
        <v>2522.6862081132822</v>
      </c>
      <c r="AL218" s="87">
        <v>17192.77001444385</v>
      </c>
      <c r="AM218" s="87">
        <v>12185.592423633738</v>
      </c>
      <c r="AN218" s="87">
        <v>8878.9025878906377</v>
      </c>
      <c r="AO218" s="87">
        <v>38296.731445123442</v>
      </c>
      <c r="AP218" s="87">
        <v>686.56153799999993</v>
      </c>
      <c r="AQ218" s="87">
        <v>37652.15772237863</v>
      </c>
      <c r="AR218" s="87">
        <v>43061.332837443581</v>
      </c>
      <c r="AS218" s="87">
        <v>46473.278120892093</v>
      </c>
      <c r="AT218" s="87">
        <v>20624.456953196175</v>
      </c>
      <c r="AU218" s="87">
        <v>45063.762126760812</v>
      </c>
      <c r="AV218" s="87">
        <v>12066.210470387094</v>
      </c>
      <c r="AW218" s="87">
        <v>21266.693463232423</v>
      </c>
      <c r="AX218" s="87">
        <v>38614.68331797266</v>
      </c>
      <c r="AY218" s="87">
        <v>31161.536464679051</v>
      </c>
    </row>
    <row r="219" spans="1:51" x14ac:dyDescent="0.25">
      <c r="A219" s="24">
        <v>44691</v>
      </c>
      <c r="B219" s="25">
        <v>2</v>
      </c>
      <c r="C219" s="87">
        <v>24235.096545378125</v>
      </c>
      <c r="D219" s="87">
        <v>28054.814697588772</v>
      </c>
      <c r="E219" s="87">
        <v>12624.397941520869</v>
      </c>
      <c r="F219" s="87">
        <v>38505.84347089479</v>
      </c>
      <c r="G219" s="87">
        <v>17591.157864857796</v>
      </c>
      <c r="H219" s="87">
        <v>6780.3211040138231</v>
      </c>
      <c r="I219" s="87">
        <v>18615.471818809161</v>
      </c>
      <c r="J219" s="87">
        <v>100.40115399999999</v>
      </c>
      <c r="K219" s="87">
        <v>15581.743433865508</v>
      </c>
      <c r="L219" s="87">
        <v>4808.4124159295388</v>
      </c>
      <c r="M219" s="87">
        <v>30143.989919060765</v>
      </c>
      <c r="N219" s="87">
        <v>16303.656754863148</v>
      </c>
      <c r="O219" s="87">
        <v>31917.146851829235</v>
      </c>
      <c r="P219" s="87">
        <v>5163.2033076875086</v>
      </c>
      <c r="Q219" s="87">
        <v>33.556262016296387</v>
      </c>
      <c r="R219" s="87">
        <v>4620.9437670214847</v>
      </c>
      <c r="S219" s="87">
        <v>37758.102505228162</v>
      </c>
      <c r="T219" s="87">
        <v>12174.802400198978</v>
      </c>
      <c r="U219" s="87">
        <v>7172.46412730468</v>
      </c>
      <c r="V219" s="87">
        <v>50431.886215566752</v>
      </c>
      <c r="W219" s="87">
        <v>2767.6168880837795</v>
      </c>
      <c r="X219" s="87">
        <v>7744.8111070884188</v>
      </c>
      <c r="Y219" s="87">
        <v>19771.062220546843</v>
      </c>
      <c r="Z219" s="87">
        <v>236.79840606689459</v>
      </c>
      <c r="AA219" s="87">
        <v>15053.136715577941</v>
      </c>
      <c r="AB219" s="87">
        <v>11651.39775774673</v>
      </c>
      <c r="AC219" s="87">
        <v>20458.22732133422</v>
      </c>
      <c r="AD219" s="87">
        <v>27814.458195562329</v>
      </c>
      <c r="AE219" s="87">
        <v>7467.3560570423333</v>
      </c>
      <c r="AF219" s="87">
        <v>15.493004032258064</v>
      </c>
      <c r="AG219" s="87">
        <v>15217.293960466306</v>
      </c>
      <c r="AH219" s="87">
        <v>28829.59623385888</v>
      </c>
      <c r="AI219" s="87">
        <v>0</v>
      </c>
      <c r="AJ219" s="87">
        <v>648.84152462225757</v>
      </c>
      <c r="AK219" s="87">
        <v>2146.4016126406241</v>
      </c>
      <c r="AL219" s="87">
        <v>14021.484492543379</v>
      </c>
      <c r="AM219" s="87">
        <v>9647.5111680474238</v>
      </c>
      <c r="AN219" s="87">
        <v>8214.0039726257401</v>
      </c>
      <c r="AO219" s="87">
        <v>32914.388088013322</v>
      </c>
      <c r="AP219" s="87">
        <v>613.83015399999999</v>
      </c>
      <c r="AQ219" s="87">
        <v>33904.838686437004</v>
      </c>
      <c r="AR219" s="87">
        <v>37396.179845301995</v>
      </c>
      <c r="AS219" s="87">
        <v>37859.3972636377</v>
      </c>
      <c r="AT219" s="87">
        <v>19395.40571244961</v>
      </c>
      <c r="AU219" s="87">
        <v>38744.517295313206</v>
      </c>
      <c r="AV219" s="87">
        <v>10649.689837810394</v>
      </c>
      <c r="AW219" s="87">
        <v>14585.156991350586</v>
      </c>
      <c r="AX219" s="87">
        <v>31823.482584201181</v>
      </c>
      <c r="AY219" s="87">
        <v>27913.439307682602</v>
      </c>
    </row>
    <row r="220" spans="1:51" x14ac:dyDescent="0.25">
      <c r="A220" s="24">
        <v>44691</v>
      </c>
      <c r="B220" s="25">
        <v>3</v>
      </c>
      <c r="C220" s="87">
        <v>23071.779468115605</v>
      </c>
      <c r="D220" s="87">
        <v>25411.730898251004</v>
      </c>
      <c r="E220" s="87">
        <v>11939.798195660753</v>
      </c>
      <c r="F220" s="87">
        <v>35692.227119245996</v>
      </c>
      <c r="G220" s="87">
        <v>15669.010257033471</v>
      </c>
      <c r="H220" s="87">
        <v>6413.9860964416621</v>
      </c>
      <c r="I220" s="87">
        <v>17327.507850043232</v>
      </c>
      <c r="J220" s="87">
        <v>88.266791999999995</v>
      </c>
      <c r="K220" s="87">
        <v>14385.731231635298</v>
      </c>
      <c r="L220" s="87">
        <v>4856.0549231672439</v>
      </c>
      <c r="M220" s="87">
        <v>29356.759759729284</v>
      </c>
      <c r="N220" s="87">
        <v>15402.951485449077</v>
      </c>
      <c r="O220" s="87">
        <v>29295.327433099494</v>
      </c>
      <c r="P220" s="87">
        <v>4605.4094182226672</v>
      </c>
      <c r="Q220" s="87">
        <v>33.224370002746582</v>
      </c>
      <c r="R220" s="87">
        <v>4131.3819451289091</v>
      </c>
      <c r="S220" s="87">
        <v>33546.418781540669</v>
      </c>
      <c r="T220" s="87">
        <v>11422.501389977429</v>
      </c>
      <c r="U220" s="87">
        <v>6822.9707917187498</v>
      </c>
      <c r="V220" s="87">
        <v>45789.812931496817</v>
      </c>
      <c r="W220" s="87">
        <v>2611.5104549782995</v>
      </c>
      <c r="X220" s="87">
        <v>7824.6204060464588</v>
      </c>
      <c r="Y220" s="87">
        <v>18801.518004817113</v>
      </c>
      <c r="Z220" s="87">
        <v>224.74016998291009</v>
      </c>
      <c r="AA220" s="87">
        <v>12625.466187716953</v>
      </c>
      <c r="AB220" s="87">
        <v>11188.488005682988</v>
      </c>
      <c r="AC220" s="87">
        <v>19264.69346118682</v>
      </c>
      <c r="AD220" s="87">
        <v>24729.598850224196</v>
      </c>
      <c r="AE220" s="87">
        <v>6628.4658584128874</v>
      </c>
      <c r="AF220" s="87">
        <v>15.493004032258064</v>
      </c>
      <c r="AG220" s="87">
        <v>13572.882750246583</v>
      </c>
      <c r="AH220" s="87">
        <v>26347.426434159177</v>
      </c>
      <c r="AI220" s="87">
        <v>0</v>
      </c>
      <c r="AJ220" s="87">
        <v>623.91236118860172</v>
      </c>
      <c r="AK220" s="87">
        <v>2032.585576488282</v>
      </c>
      <c r="AL220" s="87">
        <v>12029.907808949923</v>
      </c>
      <c r="AM220" s="87">
        <v>8629.6498878438088</v>
      </c>
      <c r="AN220" s="87">
        <v>7555.3299499511813</v>
      </c>
      <c r="AO220" s="87">
        <v>29741.285838769596</v>
      </c>
      <c r="AP220" s="87">
        <v>587.16297899999995</v>
      </c>
      <c r="AQ220" s="87">
        <v>31883.314714779346</v>
      </c>
      <c r="AR220" s="87">
        <v>33888.430329401854</v>
      </c>
      <c r="AS220" s="87">
        <v>32862.489019572269</v>
      </c>
      <c r="AT220" s="87">
        <v>19050.402117700105</v>
      </c>
      <c r="AU220" s="87">
        <v>35542.567733812684</v>
      </c>
      <c r="AV220" s="87">
        <v>11701.887857322854</v>
      </c>
      <c r="AW220" s="87">
        <v>11874.479264137704</v>
      </c>
      <c r="AX220" s="87">
        <v>27934.592414406263</v>
      </c>
      <c r="AY220" s="87">
        <v>26464.161290166532</v>
      </c>
    </row>
    <row r="221" spans="1:51" x14ac:dyDescent="0.25">
      <c r="A221" s="24">
        <v>44691</v>
      </c>
      <c r="B221" s="25">
        <v>4</v>
      </c>
      <c r="C221" s="87">
        <v>22266.481668444794</v>
      </c>
      <c r="D221" s="87">
        <v>24664.411384026604</v>
      </c>
      <c r="E221" s="87">
        <v>10849.648039196161</v>
      </c>
      <c r="F221" s="87">
        <v>34396.254985146945</v>
      </c>
      <c r="G221" s="87">
        <v>14815.493739517196</v>
      </c>
      <c r="H221" s="87">
        <v>6294.3392318939214</v>
      </c>
      <c r="I221" s="87">
        <v>16699.006471189656</v>
      </c>
      <c r="J221" s="87">
        <v>88.544701000000003</v>
      </c>
      <c r="K221" s="87">
        <v>13515.67150361217</v>
      </c>
      <c r="L221" s="87">
        <v>4321.9149952580774</v>
      </c>
      <c r="M221" s="87">
        <v>29206.477690321972</v>
      </c>
      <c r="N221" s="87">
        <v>14997.088235816267</v>
      </c>
      <c r="O221" s="87">
        <v>28007.753460078744</v>
      </c>
      <c r="P221" s="87">
        <v>4408.3805706445401</v>
      </c>
      <c r="Q221" s="87">
        <v>33.426876068115234</v>
      </c>
      <c r="R221" s="87">
        <v>3890.192213599611</v>
      </c>
      <c r="S221" s="87">
        <v>31569.524500559331</v>
      </c>
      <c r="T221" s="87">
        <v>11196.316844046576</v>
      </c>
      <c r="U221" s="87">
        <v>6711.72644945313</v>
      </c>
      <c r="V221" s="87">
        <v>43454.098798866529</v>
      </c>
      <c r="W221" s="87">
        <v>2345.0177791970482</v>
      </c>
      <c r="X221" s="87">
        <v>7941.0144889297044</v>
      </c>
      <c r="Y221" s="87">
        <v>18034.800157274003</v>
      </c>
      <c r="Z221" s="87">
        <v>206.25724426269528</v>
      </c>
      <c r="AA221" s="87">
        <v>11644.668330998064</v>
      </c>
      <c r="AB221" s="87">
        <v>10986.436584336323</v>
      </c>
      <c r="AC221" s="87">
        <v>18778.313504403741</v>
      </c>
      <c r="AD221" s="87">
        <v>23438.156351357804</v>
      </c>
      <c r="AE221" s="87">
        <v>5587.7530140926747</v>
      </c>
      <c r="AF221" s="87">
        <v>15.493004032258064</v>
      </c>
      <c r="AG221" s="87">
        <v>12910.022050019528</v>
      </c>
      <c r="AH221" s="87">
        <v>25378.247479108642</v>
      </c>
      <c r="AI221" s="87">
        <v>0</v>
      </c>
      <c r="AJ221" s="87">
        <v>646.24910826956079</v>
      </c>
      <c r="AK221" s="87">
        <v>2115.4064597304687</v>
      </c>
      <c r="AL221" s="87">
        <v>11278.532118161475</v>
      </c>
      <c r="AM221" s="87">
        <v>7774.2717594028763</v>
      </c>
      <c r="AN221" s="87">
        <v>7256.2265983581583</v>
      </c>
      <c r="AO221" s="87">
        <v>28269.52443279657</v>
      </c>
      <c r="AP221" s="87">
        <v>579.42280600000004</v>
      </c>
      <c r="AQ221" s="87">
        <v>31008.206177093452</v>
      </c>
      <c r="AR221" s="87">
        <v>32160.02511292067</v>
      </c>
      <c r="AS221" s="87">
        <v>30561.498416971444</v>
      </c>
      <c r="AT221" s="87">
        <v>19248.797455390071</v>
      </c>
      <c r="AU221" s="87">
        <v>34072.822786798832</v>
      </c>
      <c r="AV221" s="87">
        <v>10093.769394761355</v>
      </c>
      <c r="AW221" s="87">
        <v>10947.789096811532</v>
      </c>
      <c r="AX221" s="87">
        <v>26039.720470335942</v>
      </c>
      <c r="AY221" s="87">
        <v>25610.543680515388</v>
      </c>
    </row>
    <row r="222" spans="1:51" x14ac:dyDescent="0.25">
      <c r="A222" s="24">
        <v>44691</v>
      </c>
      <c r="B222" s="25">
        <v>5</v>
      </c>
      <c r="C222" s="87">
        <v>22014.24672142708</v>
      </c>
      <c r="D222" s="87">
        <v>24133.559435133298</v>
      </c>
      <c r="E222" s="87">
        <v>11225.155021508377</v>
      </c>
      <c r="F222" s="87">
        <v>34050.461373320286</v>
      </c>
      <c r="G222" s="87">
        <v>14778.371758104344</v>
      </c>
      <c r="H222" s="87">
        <v>6886.2230563186622</v>
      </c>
      <c r="I222" s="87">
        <v>16608.326955973815</v>
      </c>
      <c r="J222" s="87">
        <v>90.283939999999987</v>
      </c>
      <c r="K222" s="87">
        <v>13430.795514450074</v>
      </c>
      <c r="L222" s="87">
        <v>4471.5798954392594</v>
      </c>
      <c r="M222" s="87">
        <v>29240.855638950423</v>
      </c>
      <c r="N222" s="87">
        <v>15045.177743843618</v>
      </c>
      <c r="O222" s="87">
        <v>27862.962769962523</v>
      </c>
      <c r="P222" s="87">
        <v>4281.3443450820214</v>
      </c>
      <c r="Q222" s="87">
        <v>32.701539993286119</v>
      </c>
      <c r="R222" s="87">
        <v>3881.3053635917968</v>
      </c>
      <c r="S222" s="87">
        <v>31106.905210280525</v>
      </c>
      <c r="T222" s="87">
        <v>11252.112632854001</v>
      </c>
      <c r="U222" s="87">
        <v>6769.3844399218897</v>
      </c>
      <c r="V222" s="87">
        <v>42319.515038495338</v>
      </c>
      <c r="W222" s="87">
        <v>2383.0662533181435</v>
      </c>
      <c r="X222" s="87">
        <v>7144.1572881431675</v>
      </c>
      <c r="Y222" s="87">
        <v>18003.062420808448</v>
      </c>
      <c r="Z222" s="87">
        <v>265.70592163085951</v>
      </c>
      <c r="AA222" s="87">
        <v>11352.785032162488</v>
      </c>
      <c r="AB222" s="87">
        <v>11041.472975270321</v>
      </c>
      <c r="AC222" s="87">
        <v>18654.367818567258</v>
      </c>
      <c r="AD222" s="87">
        <v>23429.158176490972</v>
      </c>
      <c r="AE222" s="87">
        <v>5490.9703392135461</v>
      </c>
      <c r="AF222" s="87">
        <v>15.493004032258064</v>
      </c>
      <c r="AG222" s="87">
        <v>12669.015266523435</v>
      </c>
      <c r="AH222" s="87">
        <v>24785.425003904616</v>
      </c>
      <c r="AI222" s="87">
        <v>0</v>
      </c>
      <c r="AJ222" s="87">
        <v>618.88001736451088</v>
      </c>
      <c r="AK222" s="87">
        <v>2125.0240910781249</v>
      </c>
      <c r="AL222" s="87">
        <v>10852.062337682035</v>
      </c>
      <c r="AM222" s="87">
        <v>6974.2840476165129</v>
      </c>
      <c r="AN222" s="87">
        <v>7556.7387855529923</v>
      </c>
      <c r="AO222" s="87">
        <v>27365.229868734605</v>
      </c>
      <c r="AP222" s="87">
        <v>602.51490799999999</v>
      </c>
      <c r="AQ222" s="87">
        <v>30604.122979108317</v>
      </c>
      <c r="AR222" s="87">
        <v>31758.274372091</v>
      </c>
      <c r="AS222" s="87">
        <v>29792.261459983893</v>
      </c>
      <c r="AT222" s="87">
        <v>19288.331693526277</v>
      </c>
      <c r="AU222" s="87">
        <v>33711.292313871716</v>
      </c>
      <c r="AV222" s="87">
        <v>11907.471834350188</v>
      </c>
      <c r="AW222" s="87">
        <v>7412.190261032234</v>
      </c>
      <c r="AX222" s="87">
        <v>25207.163161800803</v>
      </c>
      <c r="AY222" s="87">
        <v>24890.273845343159</v>
      </c>
    </row>
    <row r="223" spans="1:51" x14ac:dyDescent="0.25">
      <c r="A223" s="24">
        <v>44691</v>
      </c>
      <c r="B223" s="25">
        <v>6</v>
      </c>
      <c r="C223" s="87">
        <v>22925.727368874723</v>
      </c>
      <c r="D223" s="87">
        <v>25982.082516931157</v>
      </c>
      <c r="E223" s="87">
        <v>11823.859663508583</v>
      </c>
      <c r="F223" s="87">
        <v>37440.87230981607</v>
      </c>
      <c r="G223" s="87">
        <v>16509.658553100082</v>
      </c>
      <c r="H223" s="87">
        <v>6853.0889702819877</v>
      </c>
      <c r="I223" s="87">
        <v>17508.383706281144</v>
      </c>
      <c r="J223" s="87">
        <v>87.258921000000001</v>
      </c>
      <c r="K223" s="87">
        <v>14060.262846924721</v>
      </c>
      <c r="L223" s="87">
        <v>4566.3870892337172</v>
      </c>
      <c r="M223" s="87">
        <v>29585.509131076411</v>
      </c>
      <c r="N223" s="87">
        <v>15553.125536730327</v>
      </c>
      <c r="O223" s="87">
        <v>29326.931300451546</v>
      </c>
      <c r="P223" s="87">
        <v>4561.0448656406334</v>
      </c>
      <c r="Q223" s="87">
        <v>33.216815948486328</v>
      </c>
      <c r="R223" s="87">
        <v>4110.5639908925805</v>
      </c>
      <c r="S223" s="87">
        <v>32518.920763676528</v>
      </c>
      <c r="T223" s="87">
        <v>11699.760050854135</v>
      </c>
      <c r="U223" s="87">
        <v>6949.9118240625103</v>
      </c>
      <c r="V223" s="87">
        <v>43716.285105130948</v>
      </c>
      <c r="W223" s="87">
        <v>2399.9533993142368</v>
      </c>
      <c r="X223" s="87">
        <v>6833.726713564065</v>
      </c>
      <c r="Y223" s="87">
        <v>19316.024687512156</v>
      </c>
      <c r="Z223" s="87">
        <v>251.87545822143554</v>
      </c>
      <c r="AA223" s="87">
        <v>12658.841223461566</v>
      </c>
      <c r="AB223" s="87">
        <v>11499.638618723904</v>
      </c>
      <c r="AC223" s="87">
        <v>18991.140872623666</v>
      </c>
      <c r="AD223" s="87">
        <v>25639.460615772954</v>
      </c>
      <c r="AE223" s="87">
        <v>5860.1657530246421</v>
      </c>
      <c r="AF223" s="87">
        <v>15.493004032258064</v>
      </c>
      <c r="AG223" s="87">
        <v>13352.561034355471</v>
      </c>
      <c r="AH223" s="87">
        <v>25636.117565259043</v>
      </c>
      <c r="AI223" s="87">
        <v>0</v>
      </c>
      <c r="AJ223" s="87">
        <v>586.66979945207356</v>
      </c>
      <c r="AK223" s="87">
        <v>2157.662029738281</v>
      </c>
      <c r="AL223" s="87">
        <v>11688.758579444302</v>
      </c>
      <c r="AM223" s="87">
        <v>7522.0448987620675</v>
      </c>
      <c r="AN223" s="87">
        <v>7711.3102996826146</v>
      </c>
      <c r="AO223" s="87">
        <v>28132.854366496034</v>
      </c>
      <c r="AP223" s="87">
        <v>614.23655699999995</v>
      </c>
      <c r="AQ223" s="87">
        <v>31502.943129846495</v>
      </c>
      <c r="AR223" s="87">
        <v>32888.108898836384</v>
      </c>
      <c r="AS223" s="87">
        <v>32114.488768400639</v>
      </c>
      <c r="AT223" s="87">
        <v>19586.139518635828</v>
      </c>
      <c r="AU223" s="87">
        <v>34884.920600023615</v>
      </c>
      <c r="AV223" s="87">
        <v>15148.479154973742</v>
      </c>
      <c r="AW223" s="87">
        <v>6897.758923843754</v>
      </c>
      <c r="AX223" s="87">
        <v>25911.452978908219</v>
      </c>
      <c r="AY223" s="87">
        <v>24819.360062471504</v>
      </c>
    </row>
    <row r="224" spans="1:51" x14ac:dyDescent="0.25">
      <c r="A224" s="24">
        <v>44691</v>
      </c>
      <c r="B224" s="25">
        <v>7</v>
      </c>
      <c r="C224" s="87">
        <v>28955.276527614154</v>
      </c>
      <c r="D224" s="87">
        <v>31400.392642215083</v>
      </c>
      <c r="E224" s="87">
        <v>15108.030363362483</v>
      </c>
      <c r="F224" s="87">
        <v>48609.21884712996</v>
      </c>
      <c r="G224" s="87">
        <v>22469.806358368329</v>
      </c>
      <c r="H224" s="87">
        <v>7091.6790504097098</v>
      </c>
      <c r="I224" s="87">
        <v>21694.486249821319</v>
      </c>
      <c r="J224" s="87">
        <v>107.03439599999999</v>
      </c>
      <c r="K224" s="87">
        <v>17686.022856890704</v>
      </c>
      <c r="L224" s="87">
        <v>5415.0671975565347</v>
      </c>
      <c r="M224" s="87">
        <v>32721.383470585442</v>
      </c>
      <c r="N224" s="87">
        <v>19450.289929574068</v>
      </c>
      <c r="O224" s="87">
        <v>36626.938798654162</v>
      </c>
      <c r="P224" s="87">
        <v>5829.4990676914276</v>
      </c>
      <c r="Q224" s="87">
        <v>33.846927642822266</v>
      </c>
      <c r="R224" s="87">
        <v>5419.5200946972709</v>
      </c>
      <c r="S224" s="87">
        <v>39779.324081138184</v>
      </c>
      <c r="T224" s="87">
        <v>14379.755328704588</v>
      </c>
      <c r="U224" s="87">
        <v>8655.5864837109511</v>
      </c>
      <c r="V224" s="87">
        <v>55744.702753485166</v>
      </c>
      <c r="W224" s="87">
        <v>3234.9442562478298</v>
      </c>
      <c r="X224" s="87">
        <v>9043.5983864397786</v>
      </c>
      <c r="Y224" s="87">
        <v>20920.139712469841</v>
      </c>
      <c r="Z224" s="87">
        <v>308.72511169433591</v>
      </c>
      <c r="AA224" s="87">
        <v>17514.057078513717</v>
      </c>
      <c r="AB224" s="87">
        <v>13885.444786669777</v>
      </c>
      <c r="AC224" s="87">
        <v>22806.91223100842</v>
      </c>
      <c r="AD224" s="87">
        <v>33778.092245189939</v>
      </c>
      <c r="AE224" s="87">
        <v>7548.861036519862</v>
      </c>
      <c r="AF224" s="87">
        <v>15.493004032258064</v>
      </c>
      <c r="AG224" s="87">
        <v>16962.659218793946</v>
      </c>
      <c r="AH224" s="87">
        <v>33833.817038538495</v>
      </c>
      <c r="AI224" s="87">
        <v>0</v>
      </c>
      <c r="AJ224" s="87">
        <v>570.05278766063304</v>
      </c>
      <c r="AK224" s="87">
        <v>2154.6377111015631</v>
      </c>
      <c r="AL224" s="87">
        <v>14694.640667621004</v>
      </c>
      <c r="AM224" s="87">
        <v>10502.104093412059</v>
      </c>
      <c r="AN224" s="87">
        <v>8865.2689796447812</v>
      </c>
      <c r="AO224" s="87">
        <v>34590.569478681304</v>
      </c>
      <c r="AP224" s="87">
        <v>644.39842199999998</v>
      </c>
      <c r="AQ224" s="87">
        <v>37460.59754692579</v>
      </c>
      <c r="AR224" s="87">
        <v>40010.145773496552</v>
      </c>
      <c r="AS224" s="87">
        <v>40561.357663945571</v>
      </c>
      <c r="AT224" s="87">
        <v>20638.625516679349</v>
      </c>
      <c r="AU224" s="87">
        <v>44488.278511305187</v>
      </c>
      <c r="AV224" s="87">
        <v>19196.349634721424</v>
      </c>
      <c r="AW224" s="87">
        <v>8446.160851613291</v>
      </c>
      <c r="AX224" s="87">
        <v>32150.189375199221</v>
      </c>
      <c r="AY224" s="87">
        <v>30789.15499196461</v>
      </c>
    </row>
    <row r="225" spans="1:51" x14ac:dyDescent="0.25">
      <c r="A225" s="24">
        <v>44691</v>
      </c>
      <c r="B225" s="25">
        <v>8</v>
      </c>
      <c r="C225" s="87">
        <v>36323.236958277543</v>
      </c>
      <c r="D225" s="87">
        <v>36521.439662577148</v>
      </c>
      <c r="E225" s="87">
        <v>17990.037440474676</v>
      </c>
      <c r="F225" s="87">
        <v>60115.474597559696</v>
      </c>
      <c r="G225" s="87">
        <v>26304.414492386823</v>
      </c>
      <c r="H225" s="87">
        <v>8134.8913246177617</v>
      </c>
      <c r="I225" s="87">
        <v>27936.53074113412</v>
      </c>
      <c r="J225" s="87">
        <v>140.140861</v>
      </c>
      <c r="K225" s="87">
        <v>21170.734030395754</v>
      </c>
      <c r="L225" s="87">
        <v>7812.3571931791812</v>
      </c>
      <c r="M225" s="87">
        <v>36660.089142689991</v>
      </c>
      <c r="N225" s="87">
        <v>21643.040476574068</v>
      </c>
      <c r="O225" s="87">
        <v>44849.40555768543</v>
      </c>
      <c r="P225" s="87">
        <v>6010.5818919562926</v>
      </c>
      <c r="Q225" s="87">
        <v>35.047038078308113</v>
      </c>
      <c r="R225" s="87">
        <v>5832.1470674921929</v>
      </c>
      <c r="S225" s="87">
        <v>46249.414605929691</v>
      </c>
      <c r="T225" s="87">
        <v>16113.67636203011</v>
      </c>
      <c r="U225" s="87">
        <v>9202.5535282812598</v>
      </c>
      <c r="V225" s="87">
        <v>65738.548278138886</v>
      </c>
      <c r="W225" s="87">
        <v>3753.2429867165793</v>
      </c>
      <c r="X225" s="87">
        <v>10281.690988405817</v>
      </c>
      <c r="Y225" s="87">
        <v>23735.040337391947</v>
      </c>
      <c r="Z225" s="87">
        <v>266.21012100219724</v>
      </c>
      <c r="AA225" s="87">
        <v>22063.598604242601</v>
      </c>
      <c r="AB225" s="87">
        <v>18392.96253670409</v>
      </c>
      <c r="AC225" s="87">
        <v>27710.365966474972</v>
      </c>
      <c r="AD225" s="87">
        <v>37267.861878030031</v>
      </c>
      <c r="AE225" s="87">
        <v>8697.152218072164</v>
      </c>
      <c r="AF225" s="87">
        <v>15.493004032258064</v>
      </c>
      <c r="AG225" s="87">
        <v>20155.7015303833</v>
      </c>
      <c r="AH225" s="87">
        <v>37434.874025178426</v>
      </c>
      <c r="AI225" s="87">
        <v>35.229259463279021</v>
      </c>
      <c r="AJ225" s="87">
        <v>565.15317149678049</v>
      </c>
      <c r="AK225" s="87">
        <v>2955.1187034175973</v>
      </c>
      <c r="AL225" s="87">
        <v>16000.051551586635</v>
      </c>
      <c r="AM225" s="87">
        <v>12347.913512183957</v>
      </c>
      <c r="AN225" s="87">
        <v>10296.971646881111</v>
      </c>
      <c r="AO225" s="87">
        <v>41454.355129445845</v>
      </c>
      <c r="AP225" s="87">
        <v>655.45487607949065</v>
      </c>
      <c r="AQ225" s="87">
        <v>46813.652867984143</v>
      </c>
      <c r="AR225" s="87">
        <v>47831.277160697151</v>
      </c>
      <c r="AS225" s="87">
        <v>46576.938127970956</v>
      </c>
      <c r="AT225" s="87">
        <v>23877.380502306194</v>
      </c>
      <c r="AU225" s="87">
        <v>53549.252267904623</v>
      </c>
      <c r="AV225" s="87">
        <v>20407.928831790232</v>
      </c>
      <c r="AW225" s="87">
        <v>7788.328557537121</v>
      </c>
      <c r="AX225" s="87">
        <v>35878.005000406265</v>
      </c>
      <c r="AY225" s="87">
        <v>42946.843903771689</v>
      </c>
    </row>
    <row r="226" spans="1:51" x14ac:dyDescent="0.25">
      <c r="A226" s="24">
        <v>44691</v>
      </c>
      <c r="B226" s="25">
        <v>9</v>
      </c>
      <c r="C226" s="87">
        <v>41182.283479670376</v>
      </c>
      <c r="D226" s="87">
        <v>40055.932882039779</v>
      </c>
      <c r="E226" s="87">
        <v>18601.285357154065</v>
      </c>
      <c r="F226" s="87">
        <v>64038.93819676985</v>
      </c>
      <c r="G226" s="87">
        <v>30573.237701939965</v>
      </c>
      <c r="H226" s="87">
        <v>9617.8138999961775</v>
      </c>
      <c r="I226" s="87">
        <v>32087.445867095914</v>
      </c>
      <c r="J226" s="87">
        <v>139.74362600000001</v>
      </c>
      <c r="K226" s="87">
        <v>23644.733967967055</v>
      </c>
      <c r="L226" s="87">
        <v>8801.5177120596891</v>
      </c>
      <c r="M226" s="87">
        <v>43451.762662180154</v>
      </c>
      <c r="N226" s="87">
        <v>21025.149520292816</v>
      </c>
      <c r="O226" s="87">
        <v>50910.580410072624</v>
      </c>
      <c r="P226" s="87">
        <v>5570.8710229011149</v>
      </c>
      <c r="Q226" s="87">
        <v>37.023945808410637</v>
      </c>
      <c r="R226" s="87">
        <v>5677.3149665859419</v>
      </c>
      <c r="S226" s="87">
        <v>49844.242627692147</v>
      </c>
      <c r="T226" s="87">
        <v>16556.710179330683</v>
      </c>
      <c r="U226" s="87">
        <v>8851.9978270312604</v>
      </c>
      <c r="V226" s="87">
        <v>66025.121364091989</v>
      </c>
      <c r="W226" s="87">
        <v>3764.9120785134701</v>
      </c>
      <c r="X226" s="87">
        <v>13439.885513000761</v>
      </c>
      <c r="Y226" s="87">
        <v>26685.243672268101</v>
      </c>
      <c r="Z226" s="87">
        <v>200.00708724975581</v>
      </c>
      <c r="AA226" s="87">
        <v>24563.125767551468</v>
      </c>
      <c r="AB226" s="87">
        <v>22616.110906950984</v>
      </c>
      <c r="AC226" s="87">
        <v>29571.288766544552</v>
      </c>
      <c r="AD226" s="87">
        <v>36970.173906769778</v>
      </c>
      <c r="AE226" s="87">
        <v>9165.4858235034408</v>
      </c>
      <c r="AF226" s="87">
        <v>15.493004032258064</v>
      </c>
      <c r="AG226" s="87">
        <v>21506.793326684568</v>
      </c>
      <c r="AH226" s="87">
        <v>36789.724838099457</v>
      </c>
      <c r="AI226" s="87">
        <v>637.35350095101671</v>
      </c>
      <c r="AJ226" s="87">
        <v>640.99519500093072</v>
      </c>
      <c r="AK226" s="87">
        <v>3437.8306680211981</v>
      </c>
      <c r="AL226" s="87">
        <v>15382.874613867167</v>
      </c>
      <c r="AM226" s="87">
        <v>13959.863319691107</v>
      </c>
      <c r="AN226" s="87">
        <v>9507.8142486572233</v>
      </c>
      <c r="AO226" s="87">
        <v>44960.914922029224</v>
      </c>
      <c r="AP226" s="87">
        <v>754.44326102514651</v>
      </c>
      <c r="AQ226" s="87">
        <v>55151.214199255424</v>
      </c>
      <c r="AR226" s="87">
        <v>53946.943425414589</v>
      </c>
      <c r="AS226" s="87">
        <v>47728.138641556041</v>
      </c>
      <c r="AT226" s="87">
        <v>28227.156662710375</v>
      </c>
      <c r="AU226" s="87">
        <v>58026.702398062072</v>
      </c>
      <c r="AV226" s="87">
        <v>21507.956028238361</v>
      </c>
      <c r="AW226" s="87">
        <v>6692.1484482929736</v>
      </c>
      <c r="AX226" s="87">
        <v>36057.626224062515</v>
      </c>
      <c r="AY226" s="87">
        <v>52908.5354173304</v>
      </c>
    </row>
    <row r="227" spans="1:51" x14ac:dyDescent="0.25">
      <c r="A227" s="24">
        <v>44691</v>
      </c>
      <c r="B227" s="25">
        <v>10</v>
      </c>
      <c r="C227" s="87">
        <v>44183.988849517897</v>
      </c>
      <c r="D227" s="87">
        <v>42880.709046770615</v>
      </c>
      <c r="E227" s="87">
        <v>18981.826510828196</v>
      </c>
      <c r="F227" s="87">
        <v>67295.323928164144</v>
      </c>
      <c r="G227" s="87">
        <v>32837.73943210471</v>
      </c>
      <c r="H227" s="87">
        <v>10807.028972628024</v>
      </c>
      <c r="I227" s="87">
        <v>35133.075790612158</v>
      </c>
      <c r="J227" s="87">
        <v>136.97886199999999</v>
      </c>
      <c r="K227" s="87">
        <v>25528.20924568894</v>
      </c>
      <c r="L227" s="87">
        <v>9870.889975599106</v>
      </c>
      <c r="M227" s="87">
        <v>45521.302142177017</v>
      </c>
      <c r="N227" s="87">
        <v>21693.373680027198</v>
      </c>
      <c r="O227" s="87">
        <v>56056.306264687126</v>
      </c>
      <c r="P227" s="87">
        <v>5125.9343952449672</v>
      </c>
      <c r="Q227" s="87">
        <v>36.716034889221191</v>
      </c>
      <c r="R227" s="87">
        <v>5852.9898481093824</v>
      </c>
      <c r="S227" s="87">
        <v>52821.768216299679</v>
      </c>
      <c r="T227" s="87">
        <v>17638.023619628417</v>
      </c>
      <c r="U227" s="87">
        <v>9064.3930641406296</v>
      </c>
      <c r="V227" s="87">
        <v>67615.902710826791</v>
      </c>
      <c r="W227" s="87">
        <v>3856.1438656228393</v>
      </c>
      <c r="X227" s="87">
        <v>14616.409498323796</v>
      </c>
      <c r="Y227" s="87">
        <v>26794.505522757838</v>
      </c>
      <c r="Z227" s="87">
        <v>204.85498382568372</v>
      </c>
      <c r="AA227" s="87">
        <v>26410.334583614527</v>
      </c>
      <c r="AB227" s="87">
        <v>25016.538002745645</v>
      </c>
      <c r="AC227" s="87">
        <v>31075.14300568714</v>
      </c>
      <c r="AD227" s="87">
        <v>37842.908961736575</v>
      </c>
      <c r="AE227" s="87">
        <v>8675.3486997353775</v>
      </c>
      <c r="AF227" s="87">
        <v>15.493004032258064</v>
      </c>
      <c r="AG227" s="87">
        <v>23009.127720688477</v>
      </c>
      <c r="AH227" s="87">
        <v>38843.114886185831</v>
      </c>
      <c r="AI227" s="87">
        <v>1318.0956978852594</v>
      </c>
      <c r="AJ227" s="87">
        <v>881.83555650038147</v>
      </c>
      <c r="AK227" s="87">
        <v>3933.9236734096903</v>
      </c>
      <c r="AL227" s="87">
        <v>15962.772499196943</v>
      </c>
      <c r="AM227" s="87">
        <v>14789.660089743711</v>
      </c>
      <c r="AN227" s="87">
        <v>9839.4141601562569</v>
      </c>
      <c r="AO227" s="87">
        <v>48048.495187597517</v>
      </c>
      <c r="AP227" s="87">
        <v>860.55704567968701</v>
      </c>
      <c r="AQ227" s="87">
        <v>61395.777588124023</v>
      </c>
      <c r="AR227" s="87">
        <v>59092.392809359793</v>
      </c>
      <c r="AS227" s="87">
        <v>50290.960383054451</v>
      </c>
      <c r="AT227" s="87">
        <v>29759.410031620035</v>
      </c>
      <c r="AU227" s="87">
        <v>60373.939021139471</v>
      </c>
      <c r="AV227" s="87">
        <v>21788.878961057115</v>
      </c>
      <c r="AW227" s="87">
        <v>6561.5479372324317</v>
      </c>
      <c r="AX227" s="87">
        <v>37591.18712594534</v>
      </c>
      <c r="AY227" s="87">
        <v>58767.144290000455</v>
      </c>
    </row>
    <row r="228" spans="1:51" x14ac:dyDescent="0.25">
      <c r="A228" s="24">
        <v>44691</v>
      </c>
      <c r="B228" s="25">
        <v>11</v>
      </c>
      <c r="C228" s="87">
        <v>45262.691085440143</v>
      </c>
      <c r="D228" s="87">
        <v>43190.543766418385</v>
      </c>
      <c r="E228" s="87">
        <v>19323.862476771519</v>
      </c>
      <c r="F228" s="87">
        <v>69130.61774830526</v>
      </c>
      <c r="G228" s="87">
        <v>33699.603475367316</v>
      </c>
      <c r="H228" s="87">
        <v>11095.447579958345</v>
      </c>
      <c r="I228" s="87">
        <v>36949.965633529682</v>
      </c>
      <c r="J228" s="87">
        <v>122.099287</v>
      </c>
      <c r="K228" s="87">
        <v>26267.263363620059</v>
      </c>
      <c r="L228" s="87">
        <v>9049.1849843566833</v>
      </c>
      <c r="M228" s="87">
        <v>45899.299489732985</v>
      </c>
      <c r="N228" s="87">
        <v>21791.52638354282</v>
      </c>
      <c r="O228" s="87">
        <v>58929.990585530388</v>
      </c>
      <c r="P228" s="87">
        <v>5316.86882301276</v>
      </c>
      <c r="Q228" s="87">
        <v>37.174526214599609</v>
      </c>
      <c r="R228" s="87">
        <v>5813.3840945976544</v>
      </c>
      <c r="S228" s="87">
        <v>53646.262196917596</v>
      </c>
      <c r="T228" s="87">
        <v>18497.200028928655</v>
      </c>
      <c r="U228" s="87">
        <v>9576.9126615624991</v>
      </c>
      <c r="V228" s="87">
        <v>68141.022534160147</v>
      </c>
      <c r="W228" s="87">
        <v>3865.3908626931498</v>
      </c>
      <c r="X228" s="87">
        <v>16474.785260510631</v>
      </c>
      <c r="Y228" s="87">
        <v>25879.254209965675</v>
      </c>
      <c r="Z228" s="87">
        <v>200.22372894287122</v>
      </c>
      <c r="AA228" s="87">
        <v>27026.962193834122</v>
      </c>
      <c r="AB228" s="87">
        <v>25857.081626936946</v>
      </c>
      <c r="AC228" s="87">
        <v>31844.997290758918</v>
      </c>
      <c r="AD228" s="87">
        <v>38414.07303327015</v>
      </c>
      <c r="AE228" s="87">
        <v>9600.0139138536615</v>
      </c>
      <c r="AF228" s="87">
        <v>15.493004032258064</v>
      </c>
      <c r="AG228" s="87">
        <v>23178.814233740231</v>
      </c>
      <c r="AH228" s="87">
        <v>39441.501087551733</v>
      </c>
      <c r="AI228" s="87">
        <v>1853.3420178124468</v>
      </c>
      <c r="AJ228" s="87">
        <v>858.45393193959274</v>
      </c>
      <c r="AK228" s="87">
        <v>4092.5122110022457</v>
      </c>
      <c r="AL228" s="87">
        <v>16611.799995653659</v>
      </c>
      <c r="AM228" s="87">
        <v>15070.79853272736</v>
      </c>
      <c r="AN228" s="87">
        <v>10114.227940368655</v>
      </c>
      <c r="AO228" s="87">
        <v>48952.940019905131</v>
      </c>
      <c r="AP228" s="87">
        <v>852.35830975390695</v>
      </c>
      <c r="AQ228" s="87">
        <v>64120.142247931304</v>
      </c>
      <c r="AR228" s="87">
        <v>60696.960479543945</v>
      </c>
      <c r="AS228" s="87">
        <v>51385.258837443864</v>
      </c>
      <c r="AT228" s="87">
        <v>30026.949096156633</v>
      </c>
      <c r="AU228" s="87">
        <v>60546.547202291811</v>
      </c>
      <c r="AV228" s="87">
        <v>21592.298335212072</v>
      </c>
      <c r="AW228" s="87">
        <v>7080.3537108144583</v>
      </c>
      <c r="AX228" s="87">
        <v>38004.925571933607</v>
      </c>
      <c r="AY228" s="87">
        <v>60949.893076317108</v>
      </c>
    </row>
    <row r="229" spans="1:51" x14ac:dyDescent="0.25">
      <c r="A229" s="24">
        <v>44691</v>
      </c>
      <c r="B229" s="25">
        <v>12</v>
      </c>
      <c r="C229" s="87">
        <v>45992.055587113238</v>
      </c>
      <c r="D229" s="87">
        <v>43361.559684476786</v>
      </c>
      <c r="E229" s="87">
        <v>19773.436342547593</v>
      </c>
      <c r="F229" s="87">
        <v>69514.106166495447</v>
      </c>
      <c r="G229" s="87">
        <v>18273.079583744016</v>
      </c>
      <c r="H229" s="87">
        <v>10672.615382387536</v>
      </c>
      <c r="I229" s="87">
        <v>37665.110296967156</v>
      </c>
      <c r="J229" s="87">
        <v>115.529202</v>
      </c>
      <c r="K229" s="87">
        <v>26509.114202227622</v>
      </c>
      <c r="L229" s="87">
        <v>8836.9537358683683</v>
      </c>
      <c r="M229" s="87">
        <v>45667.522264193954</v>
      </c>
      <c r="N229" s="87">
        <v>22421.169236199068</v>
      </c>
      <c r="O229" s="87">
        <v>59394.630392992047</v>
      </c>
      <c r="P229" s="87">
        <v>4931.7548132397897</v>
      </c>
      <c r="Q229" s="87">
        <v>37.265758514404304</v>
      </c>
      <c r="R229" s="87">
        <v>5726.9677279570324</v>
      </c>
      <c r="S229" s="87">
        <v>53983.09941063555</v>
      </c>
      <c r="T229" s="87">
        <v>18755.099396901067</v>
      </c>
      <c r="U229" s="87">
        <v>10192.43891218751</v>
      </c>
      <c r="V229" s="87">
        <v>68818.74675068495</v>
      </c>
      <c r="W229" s="87">
        <v>3998.8173763650202</v>
      </c>
      <c r="X229" s="87">
        <v>15583.377802115914</v>
      </c>
      <c r="Y229" s="87">
        <v>25594.15488809938</v>
      </c>
      <c r="Z229" s="87">
        <v>194.4203512573242</v>
      </c>
      <c r="AA229" s="87">
        <v>26797.37288255561</v>
      </c>
      <c r="AB229" s="87">
        <v>25983.55378987029</v>
      </c>
      <c r="AC229" s="87">
        <v>32087.9532000951</v>
      </c>
      <c r="AD229" s="87">
        <v>38372.044540296629</v>
      </c>
      <c r="AE229" s="87">
        <v>9114.177291133703</v>
      </c>
      <c r="AF229" s="87">
        <v>15.493004032258064</v>
      </c>
      <c r="AG229" s="87">
        <v>23283.598738256835</v>
      </c>
      <c r="AH229" s="87">
        <v>39097.122378490341</v>
      </c>
      <c r="AI229" s="87">
        <v>2148.0669427669204</v>
      </c>
      <c r="AJ229" s="87">
        <v>958.93939711754956</v>
      </c>
      <c r="AK229" s="87">
        <v>3807.044274837685</v>
      </c>
      <c r="AL229" s="87">
        <v>16857.909899288657</v>
      </c>
      <c r="AM229" s="87">
        <v>15184.588731527165</v>
      </c>
      <c r="AN229" s="87">
        <v>9804.3526657104449</v>
      </c>
      <c r="AO229" s="87">
        <v>49184.972491665038</v>
      </c>
      <c r="AP229" s="87">
        <v>809.21644670117109</v>
      </c>
      <c r="AQ229" s="87">
        <v>65019.852181167327</v>
      </c>
      <c r="AR229" s="87">
        <v>60460.924380245262</v>
      </c>
      <c r="AS229" s="87">
        <v>51914.225064268809</v>
      </c>
      <c r="AT229" s="87">
        <v>29864.781077140549</v>
      </c>
      <c r="AU229" s="87">
        <v>60848.80166609797</v>
      </c>
      <c r="AV229" s="87">
        <v>21406.500742104086</v>
      </c>
      <c r="AW229" s="87">
        <v>8326.3630428808792</v>
      </c>
      <c r="AX229" s="87">
        <v>38113.343247726581</v>
      </c>
      <c r="AY229" s="87">
        <v>61459.054517238284</v>
      </c>
    </row>
    <row r="230" spans="1:51" x14ac:dyDescent="0.25">
      <c r="A230" s="24">
        <v>44691</v>
      </c>
      <c r="B230" s="25">
        <v>13</v>
      </c>
      <c r="C230" s="87">
        <v>46283.268980024848</v>
      </c>
      <c r="D230" s="87">
        <v>43653.170813917452</v>
      </c>
      <c r="E230" s="87">
        <v>20158.939085314913</v>
      </c>
      <c r="F230" s="87">
        <v>70062.06327379329</v>
      </c>
      <c r="G230" s="87">
        <v>14836.855474788754</v>
      </c>
      <c r="H230" s="87">
        <v>9931.5369137596117</v>
      </c>
      <c r="I230" s="87">
        <v>38347.980300178613</v>
      </c>
      <c r="J230" s="87">
        <v>114.887405</v>
      </c>
      <c r="K230" s="87">
        <v>26197.567951786888</v>
      </c>
      <c r="L230" s="87">
        <v>9302.8189814780653</v>
      </c>
      <c r="M230" s="87">
        <v>44159.483887087074</v>
      </c>
      <c r="N230" s="87">
        <v>22770.759140761569</v>
      </c>
      <c r="O230" s="87">
        <v>60136.640245145863</v>
      </c>
      <c r="P230" s="87">
        <v>4713.4052135694374</v>
      </c>
      <c r="Q230" s="87">
        <v>37.839674949645968</v>
      </c>
      <c r="R230" s="87">
        <v>5743.4285884179744</v>
      </c>
      <c r="S230" s="87">
        <v>54811.839023285946</v>
      </c>
      <c r="T230" s="87">
        <v>19296.936252536681</v>
      </c>
      <c r="U230" s="87">
        <v>10660.395004687511</v>
      </c>
      <c r="V230" s="87">
        <v>69053.862905348011</v>
      </c>
      <c r="W230" s="87">
        <v>4207.4057552712793</v>
      </c>
      <c r="X230" s="87">
        <v>15481.499118267684</v>
      </c>
      <c r="Y230" s="87">
        <v>25120.288547598255</v>
      </c>
      <c r="Z230" s="87">
        <v>229.22504272460944</v>
      </c>
      <c r="AA230" s="87">
        <v>27087.349906496347</v>
      </c>
      <c r="AB230" s="87">
        <v>25973.927914092084</v>
      </c>
      <c r="AC230" s="87">
        <v>32668.219961424929</v>
      </c>
      <c r="AD230" s="87">
        <v>39164.155233864141</v>
      </c>
      <c r="AE230" s="87">
        <v>8905.628165705979</v>
      </c>
      <c r="AF230" s="87">
        <v>15.493004032258064</v>
      </c>
      <c r="AG230" s="87">
        <v>23485.367350773922</v>
      </c>
      <c r="AH230" s="87">
        <v>39598.034629909424</v>
      </c>
      <c r="AI230" s="87">
        <v>2108.7380335920602</v>
      </c>
      <c r="AJ230" s="87">
        <v>740.65924934422299</v>
      </c>
      <c r="AK230" s="87">
        <v>3577.7387368204786</v>
      </c>
      <c r="AL230" s="87">
        <v>17046.808878497162</v>
      </c>
      <c r="AM230" s="87">
        <v>14476.033194281315</v>
      </c>
      <c r="AN230" s="87">
        <v>10099.443360900877</v>
      </c>
      <c r="AO230" s="87">
        <v>49519.5786829149</v>
      </c>
      <c r="AP230" s="87">
        <v>788.28362780078101</v>
      </c>
      <c r="AQ230" s="87">
        <v>65887.229526244992</v>
      </c>
      <c r="AR230" s="87">
        <v>59914.110299088396</v>
      </c>
      <c r="AS230" s="87">
        <v>52251.730113572281</v>
      </c>
      <c r="AT230" s="87">
        <v>29458.110016779225</v>
      </c>
      <c r="AU230" s="87">
        <v>61524.141833944646</v>
      </c>
      <c r="AV230" s="87">
        <v>20367.334166285502</v>
      </c>
      <c r="AW230" s="87">
        <v>9395.4751580410266</v>
      </c>
      <c r="AX230" s="87">
        <v>38492.138251621109</v>
      </c>
      <c r="AY230" s="87">
        <v>61763.073547837317</v>
      </c>
    </row>
    <row r="231" spans="1:51" x14ac:dyDescent="0.25">
      <c r="A231" s="24">
        <v>44691</v>
      </c>
      <c r="B231" s="25">
        <v>14</v>
      </c>
      <c r="C231" s="87">
        <v>46529.708786494833</v>
      </c>
      <c r="D231" s="87">
        <v>42673.583420732546</v>
      </c>
      <c r="E231" s="87">
        <v>19402.792933352641</v>
      </c>
      <c r="F231" s="87">
        <v>70891.605227915366</v>
      </c>
      <c r="G231" s="87">
        <v>14072.031771720862</v>
      </c>
      <c r="H231" s="87">
        <v>9790.3302319358772</v>
      </c>
      <c r="I231" s="87">
        <v>38648.268832097616</v>
      </c>
      <c r="J231" s="87">
        <v>125.847651</v>
      </c>
      <c r="K231" s="87">
        <v>25588.290195917511</v>
      </c>
      <c r="L231" s="87">
        <v>9024.3367996334437</v>
      </c>
      <c r="M231" s="87">
        <v>42584.508862655675</v>
      </c>
      <c r="N231" s="87">
        <v>23333.818168238136</v>
      </c>
      <c r="O231" s="87">
        <v>60039.711251459827</v>
      </c>
      <c r="P231" s="87">
        <v>4547.6998784524621</v>
      </c>
      <c r="Q231" s="87">
        <v>36.447721481323242</v>
      </c>
      <c r="R231" s="87">
        <v>5858.4268837460977</v>
      </c>
      <c r="S231" s="87">
        <v>54036.745873324646</v>
      </c>
      <c r="T231" s="87">
        <v>19094.781029239308</v>
      </c>
      <c r="U231" s="87">
        <v>10699.42770914064</v>
      </c>
      <c r="V231" s="87">
        <v>69673.390214989136</v>
      </c>
      <c r="W231" s="87">
        <v>4282.6076107400204</v>
      </c>
      <c r="X231" s="87">
        <v>13562.984664920197</v>
      </c>
      <c r="Y231" s="87">
        <v>25777.45331563893</v>
      </c>
      <c r="Z231" s="87">
        <v>243.53737426757809</v>
      </c>
      <c r="AA231" s="87">
        <v>26269.40533146013</v>
      </c>
      <c r="AB231" s="87">
        <v>26100.464153258348</v>
      </c>
      <c r="AC231" s="87">
        <v>32608.468879222288</v>
      </c>
      <c r="AD231" s="87">
        <v>39667.957928618285</v>
      </c>
      <c r="AE231" s="87">
        <v>10001.926984755391</v>
      </c>
      <c r="AF231" s="87">
        <v>15.493004032258064</v>
      </c>
      <c r="AG231" s="87">
        <v>23667.075198920898</v>
      </c>
      <c r="AH231" s="87">
        <v>37537.876035554436</v>
      </c>
      <c r="AI231" s="87">
        <v>2117.9254308056488</v>
      </c>
      <c r="AJ231" s="87">
        <v>905.17609813146953</v>
      </c>
      <c r="AK231" s="87">
        <v>3614.6588226956933</v>
      </c>
      <c r="AL231" s="87">
        <v>17612.700862235019</v>
      </c>
      <c r="AM231" s="87">
        <v>14490.911377516408</v>
      </c>
      <c r="AN231" s="87">
        <v>10498.129684448257</v>
      </c>
      <c r="AO231" s="87">
        <v>49625.780869030015</v>
      </c>
      <c r="AP231" s="87">
        <v>696.88390923339898</v>
      </c>
      <c r="AQ231" s="87">
        <v>65848.916460677981</v>
      </c>
      <c r="AR231" s="87">
        <v>58953.474115223711</v>
      </c>
      <c r="AS231" s="87">
        <v>52656.623735289089</v>
      </c>
      <c r="AT231" s="87">
        <v>28998.876698958411</v>
      </c>
      <c r="AU231" s="87">
        <v>61680.630496054022</v>
      </c>
      <c r="AV231" s="87">
        <v>19865.213654031126</v>
      </c>
      <c r="AW231" s="87">
        <v>9621.6054622519587</v>
      </c>
      <c r="AX231" s="87">
        <v>39364.314824882844</v>
      </c>
      <c r="AY231" s="87">
        <v>62064.19762880799</v>
      </c>
    </row>
    <row r="232" spans="1:51" x14ac:dyDescent="0.25">
      <c r="A232" s="24">
        <v>44691</v>
      </c>
      <c r="B232" s="25">
        <v>15</v>
      </c>
      <c r="C232" s="87">
        <v>44967.209861243107</v>
      </c>
      <c r="D232" s="87">
        <v>42778.926397654417</v>
      </c>
      <c r="E232" s="87">
        <v>19170.686010363766</v>
      </c>
      <c r="F232" s="87">
        <v>67939.160677684413</v>
      </c>
      <c r="G232" s="87">
        <v>14302.589761974463</v>
      </c>
      <c r="H232" s="87">
        <v>10472.812453920731</v>
      </c>
      <c r="I232" s="87">
        <v>38088.557405821361</v>
      </c>
      <c r="J232" s="87">
        <v>123.65001099999999</v>
      </c>
      <c r="K232" s="87">
        <v>25968.777567462814</v>
      </c>
      <c r="L232" s="87">
        <v>8922.6938087237959</v>
      </c>
      <c r="M232" s="87">
        <v>43007.047742393101</v>
      </c>
      <c r="N232" s="87">
        <v>22982.670960214698</v>
      </c>
      <c r="O232" s="87">
        <v>58856.437286213251</v>
      </c>
      <c r="P232" s="87">
        <v>4583.1166761569975</v>
      </c>
      <c r="Q232" s="87">
        <v>37.56328201293946</v>
      </c>
      <c r="R232" s="87">
        <v>5815.9879054296853</v>
      </c>
      <c r="S232" s="87">
        <v>55016.982687242926</v>
      </c>
      <c r="T232" s="87">
        <v>18319.827330881057</v>
      </c>
      <c r="U232" s="87">
        <v>10341.944143437509</v>
      </c>
      <c r="V232" s="87">
        <v>69079.557356744932</v>
      </c>
      <c r="W232" s="87">
        <v>4036.1662289040905</v>
      </c>
      <c r="X232" s="87">
        <v>13153.976645873188</v>
      </c>
      <c r="Y232" s="87">
        <v>26348.514293249587</v>
      </c>
      <c r="Z232" s="87">
        <v>188.70985916137698</v>
      </c>
      <c r="AA232" s="87">
        <v>27186.030022634644</v>
      </c>
      <c r="AB232" s="87">
        <v>25502.451915938393</v>
      </c>
      <c r="AC232" s="87">
        <v>31156.66657661683</v>
      </c>
      <c r="AD232" s="87">
        <v>39314.011818685911</v>
      </c>
      <c r="AE232" s="87">
        <v>9693.4198458522078</v>
      </c>
      <c r="AF232" s="87">
        <v>15.493004032258064</v>
      </c>
      <c r="AG232" s="87">
        <v>23366.687156298827</v>
      </c>
      <c r="AH232" s="87">
        <v>34700.891028544924</v>
      </c>
      <c r="AI232" s="87">
        <v>1861.6256909689778</v>
      </c>
      <c r="AJ232" s="87">
        <v>701.24067109962925</v>
      </c>
      <c r="AK232" s="87">
        <v>3597.6055633274514</v>
      </c>
      <c r="AL232" s="87">
        <v>17911.223956329082</v>
      </c>
      <c r="AM232" s="87">
        <v>14824.04290380621</v>
      </c>
      <c r="AN232" s="87">
        <v>10303.180561828625</v>
      </c>
      <c r="AO232" s="87">
        <v>49908.587228240838</v>
      </c>
      <c r="AP232" s="87">
        <v>807.22649817431591</v>
      </c>
      <c r="AQ232" s="87">
        <v>64857.936471943278</v>
      </c>
      <c r="AR232" s="87">
        <v>59292.872524692742</v>
      </c>
      <c r="AS232" s="87">
        <v>52604.986937770518</v>
      </c>
      <c r="AT232" s="87">
        <v>28752.054466477464</v>
      </c>
      <c r="AU232" s="87">
        <v>59973.798415365542</v>
      </c>
      <c r="AV232" s="87">
        <v>20934.14924052588</v>
      </c>
      <c r="AW232" s="87">
        <v>10927.11071824805</v>
      </c>
      <c r="AX232" s="87">
        <v>39447.290357359401</v>
      </c>
      <c r="AY232" s="87">
        <v>60476.429863749698</v>
      </c>
    </row>
    <row r="233" spans="1:51" x14ac:dyDescent="0.25">
      <c r="A233" s="24">
        <v>44691</v>
      </c>
      <c r="B233" s="25">
        <v>16</v>
      </c>
      <c r="C233" s="87">
        <v>42946.145364822718</v>
      </c>
      <c r="D233" s="87">
        <v>42364.483275908307</v>
      </c>
      <c r="E233" s="87">
        <v>18140.217085040262</v>
      </c>
      <c r="F233" s="87">
        <v>64529.752205817698</v>
      </c>
      <c r="G233" s="87">
        <v>14418.370266127549</v>
      </c>
      <c r="H233" s="87">
        <v>10809.801551210785</v>
      </c>
      <c r="I233" s="87">
        <v>36880.709687398827</v>
      </c>
      <c r="J233" s="87">
        <v>127.806692</v>
      </c>
      <c r="K233" s="87">
        <v>25623.946816283562</v>
      </c>
      <c r="L233" s="87">
        <v>8538.784694475693</v>
      </c>
      <c r="M233" s="87">
        <v>44017.458907618457</v>
      </c>
      <c r="N233" s="87">
        <v>22670.909485511569</v>
      </c>
      <c r="O233" s="87">
        <v>57158.376807099485</v>
      </c>
      <c r="P233" s="87">
        <v>4317.0738370117142</v>
      </c>
      <c r="Q233" s="87">
        <v>37.249756813049309</v>
      </c>
      <c r="R233" s="87">
        <v>5690.7512573828135</v>
      </c>
      <c r="S233" s="87">
        <v>54385.971254522461</v>
      </c>
      <c r="T233" s="87">
        <v>17841.812968293896</v>
      </c>
      <c r="U233" s="87">
        <v>9757.8605485156404</v>
      </c>
      <c r="V233" s="87">
        <v>66559.011706131598</v>
      </c>
      <c r="W233" s="87">
        <v>3792.9139583962801</v>
      </c>
      <c r="X233" s="87">
        <v>13340.724005430247</v>
      </c>
      <c r="Y233" s="87">
        <v>26870.162086886918</v>
      </c>
      <c r="Z233" s="87">
        <v>186.09081848144533</v>
      </c>
      <c r="AA233" s="87">
        <v>25662.861456063922</v>
      </c>
      <c r="AB233" s="87">
        <v>24635.507990233444</v>
      </c>
      <c r="AC233" s="87">
        <v>29259.646648723276</v>
      </c>
      <c r="AD233" s="87">
        <v>37950.058598986405</v>
      </c>
      <c r="AE233" s="87">
        <v>9413.5830413291442</v>
      </c>
      <c r="AF233" s="87">
        <v>15.493004032258064</v>
      </c>
      <c r="AG233" s="87">
        <v>22833.899397768553</v>
      </c>
      <c r="AH233" s="87">
        <v>33934.043977853493</v>
      </c>
      <c r="AI233" s="87">
        <v>1543.405149842489</v>
      </c>
      <c r="AJ233" s="87">
        <v>683.94513111300944</v>
      </c>
      <c r="AK233" s="87">
        <v>3625.4382598310362</v>
      </c>
      <c r="AL233" s="87">
        <v>17877.392483609234</v>
      </c>
      <c r="AM233" s="87">
        <v>14832.221334582087</v>
      </c>
      <c r="AN233" s="87">
        <v>10225.025665283214</v>
      </c>
      <c r="AO233" s="87">
        <v>49291.337729868639</v>
      </c>
      <c r="AP233" s="87">
        <v>808.94584033203091</v>
      </c>
      <c r="AQ233" s="87">
        <v>63304.208089396445</v>
      </c>
      <c r="AR233" s="87">
        <v>58464.276253959528</v>
      </c>
      <c r="AS233" s="87">
        <v>52359.252014018566</v>
      </c>
      <c r="AT233" s="87">
        <v>28622.220717487246</v>
      </c>
      <c r="AU233" s="87">
        <v>57717.691104269346</v>
      </c>
      <c r="AV233" s="87">
        <v>21787.207723426422</v>
      </c>
      <c r="AW233" s="87">
        <v>11347.419451738286</v>
      </c>
      <c r="AX233" s="87">
        <v>38886.464846367191</v>
      </c>
      <c r="AY233" s="87">
        <v>58404.219407224933</v>
      </c>
    </row>
    <row r="234" spans="1:51" x14ac:dyDescent="0.25">
      <c r="A234" s="24">
        <v>44691</v>
      </c>
      <c r="B234" s="25">
        <v>17</v>
      </c>
      <c r="C234" s="87">
        <v>41662.582933667429</v>
      </c>
      <c r="D234" s="87">
        <v>41970.612808376201</v>
      </c>
      <c r="E234" s="87">
        <v>17512.877307246381</v>
      </c>
      <c r="F234" s="87">
        <v>62642.853136688791</v>
      </c>
      <c r="G234" s="87">
        <v>13635.103587124027</v>
      </c>
      <c r="H234" s="87">
        <v>10289.35984115829</v>
      </c>
      <c r="I234" s="87">
        <v>35794.756417347446</v>
      </c>
      <c r="J234" s="87">
        <v>132.87924900000002</v>
      </c>
      <c r="K234" s="87">
        <v>25188.385189737994</v>
      </c>
      <c r="L234" s="87">
        <v>8784.2547974990266</v>
      </c>
      <c r="M234" s="87">
        <v>42553.005717837899</v>
      </c>
      <c r="N234" s="87">
        <v>22172.654371214689</v>
      </c>
      <c r="O234" s="87">
        <v>55551.698333240594</v>
      </c>
      <c r="P234" s="87">
        <v>5062.5735557500784</v>
      </c>
      <c r="Q234" s="87">
        <v>37.223745346069336</v>
      </c>
      <c r="R234" s="87">
        <v>5539.3424233398446</v>
      </c>
      <c r="S234" s="87">
        <v>53260.158384026363</v>
      </c>
      <c r="T234" s="87">
        <v>17150.442733620013</v>
      </c>
      <c r="U234" s="87">
        <v>9367.0075450781296</v>
      </c>
      <c r="V234" s="87">
        <v>65771.388007561225</v>
      </c>
      <c r="W234" s="87">
        <v>3781.6395199196995</v>
      </c>
      <c r="X234" s="87">
        <v>11832.646472812601</v>
      </c>
      <c r="Y234" s="87">
        <v>27089.058174772312</v>
      </c>
      <c r="Z234" s="87">
        <v>226.41259429931645</v>
      </c>
      <c r="AA234" s="87">
        <v>25303.456983339227</v>
      </c>
      <c r="AB234" s="87">
        <v>23917.225440642393</v>
      </c>
      <c r="AC234" s="87">
        <v>28625.373378783333</v>
      </c>
      <c r="AD234" s="87">
        <v>37296.326511030282</v>
      </c>
      <c r="AE234" s="87">
        <v>9013.7107513430674</v>
      </c>
      <c r="AF234" s="87">
        <v>15.493004032258064</v>
      </c>
      <c r="AG234" s="87">
        <v>22454.319699213869</v>
      </c>
      <c r="AH234" s="87">
        <v>35894.734515735356</v>
      </c>
      <c r="AI234" s="87">
        <v>793.47207106711073</v>
      </c>
      <c r="AJ234" s="87">
        <v>615.54543162534003</v>
      </c>
      <c r="AK234" s="87">
        <v>3669.6287539012742</v>
      </c>
      <c r="AL234" s="87">
        <v>18108.204846339027</v>
      </c>
      <c r="AM234" s="87">
        <v>14566.218163854543</v>
      </c>
      <c r="AN234" s="87">
        <v>10409.10222167971</v>
      </c>
      <c r="AO234" s="87">
        <v>48840.727104478603</v>
      </c>
      <c r="AP234" s="87">
        <v>767.38022554345685</v>
      </c>
      <c r="AQ234" s="87">
        <v>61420.706566294</v>
      </c>
      <c r="AR234" s="87">
        <v>57547.625880837426</v>
      </c>
      <c r="AS234" s="87">
        <v>51919.408859229996</v>
      </c>
      <c r="AT234" s="87">
        <v>28555.71407708124</v>
      </c>
      <c r="AU234" s="87">
        <v>56672.693940878235</v>
      </c>
      <c r="AV234" s="87">
        <v>22823.345726973301</v>
      </c>
      <c r="AW234" s="87">
        <v>10848.257903937514</v>
      </c>
      <c r="AX234" s="87">
        <v>38748.162773441421</v>
      </c>
      <c r="AY234" s="87">
        <v>56990.727597401463</v>
      </c>
    </row>
    <row r="235" spans="1:51" x14ac:dyDescent="0.25">
      <c r="A235" s="24">
        <v>44691</v>
      </c>
      <c r="B235" s="25">
        <v>18</v>
      </c>
      <c r="C235" s="87">
        <v>42073.788338470869</v>
      </c>
      <c r="D235" s="87">
        <v>41310.741700661485</v>
      </c>
      <c r="E235" s="87">
        <v>17427.085587304282</v>
      </c>
      <c r="F235" s="87">
        <v>64541.749641193688</v>
      </c>
      <c r="G235" s="87">
        <v>17198.888329577458</v>
      </c>
      <c r="H235" s="87">
        <v>8520.4648019432134</v>
      </c>
      <c r="I235" s="87">
        <v>34785.362117046287</v>
      </c>
      <c r="J235" s="87">
        <v>136.10852</v>
      </c>
      <c r="K235" s="87">
        <v>24832.173396878257</v>
      </c>
      <c r="L235" s="87">
        <v>8453.8353928101424</v>
      </c>
      <c r="M235" s="87">
        <v>38502.736897972005</v>
      </c>
      <c r="N235" s="87">
        <v>22135.035056199078</v>
      </c>
      <c r="O235" s="87">
        <v>54301.361591137575</v>
      </c>
      <c r="P235" s="87">
        <v>5342.7651296605518</v>
      </c>
      <c r="Q235" s="87">
        <v>36.77443599700927</v>
      </c>
      <c r="R235" s="87">
        <v>5796.2702971562539</v>
      </c>
      <c r="S235" s="87">
        <v>53549.609900339841</v>
      </c>
      <c r="T235" s="87">
        <v>17210.891510322828</v>
      </c>
      <c r="U235" s="87">
        <v>9165.7034999218904</v>
      </c>
      <c r="V235" s="87">
        <v>67795.845891377161</v>
      </c>
      <c r="W235" s="87">
        <v>3871.0391292947097</v>
      </c>
      <c r="X235" s="87">
        <v>11204.203723617264</v>
      </c>
      <c r="Y235" s="87">
        <v>23539.636861632865</v>
      </c>
      <c r="Z235" s="87">
        <v>368.25327331542968</v>
      </c>
      <c r="AA235" s="87">
        <v>25216.401677662405</v>
      </c>
      <c r="AB235" s="87">
        <v>22947.317820708296</v>
      </c>
      <c r="AC235" s="87">
        <v>28589.801518798726</v>
      </c>
      <c r="AD235" s="87">
        <v>38653.271617872044</v>
      </c>
      <c r="AE235" s="87">
        <v>8833.9365684204004</v>
      </c>
      <c r="AF235" s="87">
        <v>15.493004032258064</v>
      </c>
      <c r="AG235" s="87">
        <v>22906.733448486328</v>
      </c>
      <c r="AH235" s="87">
        <v>40071.425259500429</v>
      </c>
      <c r="AI235" s="87">
        <v>142.66742507322024</v>
      </c>
      <c r="AJ235" s="87">
        <v>567.05048774619308</v>
      </c>
      <c r="AK235" s="87">
        <v>2820.1148000747644</v>
      </c>
      <c r="AL235" s="87">
        <v>19252.686080161388</v>
      </c>
      <c r="AM235" s="87">
        <v>15021.878216846</v>
      </c>
      <c r="AN235" s="87">
        <v>10265.215338134776</v>
      </c>
      <c r="AO235" s="87">
        <v>47657.575785533867</v>
      </c>
      <c r="AP235" s="87">
        <v>646.48909509527971</v>
      </c>
      <c r="AQ235" s="87">
        <v>59383.626739893763</v>
      </c>
      <c r="AR235" s="87">
        <v>55868.454346649094</v>
      </c>
      <c r="AS235" s="87">
        <v>53489.368150665039</v>
      </c>
      <c r="AT235" s="87">
        <v>26866.658095049694</v>
      </c>
      <c r="AU235" s="87">
        <v>56568.743051176396</v>
      </c>
      <c r="AV235" s="87">
        <v>24913.619240692478</v>
      </c>
      <c r="AW235" s="87">
        <v>10383.543584439463</v>
      </c>
      <c r="AX235" s="87">
        <v>40741.036948507841</v>
      </c>
      <c r="AY235" s="87">
        <v>55369.426511232101</v>
      </c>
    </row>
    <row r="236" spans="1:51" x14ac:dyDescent="0.25">
      <c r="A236" s="24">
        <v>44691</v>
      </c>
      <c r="B236" s="25">
        <v>19</v>
      </c>
      <c r="C236" s="87">
        <v>45683.268002000848</v>
      </c>
      <c r="D236" s="87">
        <v>45614.313380521999</v>
      </c>
      <c r="E236" s="87">
        <v>20923.134917343312</v>
      </c>
      <c r="F236" s="87">
        <v>74755.185285924876</v>
      </c>
      <c r="G236" s="87">
        <v>29240.512428379403</v>
      </c>
      <c r="H236" s="87">
        <v>7280.8876401542748</v>
      </c>
      <c r="I236" s="87">
        <v>34322.909418828734</v>
      </c>
      <c r="J236" s="87">
        <v>172.08780999999999</v>
      </c>
      <c r="K236" s="87">
        <v>26549.400727898381</v>
      </c>
      <c r="L236" s="87">
        <v>8920.4345417941986</v>
      </c>
      <c r="M236" s="87">
        <v>37747.736317741466</v>
      </c>
      <c r="N236" s="87">
        <v>26154.994156941269</v>
      </c>
      <c r="O236" s="87">
        <v>54576.717923629752</v>
      </c>
      <c r="P236" s="87">
        <v>6515.8812860507915</v>
      </c>
      <c r="Q236" s="87">
        <v>37.187942504882813</v>
      </c>
      <c r="R236" s="87">
        <v>7538.4871418242246</v>
      </c>
      <c r="S236" s="87">
        <v>62317.753857669675</v>
      </c>
      <c r="T236" s="87">
        <v>21122.324113061462</v>
      </c>
      <c r="U236" s="87">
        <v>11566.81819257813</v>
      </c>
      <c r="V236" s="87">
        <v>82070.163469659528</v>
      </c>
      <c r="W236" s="87">
        <v>4543.5751888650193</v>
      </c>
      <c r="X236" s="87">
        <v>12688.408676240968</v>
      </c>
      <c r="Y236" s="87">
        <v>22787.241813580287</v>
      </c>
      <c r="Z236" s="87">
        <v>420.04221984863284</v>
      </c>
      <c r="AA236" s="87">
        <v>30375.727124295983</v>
      </c>
      <c r="AB236" s="87">
        <v>21928.875422064812</v>
      </c>
      <c r="AC236" s="87">
        <v>32994.025163347033</v>
      </c>
      <c r="AD236" s="87">
        <v>48138.33841682069</v>
      </c>
      <c r="AE236" s="87">
        <v>10946.921228795316</v>
      </c>
      <c r="AF236" s="87">
        <v>15.493004032258064</v>
      </c>
      <c r="AG236" s="87">
        <v>26756.431250930171</v>
      </c>
      <c r="AH236" s="87">
        <v>54067.153471455458</v>
      </c>
      <c r="AI236" s="87">
        <v>0</v>
      </c>
      <c r="AJ236" s="87">
        <v>552.90098248126878</v>
      </c>
      <c r="AK236" s="87">
        <v>3035.3882415507819</v>
      </c>
      <c r="AL236" s="87">
        <v>24575.96163556548</v>
      </c>
      <c r="AM236" s="87">
        <v>18746.281207083426</v>
      </c>
      <c r="AN236" s="87">
        <v>11340.009358215348</v>
      </c>
      <c r="AO236" s="87">
        <v>53692.336486053886</v>
      </c>
      <c r="AP236" s="87">
        <v>796.94160399999998</v>
      </c>
      <c r="AQ236" s="87">
        <v>59011.703498773364</v>
      </c>
      <c r="AR236" s="87">
        <v>59085.564678518196</v>
      </c>
      <c r="AS236" s="87">
        <v>63887.250112992202</v>
      </c>
      <c r="AT236" s="87">
        <v>26272.857277885145</v>
      </c>
      <c r="AU236" s="87">
        <v>64576.471771402685</v>
      </c>
      <c r="AV236" s="87">
        <v>32448.299515170864</v>
      </c>
      <c r="AW236" s="87">
        <v>12919.778294996098</v>
      </c>
      <c r="AX236" s="87">
        <v>51530.267143144563</v>
      </c>
      <c r="AY236" s="87">
        <v>53588.983482941105</v>
      </c>
    </row>
    <row r="237" spans="1:51" x14ac:dyDescent="0.25">
      <c r="A237" s="24">
        <v>44691</v>
      </c>
      <c r="B237" s="25">
        <v>20</v>
      </c>
      <c r="C237" s="87">
        <v>45600.200817998149</v>
      </c>
      <c r="D237" s="87">
        <v>47308.382757995409</v>
      </c>
      <c r="E237" s="87">
        <v>22236.305315197151</v>
      </c>
      <c r="F237" s="87">
        <v>77160.884987167548</v>
      </c>
      <c r="G237" s="87">
        <v>31571.988156733267</v>
      </c>
      <c r="H237" s="87">
        <v>6677.0629930137629</v>
      </c>
      <c r="I237" s="87">
        <v>33745.49740908706</v>
      </c>
      <c r="J237" s="87">
        <v>176.797955</v>
      </c>
      <c r="K237" s="87">
        <v>27473.823111840553</v>
      </c>
      <c r="L237" s="87">
        <v>9021.2558883769598</v>
      </c>
      <c r="M237" s="87">
        <v>37105.879918464416</v>
      </c>
      <c r="N237" s="87">
        <v>27572.32150612877</v>
      </c>
      <c r="O237" s="87">
        <v>55513.312131573359</v>
      </c>
      <c r="P237" s="87">
        <v>7647.6137712929794</v>
      </c>
      <c r="Q237" s="87">
        <v>37.243218421936028</v>
      </c>
      <c r="R237" s="87">
        <v>8396.5223572773393</v>
      </c>
      <c r="S237" s="87">
        <v>66564.915971697992</v>
      </c>
      <c r="T237" s="87">
        <v>21721.408964358816</v>
      </c>
      <c r="U237" s="87">
        <v>12126.148006562511</v>
      </c>
      <c r="V237" s="87">
        <v>87808.212636789744</v>
      </c>
      <c r="W237" s="87">
        <v>4723.5366878884597</v>
      </c>
      <c r="X237" s="87">
        <v>14193.215902208012</v>
      </c>
      <c r="Y237" s="87">
        <v>22868.692619728608</v>
      </c>
      <c r="Z237" s="87">
        <v>434.74644409179677</v>
      </c>
      <c r="AA237" s="87">
        <v>33292.6042070236</v>
      </c>
      <c r="AB237" s="87">
        <v>20831.56930378632</v>
      </c>
      <c r="AC237" s="87">
        <v>34456.560961249503</v>
      </c>
      <c r="AD237" s="87">
        <v>52955.559756069953</v>
      </c>
      <c r="AE237" s="87">
        <v>12243.260950422136</v>
      </c>
      <c r="AF237" s="87">
        <v>15.493004032258064</v>
      </c>
      <c r="AG237" s="87">
        <v>29067.794280190428</v>
      </c>
      <c r="AH237" s="87">
        <v>60099.245742758758</v>
      </c>
      <c r="AI237" s="87">
        <v>0</v>
      </c>
      <c r="AJ237" s="87">
        <v>597.15482344394013</v>
      </c>
      <c r="AK237" s="87">
        <v>3138.2368711015638</v>
      </c>
      <c r="AL237" s="87">
        <v>27116.975107552335</v>
      </c>
      <c r="AM237" s="87">
        <v>19590.780114959511</v>
      </c>
      <c r="AN237" s="87">
        <v>12796.731909179709</v>
      </c>
      <c r="AO237" s="87">
        <v>56054.16465546035</v>
      </c>
      <c r="AP237" s="87">
        <v>888.148957</v>
      </c>
      <c r="AQ237" s="87">
        <v>56357.009519222433</v>
      </c>
      <c r="AR237" s="87">
        <v>61071.065419693863</v>
      </c>
      <c r="AS237" s="87">
        <v>69561.162810505368</v>
      </c>
      <c r="AT237" s="87">
        <v>25299.578025421881</v>
      </c>
      <c r="AU237" s="87">
        <v>67854.973918447809</v>
      </c>
      <c r="AV237" s="87">
        <v>35788.867843864267</v>
      </c>
      <c r="AW237" s="87">
        <v>13815.584125873047</v>
      </c>
      <c r="AX237" s="87">
        <v>56139.874180628933</v>
      </c>
      <c r="AY237" s="87">
        <v>50437.185456443411</v>
      </c>
    </row>
    <row r="238" spans="1:51" x14ac:dyDescent="0.25">
      <c r="A238" s="24">
        <v>44691</v>
      </c>
      <c r="B238" s="25">
        <v>21</v>
      </c>
      <c r="C238" s="87">
        <v>43247.591994560491</v>
      </c>
      <c r="D238" s="87">
        <v>46893.746719089671</v>
      </c>
      <c r="E238" s="87">
        <v>22279.100826385667</v>
      </c>
      <c r="F238" s="87">
        <v>73004.377608406066</v>
      </c>
      <c r="G238" s="87">
        <v>31053.721939471277</v>
      </c>
      <c r="H238" s="87">
        <v>6442.3667878364477</v>
      </c>
      <c r="I238" s="87">
        <v>32004.942652715792</v>
      </c>
      <c r="J238" s="87">
        <v>169.407208</v>
      </c>
      <c r="K238" s="87">
        <v>27427.481302710556</v>
      </c>
      <c r="L238" s="87">
        <v>8344.26119251011</v>
      </c>
      <c r="M238" s="87">
        <v>36669.526988313097</v>
      </c>
      <c r="N238" s="87">
        <v>26915.045116956899</v>
      </c>
      <c r="O238" s="87">
        <v>55035.514819008662</v>
      </c>
      <c r="P238" s="87">
        <v>7615.2238893418189</v>
      </c>
      <c r="Q238" s="87">
        <v>37.761890411376953</v>
      </c>
      <c r="R238" s="87">
        <v>8578.4258656914171</v>
      </c>
      <c r="S238" s="87">
        <v>67492.656602916992</v>
      </c>
      <c r="T238" s="87">
        <v>20946.135022501647</v>
      </c>
      <c r="U238" s="87">
        <v>11934.489649062511</v>
      </c>
      <c r="V238" s="87">
        <v>88570.304800591155</v>
      </c>
      <c r="W238" s="87">
        <v>4637.8482357400198</v>
      </c>
      <c r="X238" s="87">
        <v>13387.318675355586</v>
      </c>
      <c r="Y238" s="87">
        <v>23708.274343972585</v>
      </c>
      <c r="Z238" s="87">
        <v>425.12849670410174</v>
      </c>
      <c r="AA238" s="87">
        <v>32924.059850607227</v>
      </c>
      <c r="AB238" s="87">
        <v>19310.113261038819</v>
      </c>
      <c r="AC238" s="87">
        <v>34260.970905643924</v>
      </c>
      <c r="AD238" s="87">
        <v>53716.50557746143</v>
      </c>
      <c r="AE238" s="87">
        <v>12632.934157712627</v>
      </c>
      <c r="AF238" s="87">
        <v>15.493004032258064</v>
      </c>
      <c r="AG238" s="87">
        <v>29149.993859001461</v>
      </c>
      <c r="AH238" s="87">
        <v>60529.010909545468</v>
      </c>
      <c r="AI238" s="87">
        <v>0</v>
      </c>
      <c r="AJ238" s="87">
        <v>674.77817122691044</v>
      </c>
      <c r="AK238" s="87">
        <v>3084.5765725117199</v>
      </c>
      <c r="AL238" s="87">
        <v>27612.723671827232</v>
      </c>
      <c r="AM238" s="87">
        <v>19431.529806483264</v>
      </c>
      <c r="AN238" s="87">
        <v>12619.522769165051</v>
      </c>
      <c r="AO238" s="87">
        <v>56003.737698128039</v>
      </c>
      <c r="AP238" s="87">
        <v>854.06849699999987</v>
      </c>
      <c r="AQ238" s="87">
        <v>53477.986711947946</v>
      </c>
      <c r="AR238" s="87">
        <v>60830.949768946703</v>
      </c>
      <c r="AS238" s="87">
        <v>70147.29235119556</v>
      </c>
      <c r="AT238" s="87">
        <v>23572.37310302227</v>
      </c>
      <c r="AU238" s="87">
        <v>68192.418714847881</v>
      </c>
      <c r="AV238" s="87">
        <v>35572.350175759158</v>
      </c>
      <c r="AW238" s="87">
        <v>13289.826233601561</v>
      </c>
      <c r="AX238" s="87">
        <v>57046.793215964855</v>
      </c>
      <c r="AY238" s="87">
        <v>46830.195821117843</v>
      </c>
    </row>
    <row r="239" spans="1:51" x14ac:dyDescent="0.25">
      <c r="A239" s="24">
        <v>44691</v>
      </c>
      <c r="B239" s="25">
        <v>22</v>
      </c>
      <c r="C239" s="87">
        <v>39314.616364653768</v>
      </c>
      <c r="D239" s="87">
        <v>45278.436121502309</v>
      </c>
      <c r="E239" s="87">
        <v>20902.340408151791</v>
      </c>
      <c r="F239" s="87">
        <v>67193.388476398686</v>
      </c>
      <c r="G239" s="87">
        <v>29827.578056641396</v>
      </c>
      <c r="H239" s="87">
        <v>6241.6527223991361</v>
      </c>
      <c r="I239" s="87">
        <v>29669.265779927126</v>
      </c>
      <c r="J239" s="87">
        <v>167.01840299999998</v>
      </c>
      <c r="K239" s="87">
        <v>26267.561805699326</v>
      </c>
      <c r="L239" s="87">
        <v>8657.7600454239291</v>
      </c>
      <c r="M239" s="87">
        <v>36017.489142052596</v>
      </c>
      <c r="N239" s="87">
        <v>25242.743104035006</v>
      </c>
      <c r="O239" s="87">
        <v>52115.960501617294</v>
      </c>
      <c r="P239" s="87">
        <v>7268.7452127832203</v>
      </c>
      <c r="Q239" s="87">
        <v>37.027670860290527</v>
      </c>
      <c r="R239" s="87">
        <v>8235.3043598789118</v>
      </c>
      <c r="S239" s="87">
        <v>65473.743351575438</v>
      </c>
      <c r="T239" s="87">
        <v>19175.653791825211</v>
      </c>
      <c r="U239" s="87">
        <v>11184.627187187511</v>
      </c>
      <c r="V239" s="87">
        <v>85034.641229140179</v>
      </c>
      <c r="W239" s="87">
        <v>4298.0943050759588</v>
      </c>
      <c r="X239" s="87">
        <v>12875.221588701635</v>
      </c>
      <c r="Y239" s="87">
        <v>22897.932814217918</v>
      </c>
      <c r="Z239" s="87">
        <v>339.43684661865234</v>
      </c>
      <c r="AA239" s="87">
        <v>31246.45718007227</v>
      </c>
      <c r="AB239" s="87">
        <v>17743.276785084767</v>
      </c>
      <c r="AC239" s="87">
        <v>31891.509359079217</v>
      </c>
      <c r="AD239" s="87">
        <v>52023.970360101681</v>
      </c>
      <c r="AE239" s="87">
        <v>11954.904370854278</v>
      </c>
      <c r="AF239" s="87">
        <v>15.493004032258064</v>
      </c>
      <c r="AG239" s="87">
        <v>28209.304602648925</v>
      </c>
      <c r="AH239" s="87">
        <v>58729.384754837403</v>
      </c>
      <c r="AI239" s="87">
        <v>0</v>
      </c>
      <c r="AJ239" s="87">
        <v>702.0509194529202</v>
      </c>
      <c r="AK239" s="87">
        <v>2962.03247696875</v>
      </c>
      <c r="AL239" s="87">
        <v>26806.467668946858</v>
      </c>
      <c r="AM239" s="87">
        <v>19325.795889118031</v>
      </c>
      <c r="AN239" s="87">
        <v>11872.187480163584</v>
      </c>
      <c r="AO239" s="87">
        <v>54007.024568120607</v>
      </c>
      <c r="AP239" s="87">
        <v>850.11816399999998</v>
      </c>
      <c r="AQ239" s="87">
        <v>50285.957449066249</v>
      </c>
      <c r="AR239" s="87">
        <v>59050.679487103866</v>
      </c>
      <c r="AS239" s="87">
        <v>67463.770655429194</v>
      </c>
      <c r="AT239" s="87">
        <v>22634.828445565843</v>
      </c>
      <c r="AU239" s="87">
        <v>65386.591830168094</v>
      </c>
      <c r="AV239" s="87">
        <v>33923.462115277856</v>
      </c>
      <c r="AW239" s="87">
        <v>13753.982134845559</v>
      </c>
      <c r="AX239" s="87">
        <v>55547.686664511748</v>
      </c>
      <c r="AY239" s="87">
        <v>43154.371827715237</v>
      </c>
    </row>
    <row r="240" spans="1:51" x14ac:dyDescent="0.25">
      <c r="A240" s="24">
        <v>44691</v>
      </c>
      <c r="B240" s="25">
        <v>23</v>
      </c>
      <c r="C240" s="87">
        <v>34258.636952902714</v>
      </c>
      <c r="D240" s="87">
        <v>41479.46998476758</v>
      </c>
      <c r="E240" s="87">
        <v>18481.309637072747</v>
      </c>
      <c r="F240" s="87">
        <v>59012.919258201182</v>
      </c>
      <c r="G240" s="87">
        <v>25312.312331273781</v>
      </c>
      <c r="H240" s="87">
        <v>6766.5492784904518</v>
      </c>
      <c r="I240" s="87">
        <v>23779.377597064955</v>
      </c>
      <c r="J240" s="87">
        <v>158.05432099999999</v>
      </c>
      <c r="K240" s="87">
        <v>23632.249919957758</v>
      </c>
      <c r="L240" s="87">
        <v>7322.8466157761713</v>
      </c>
      <c r="M240" s="87">
        <v>36525.56447224415</v>
      </c>
      <c r="N240" s="87">
        <v>22308.803684613129</v>
      </c>
      <c r="O240" s="87">
        <v>49415.755990484984</v>
      </c>
      <c r="P240" s="87">
        <v>7166.7536743789224</v>
      </c>
      <c r="Q240" s="87">
        <v>35.002542495727539</v>
      </c>
      <c r="R240" s="87">
        <v>7388.0349412538999</v>
      </c>
      <c r="S240" s="87">
        <v>59386.055802139774</v>
      </c>
      <c r="T240" s="87">
        <v>16737.72249725039</v>
      </c>
      <c r="U240" s="87">
        <v>9780.9101409375107</v>
      </c>
      <c r="V240" s="87">
        <v>77338.14705814606</v>
      </c>
      <c r="W240" s="87">
        <v>3943.0682308572095</v>
      </c>
      <c r="X240" s="87">
        <v>11064.211103699687</v>
      </c>
      <c r="Y240" s="87">
        <v>22117.913193162716</v>
      </c>
      <c r="Z240" s="87">
        <v>306.47984100341802</v>
      </c>
      <c r="AA240" s="87">
        <v>28412.550954239305</v>
      </c>
      <c r="AB240" s="87">
        <v>16589.739792849585</v>
      </c>
      <c r="AC240" s="87">
        <v>28447.837781084163</v>
      </c>
      <c r="AD240" s="87">
        <v>47135.469634505986</v>
      </c>
      <c r="AE240" s="87">
        <v>10221.329454886265</v>
      </c>
      <c r="AF240" s="87">
        <v>15.493004032258064</v>
      </c>
      <c r="AG240" s="87">
        <v>24927.634582897947</v>
      </c>
      <c r="AH240" s="87">
        <v>53368.101894076746</v>
      </c>
      <c r="AI240" s="87">
        <v>0</v>
      </c>
      <c r="AJ240" s="87">
        <v>698.4493834947649</v>
      </c>
      <c r="AK240" s="87">
        <v>2803.1758269765633</v>
      </c>
      <c r="AL240" s="87">
        <v>24258.054227471657</v>
      </c>
      <c r="AM240" s="87">
        <v>16999.594331585005</v>
      </c>
      <c r="AN240" s="87">
        <v>11297.39766311647</v>
      </c>
      <c r="AO240" s="87">
        <v>49388.807839383604</v>
      </c>
      <c r="AP240" s="87">
        <v>794.52223199999992</v>
      </c>
      <c r="AQ240" s="87">
        <v>45949.036676890377</v>
      </c>
      <c r="AR240" s="87">
        <v>53997.685033255955</v>
      </c>
      <c r="AS240" s="87">
        <v>61976.990634296875</v>
      </c>
      <c r="AT240" s="87">
        <v>21803.677346070326</v>
      </c>
      <c r="AU240" s="87">
        <v>58191.900756960233</v>
      </c>
      <c r="AV240" s="87">
        <v>30827.178828988155</v>
      </c>
      <c r="AW240" s="87">
        <v>13471.498015193363</v>
      </c>
      <c r="AX240" s="87">
        <v>50248.722500613309</v>
      </c>
      <c r="AY240" s="87">
        <v>38927.112345775575</v>
      </c>
    </row>
    <row r="241" spans="1:51" x14ac:dyDescent="0.25">
      <c r="A241" s="24">
        <v>44691</v>
      </c>
      <c r="B241" s="25">
        <v>24</v>
      </c>
      <c r="C241" s="87">
        <v>29604.486827126293</v>
      </c>
      <c r="D241" s="87">
        <v>36771.264772655995</v>
      </c>
      <c r="E241" s="87">
        <v>16024.44596414393</v>
      </c>
      <c r="F241" s="87">
        <v>49963.359832750313</v>
      </c>
      <c r="G241" s="87">
        <v>22244.600074878716</v>
      </c>
      <c r="H241" s="87">
        <v>7047.5109657691946</v>
      </c>
      <c r="I241" s="87">
        <v>19437.447473847511</v>
      </c>
      <c r="J241" s="87">
        <v>129.79072899999997</v>
      </c>
      <c r="K241" s="87">
        <v>20433.866530324081</v>
      </c>
      <c r="L241" s="87">
        <v>6449.5279955416881</v>
      </c>
      <c r="M241" s="87">
        <v>35264.72781066598</v>
      </c>
      <c r="N241" s="87">
        <v>19698.908473472518</v>
      </c>
      <c r="O241" s="87">
        <v>45066.025346201037</v>
      </c>
      <c r="P241" s="87">
        <v>6089.8483378789097</v>
      </c>
      <c r="Q241" s="87">
        <v>34.15052604675293</v>
      </c>
      <c r="R241" s="87">
        <v>6369.5748287304668</v>
      </c>
      <c r="S241" s="87">
        <v>51295.826494120134</v>
      </c>
      <c r="T241" s="87">
        <v>14263.297482716001</v>
      </c>
      <c r="U241" s="87">
        <v>8346.4265021875108</v>
      </c>
      <c r="V241" s="87">
        <v>66566.568644493294</v>
      </c>
      <c r="W241" s="87">
        <v>3220.6622982400195</v>
      </c>
      <c r="X241" s="87">
        <v>11699.576484849353</v>
      </c>
      <c r="Y241" s="87">
        <v>17073.134329812226</v>
      </c>
      <c r="Z241" s="87">
        <v>263.94636169433596</v>
      </c>
      <c r="AA241" s="87">
        <v>23552.56133953196</v>
      </c>
      <c r="AB241" s="87">
        <v>14921.62577861504</v>
      </c>
      <c r="AC241" s="87">
        <v>24775.622697155279</v>
      </c>
      <c r="AD241" s="87">
        <v>39920.55186387134</v>
      </c>
      <c r="AE241" s="87">
        <v>8861.4244670875523</v>
      </c>
      <c r="AF241" s="87">
        <v>15.493004032258064</v>
      </c>
      <c r="AG241" s="87">
        <v>21339.246712265624</v>
      </c>
      <c r="AH241" s="87">
        <v>42534.280138381349</v>
      </c>
      <c r="AI241" s="87">
        <v>0</v>
      </c>
      <c r="AJ241" s="87">
        <v>666.20257398831495</v>
      </c>
      <c r="AK241" s="87">
        <v>2622.515366980469</v>
      </c>
      <c r="AL241" s="87">
        <v>20422.798110487209</v>
      </c>
      <c r="AM241" s="87">
        <v>14024.01426750606</v>
      </c>
      <c r="AN241" s="87">
        <v>10218.372364807135</v>
      </c>
      <c r="AO241" s="87">
        <v>43225.540696347292</v>
      </c>
      <c r="AP241" s="87">
        <v>716.77455099999997</v>
      </c>
      <c r="AQ241" s="87">
        <v>41448.877140108903</v>
      </c>
      <c r="AR241" s="87">
        <v>47548.318475540436</v>
      </c>
      <c r="AS241" s="87">
        <v>53136.771407440443</v>
      </c>
      <c r="AT241" s="87">
        <v>21286.170322444294</v>
      </c>
      <c r="AU241" s="87">
        <v>50493.379978590332</v>
      </c>
      <c r="AV241" s="87">
        <v>19091.553680917252</v>
      </c>
      <c r="AW241" s="87">
        <v>21597.818455859375</v>
      </c>
      <c r="AX241" s="87">
        <v>43058.316336746124</v>
      </c>
      <c r="AY241" s="87">
        <v>35046.488627528292</v>
      </c>
    </row>
    <row r="242" spans="1:51" x14ac:dyDescent="0.25">
      <c r="A242" s="24">
        <v>44692</v>
      </c>
      <c r="B242" s="25">
        <v>1</v>
      </c>
      <c r="C242" s="87">
        <v>25815.191755716147</v>
      </c>
      <c r="D242" s="87">
        <v>31848.094790282692</v>
      </c>
      <c r="E242" s="87">
        <v>14041.062744124569</v>
      </c>
      <c r="F242" s="87">
        <v>42076.502152116831</v>
      </c>
      <c r="G242" s="87">
        <v>17558.746680702872</v>
      </c>
      <c r="H242" s="87">
        <v>6919.4006616233801</v>
      </c>
      <c r="I242" s="87">
        <v>16944.353423326589</v>
      </c>
      <c r="J242" s="87">
        <v>114.910167</v>
      </c>
      <c r="K242" s="87">
        <v>17657.435186734343</v>
      </c>
      <c r="L242" s="87">
        <v>5687.5223189310182</v>
      </c>
      <c r="M242" s="87">
        <v>33442.579416379391</v>
      </c>
      <c r="N242" s="87">
        <v>17090.573566745956</v>
      </c>
      <c r="O242" s="87">
        <v>39069.951427461288</v>
      </c>
      <c r="P242" s="87">
        <v>5341.1192099355412</v>
      </c>
      <c r="Q242" s="87">
        <v>33.457573890686042</v>
      </c>
      <c r="R242" s="87">
        <v>5259.5945928007823</v>
      </c>
      <c r="S242" s="87">
        <v>43319.403397580085</v>
      </c>
      <c r="T242" s="87">
        <v>12562.853066755433</v>
      </c>
      <c r="U242" s="87">
        <v>7492.8219080468807</v>
      </c>
      <c r="V242" s="87">
        <v>55986.707927024021</v>
      </c>
      <c r="W242" s="87">
        <v>2932.3810238259593</v>
      </c>
      <c r="X242" s="87">
        <v>9558.4868529419691</v>
      </c>
      <c r="Y242" s="87">
        <v>19111.928480502174</v>
      </c>
      <c r="Z242" s="87">
        <v>223.93950180053699</v>
      </c>
      <c r="AA242" s="87">
        <v>18755.364847883713</v>
      </c>
      <c r="AB242" s="87">
        <v>13460.905506636662</v>
      </c>
      <c r="AC242" s="87">
        <v>21594.525644769776</v>
      </c>
      <c r="AD242" s="87">
        <v>32911.985422983154</v>
      </c>
      <c r="AE242" s="87">
        <v>7797.7252661762632</v>
      </c>
      <c r="AF242" s="87">
        <v>15.493004032258064</v>
      </c>
      <c r="AG242" s="87">
        <v>17787.000908706057</v>
      </c>
      <c r="AH242" s="87">
        <v>34313.791028763422</v>
      </c>
      <c r="AI242" s="87">
        <v>0</v>
      </c>
      <c r="AJ242" s="87">
        <v>633.54068944046548</v>
      </c>
      <c r="AK242" s="87">
        <v>2538.0767159882821</v>
      </c>
      <c r="AL242" s="87">
        <v>16449.355018189577</v>
      </c>
      <c r="AM242" s="87">
        <v>11148.141295363203</v>
      </c>
      <c r="AN242" s="87">
        <v>9123.0242500305212</v>
      </c>
      <c r="AO242" s="87">
        <v>37299.78565346088</v>
      </c>
      <c r="AP242" s="87">
        <v>650.60130299999992</v>
      </c>
      <c r="AQ242" s="87">
        <v>36939.068736163943</v>
      </c>
      <c r="AR242" s="87">
        <v>41399.796534931163</v>
      </c>
      <c r="AS242" s="87">
        <v>43938.307683638675</v>
      </c>
      <c r="AT242" s="87">
        <v>20048.174847732385</v>
      </c>
      <c r="AU242" s="87">
        <v>43019.922765894269</v>
      </c>
      <c r="AV242" s="87">
        <v>11971.829509369381</v>
      </c>
      <c r="AW242" s="87">
        <v>20711.412676560547</v>
      </c>
      <c r="AX242" s="87">
        <v>35603.932747578154</v>
      </c>
      <c r="AY242" s="87">
        <v>30585.613582800906</v>
      </c>
    </row>
    <row r="243" spans="1:51" x14ac:dyDescent="0.25">
      <c r="A243" s="24">
        <v>44692</v>
      </c>
      <c r="B243" s="25">
        <v>2</v>
      </c>
      <c r="C243" s="87">
        <v>23572.689284539189</v>
      </c>
      <c r="D243" s="87">
        <v>27747.935461028555</v>
      </c>
      <c r="E243" s="87">
        <v>12095.271151202358</v>
      </c>
      <c r="F243" s="87">
        <v>36862.090602074306</v>
      </c>
      <c r="G243" s="87">
        <v>13991.142516424457</v>
      </c>
      <c r="H243" s="87">
        <v>6704.8444795631376</v>
      </c>
      <c r="I243" s="87">
        <v>15073.825323471552</v>
      </c>
      <c r="J243" s="87">
        <v>101.887505</v>
      </c>
      <c r="K243" s="87">
        <v>15480.325954230284</v>
      </c>
      <c r="L243" s="87">
        <v>5291.855641341077</v>
      </c>
      <c r="M243" s="87">
        <v>31509.270604281181</v>
      </c>
      <c r="N243" s="87">
        <v>15431.586895316277</v>
      </c>
      <c r="O243" s="87">
        <v>34431.27054850354</v>
      </c>
      <c r="P243" s="87">
        <v>5537.4384952031342</v>
      </c>
      <c r="Q243" s="87">
        <v>33.187432289123535</v>
      </c>
      <c r="R243" s="87">
        <v>4472.575360156251</v>
      </c>
      <c r="S243" s="87">
        <v>36926.170270362563</v>
      </c>
      <c r="T243" s="87">
        <v>11523.601716681271</v>
      </c>
      <c r="U243" s="87">
        <v>6907.240540078129</v>
      </c>
      <c r="V243" s="87">
        <v>48632.271122903308</v>
      </c>
      <c r="W243" s="87">
        <v>2543.4213070290793</v>
      </c>
      <c r="X243" s="87">
        <v>7919.1392053376912</v>
      </c>
      <c r="Y243" s="87">
        <v>18348.231546097672</v>
      </c>
      <c r="Z243" s="87">
        <v>238.63508438110361</v>
      </c>
      <c r="AA243" s="87">
        <v>15431.252815599068</v>
      </c>
      <c r="AB243" s="87">
        <v>12388.608123614351</v>
      </c>
      <c r="AC243" s="87">
        <v>19265.048936034109</v>
      </c>
      <c r="AD243" s="87">
        <v>27604.298409124392</v>
      </c>
      <c r="AE243" s="87">
        <v>7126.8524032337218</v>
      </c>
      <c r="AF243" s="87">
        <v>15.493004032258064</v>
      </c>
      <c r="AG243" s="87">
        <v>14992.998150932613</v>
      </c>
      <c r="AH243" s="87">
        <v>28091.881722029288</v>
      </c>
      <c r="AI243" s="87">
        <v>0</v>
      </c>
      <c r="AJ243" s="87">
        <v>633.19395792628563</v>
      </c>
      <c r="AK243" s="87">
        <v>2078.353664164064</v>
      </c>
      <c r="AL243" s="87">
        <v>13521.797129663337</v>
      </c>
      <c r="AM243" s="87">
        <v>8935.5300140551772</v>
      </c>
      <c r="AN243" s="87">
        <v>8588.922434997563</v>
      </c>
      <c r="AO243" s="87">
        <v>32298.362184172765</v>
      </c>
      <c r="AP243" s="87">
        <v>594.12483099999997</v>
      </c>
      <c r="AQ243" s="87">
        <v>33562.073472232092</v>
      </c>
      <c r="AR243" s="87">
        <v>36445.43948209878</v>
      </c>
      <c r="AS243" s="87">
        <v>36381.360887482428</v>
      </c>
      <c r="AT243" s="87">
        <v>19651.289191722615</v>
      </c>
      <c r="AU243" s="87">
        <v>37391.413220911345</v>
      </c>
      <c r="AV243" s="87">
        <v>11798.9146129947</v>
      </c>
      <c r="AW243" s="87">
        <v>13206.083966501958</v>
      </c>
      <c r="AX243" s="87">
        <v>29705.315454441406</v>
      </c>
      <c r="AY243" s="87">
        <v>27468.235105419881</v>
      </c>
    </row>
    <row r="244" spans="1:51" x14ac:dyDescent="0.25">
      <c r="A244" s="24">
        <v>44692</v>
      </c>
      <c r="B244" s="25">
        <v>3</v>
      </c>
      <c r="C244" s="87">
        <v>22283.798569615599</v>
      </c>
      <c r="D244" s="87">
        <v>25198.87933187254</v>
      </c>
      <c r="E244" s="87">
        <v>11053.552836106481</v>
      </c>
      <c r="F244" s="87">
        <v>34275.749222654937</v>
      </c>
      <c r="G244" s="87">
        <v>12372.560540495293</v>
      </c>
      <c r="H244" s="87">
        <v>6580.7644902443008</v>
      </c>
      <c r="I244" s="87">
        <v>13925.349878389892</v>
      </c>
      <c r="J244" s="87">
        <v>96.749709999999993</v>
      </c>
      <c r="K244" s="87">
        <v>14399.923302714167</v>
      </c>
      <c r="L244" s="87">
        <v>5165.9725667960065</v>
      </c>
      <c r="M244" s="87">
        <v>30710.543795260975</v>
      </c>
      <c r="N244" s="87">
        <v>14708.373813152197</v>
      </c>
      <c r="O244" s="87">
        <v>31908.248613313855</v>
      </c>
      <c r="P244" s="87">
        <v>5054.4558290625155</v>
      </c>
      <c r="Q244" s="87">
        <v>33.228053092956543</v>
      </c>
      <c r="R244" s="87">
        <v>4052.5293973964872</v>
      </c>
      <c r="S244" s="87">
        <v>32856.72161025001</v>
      </c>
      <c r="T244" s="87">
        <v>10998.526923104195</v>
      </c>
      <c r="U244" s="87">
        <v>6566.9623107812495</v>
      </c>
      <c r="V244" s="87">
        <v>44407.597075724851</v>
      </c>
      <c r="W244" s="87">
        <v>2272.5150204079805</v>
      </c>
      <c r="X244" s="87">
        <v>7716.2246216952044</v>
      </c>
      <c r="Y244" s="87">
        <v>17499.154391152737</v>
      </c>
      <c r="Z244" s="87">
        <v>213.21029571533197</v>
      </c>
      <c r="AA244" s="87">
        <v>12628.174548376312</v>
      </c>
      <c r="AB244" s="87">
        <v>11839.683955132521</v>
      </c>
      <c r="AC244" s="87">
        <v>18349.613365098019</v>
      </c>
      <c r="AD244" s="87">
        <v>24853.79726255982</v>
      </c>
      <c r="AE244" s="87">
        <v>6046.7578719999838</v>
      </c>
      <c r="AF244" s="87">
        <v>15.493004032258064</v>
      </c>
      <c r="AG244" s="87">
        <v>13445.551218154298</v>
      </c>
      <c r="AH244" s="87">
        <v>26106.079904408205</v>
      </c>
      <c r="AI244" s="87">
        <v>0</v>
      </c>
      <c r="AJ244" s="87">
        <v>584.13792235972994</v>
      </c>
      <c r="AK244" s="87">
        <v>1867.03179328125</v>
      </c>
      <c r="AL244" s="87">
        <v>11878.110261968302</v>
      </c>
      <c r="AM244" s="87">
        <v>7925.8258496611188</v>
      </c>
      <c r="AN244" s="87">
        <v>7775.0406852722272</v>
      </c>
      <c r="AO244" s="87">
        <v>29503.391419955726</v>
      </c>
      <c r="AP244" s="87">
        <v>579.24877900000001</v>
      </c>
      <c r="AQ244" s="87">
        <v>31680.338664683666</v>
      </c>
      <c r="AR244" s="87">
        <v>33265.658349496574</v>
      </c>
      <c r="AS244" s="87">
        <v>32249.354269103027</v>
      </c>
      <c r="AT244" s="87">
        <v>19409.081317249438</v>
      </c>
      <c r="AU244" s="87">
        <v>34537.950205068933</v>
      </c>
      <c r="AV244" s="87">
        <v>11977.387501531775</v>
      </c>
      <c r="AW244" s="87">
        <v>10852.08176475881</v>
      </c>
      <c r="AX244" s="87">
        <v>26290.418624599624</v>
      </c>
      <c r="AY244" s="87">
        <v>26043.946130319549</v>
      </c>
    </row>
    <row r="245" spans="1:51" x14ac:dyDescent="0.25">
      <c r="A245" s="24">
        <v>44692</v>
      </c>
      <c r="B245" s="25">
        <v>4</v>
      </c>
      <c r="C245" s="87">
        <v>21536.971710397676</v>
      </c>
      <c r="D245" s="87">
        <v>24218.914505223136</v>
      </c>
      <c r="E245" s="87">
        <v>10913.704906323597</v>
      </c>
      <c r="F245" s="87">
        <v>33027.897905574922</v>
      </c>
      <c r="G245" s="87">
        <v>11683.800610334709</v>
      </c>
      <c r="H245" s="87">
        <v>6319.7346529411116</v>
      </c>
      <c r="I245" s="87">
        <v>13414.332157297787</v>
      </c>
      <c r="J245" s="87">
        <v>89.125502000000012</v>
      </c>
      <c r="K245" s="87">
        <v>13582.514817931615</v>
      </c>
      <c r="L245" s="87">
        <v>4784.0950685710368</v>
      </c>
      <c r="M245" s="87">
        <v>30104.371635754953</v>
      </c>
      <c r="N245" s="87">
        <v>14760.351243745959</v>
      </c>
      <c r="O245" s="87">
        <v>30703.489910693002</v>
      </c>
      <c r="P245" s="87">
        <v>4589.6719505996107</v>
      </c>
      <c r="Q245" s="87">
        <v>32.553217887878404</v>
      </c>
      <c r="R245" s="87">
        <v>3815.1611293769542</v>
      </c>
      <c r="S245" s="87">
        <v>30913.862205318364</v>
      </c>
      <c r="T245" s="87">
        <v>10941.717086181643</v>
      </c>
      <c r="U245" s="87">
        <v>6430.7188431640598</v>
      </c>
      <c r="V245" s="87">
        <v>43116.651042841884</v>
      </c>
      <c r="W245" s="87">
        <v>2139.3089046853306</v>
      </c>
      <c r="X245" s="87">
        <v>7758.7578246179182</v>
      </c>
      <c r="Y245" s="87">
        <v>17201.112868085111</v>
      </c>
      <c r="Z245" s="87">
        <v>216.70812164306642</v>
      </c>
      <c r="AA245" s="87">
        <v>11565.998649990606</v>
      </c>
      <c r="AB245" s="87">
        <v>11652.092982127215</v>
      </c>
      <c r="AC245" s="87">
        <v>18194.371526672483</v>
      </c>
      <c r="AD245" s="87">
        <v>23721.814466599732</v>
      </c>
      <c r="AE245" s="87">
        <v>6226.8242100191892</v>
      </c>
      <c r="AF245" s="87">
        <v>15.493004032258064</v>
      </c>
      <c r="AG245" s="87">
        <v>12570.393402409667</v>
      </c>
      <c r="AH245" s="87">
        <v>23876.089998287353</v>
      </c>
      <c r="AI245" s="87">
        <v>0</v>
      </c>
      <c r="AJ245" s="87">
        <v>620.32387401792255</v>
      </c>
      <c r="AK245" s="87">
        <v>1905.7450471289069</v>
      </c>
      <c r="AL245" s="87">
        <v>11106.505230001065</v>
      </c>
      <c r="AM245" s="87">
        <v>6730.6654392258233</v>
      </c>
      <c r="AN245" s="87">
        <v>7805.5141105652001</v>
      </c>
      <c r="AO245" s="87">
        <v>28051.657103083526</v>
      </c>
      <c r="AP245" s="87">
        <v>567.54788199999996</v>
      </c>
      <c r="AQ245" s="87">
        <v>30762.295071232969</v>
      </c>
      <c r="AR245" s="87">
        <v>31741.092953696767</v>
      </c>
      <c r="AS245" s="87">
        <v>30264.368140267095</v>
      </c>
      <c r="AT245" s="87">
        <v>19267.010931022891</v>
      </c>
      <c r="AU245" s="87">
        <v>33336.825767221802</v>
      </c>
      <c r="AV245" s="87">
        <v>11349.690010303275</v>
      </c>
      <c r="AW245" s="87">
        <v>9366.7809227412217</v>
      </c>
      <c r="AX245" s="87">
        <v>24636.476508914093</v>
      </c>
      <c r="AY245" s="87">
        <v>25229.305145312272</v>
      </c>
    </row>
    <row r="246" spans="1:51" x14ac:dyDescent="0.25">
      <c r="A246" s="24">
        <v>44692</v>
      </c>
      <c r="B246" s="25">
        <v>5</v>
      </c>
      <c r="C246" s="87">
        <v>21215.984972101956</v>
      </c>
      <c r="D246" s="87">
        <v>23877.239671510473</v>
      </c>
      <c r="E246" s="87">
        <v>10779.97893620793</v>
      </c>
      <c r="F246" s="87">
        <v>32529.13839816397</v>
      </c>
      <c r="G246" s="87">
        <v>11942.38510033598</v>
      </c>
      <c r="H246" s="87">
        <v>6559.76824268569</v>
      </c>
      <c r="I246" s="87">
        <v>14641.230280317752</v>
      </c>
      <c r="J246" s="87">
        <v>90.921161000000012</v>
      </c>
      <c r="K246" s="87">
        <v>13374.763794797807</v>
      </c>
      <c r="L246" s="87">
        <v>4889.2885815673026</v>
      </c>
      <c r="M246" s="87">
        <v>30846.650666708392</v>
      </c>
      <c r="N246" s="87">
        <v>14580.621784863139</v>
      </c>
      <c r="O246" s="87">
        <v>29006.239049096079</v>
      </c>
      <c r="P246" s="87">
        <v>4617.7009619902474</v>
      </c>
      <c r="Q246" s="87">
        <v>32.31593132019043</v>
      </c>
      <c r="R246" s="87">
        <v>3736.9621238769532</v>
      </c>
      <c r="S246" s="87">
        <v>30271.988900853041</v>
      </c>
      <c r="T246" s="87">
        <v>11002.155083863347</v>
      </c>
      <c r="U246" s="87">
        <v>6376.3254991406302</v>
      </c>
      <c r="V246" s="87">
        <v>41652.976688756498</v>
      </c>
      <c r="W246" s="87">
        <v>2094.8363827126727</v>
      </c>
      <c r="X246" s="87">
        <v>7264.0026848904308</v>
      </c>
      <c r="Y246" s="87">
        <v>16920.195644870175</v>
      </c>
      <c r="Z246" s="87">
        <v>245.92550109863276</v>
      </c>
      <c r="AA246" s="87">
        <v>11183.101882213081</v>
      </c>
      <c r="AB246" s="87">
        <v>11663.112888028187</v>
      </c>
      <c r="AC246" s="87">
        <v>18275.376574691167</v>
      </c>
      <c r="AD246" s="87">
        <v>23637.55519229285</v>
      </c>
      <c r="AE246" s="87">
        <v>6127.9850350840079</v>
      </c>
      <c r="AF246" s="87">
        <v>15.493004032258064</v>
      </c>
      <c r="AG246" s="87">
        <v>12324.03794113281</v>
      </c>
      <c r="AH246" s="87">
        <v>23917.817059455658</v>
      </c>
      <c r="AI246" s="87">
        <v>0</v>
      </c>
      <c r="AJ246" s="87">
        <v>650.58162743449725</v>
      </c>
      <c r="AK246" s="87">
        <v>1866.7939012304691</v>
      </c>
      <c r="AL246" s="87">
        <v>10731.992907443979</v>
      </c>
      <c r="AM246" s="87">
        <v>6514.7588930407455</v>
      </c>
      <c r="AN246" s="87">
        <v>7819.2860000610381</v>
      </c>
      <c r="AO246" s="87">
        <v>27159.832846918816</v>
      </c>
      <c r="AP246" s="87">
        <v>566.23992800000008</v>
      </c>
      <c r="AQ246" s="87">
        <v>30428.839272023106</v>
      </c>
      <c r="AR246" s="87">
        <v>31131.0709378147</v>
      </c>
      <c r="AS246" s="87">
        <v>29620.470508317132</v>
      </c>
      <c r="AT246" s="87">
        <v>19191.714227631517</v>
      </c>
      <c r="AU246" s="87">
        <v>33067.10208474195</v>
      </c>
      <c r="AV246" s="87">
        <v>12355.100535679419</v>
      </c>
      <c r="AW246" s="87">
        <v>7735.7495148173966</v>
      </c>
      <c r="AX246" s="87">
        <v>24054.126364748066</v>
      </c>
      <c r="AY246" s="87">
        <v>25361.501940576989</v>
      </c>
    </row>
    <row r="247" spans="1:51" x14ac:dyDescent="0.25">
      <c r="A247" s="24">
        <v>44692</v>
      </c>
      <c r="B247" s="25">
        <v>6</v>
      </c>
      <c r="C247" s="87">
        <v>21900.165203475299</v>
      </c>
      <c r="D247" s="87">
        <v>25602.853902073228</v>
      </c>
      <c r="E247" s="87">
        <v>10847.030030959295</v>
      </c>
      <c r="F247" s="87">
        <v>36023.422398404276</v>
      </c>
      <c r="G247" s="87">
        <v>13520.115731882692</v>
      </c>
      <c r="H247" s="87">
        <v>6239.5728391670254</v>
      </c>
      <c r="I247" s="87">
        <v>17455.251455323294</v>
      </c>
      <c r="J247" s="87">
        <v>86.876717999999997</v>
      </c>
      <c r="K247" s="87">
        <v>13916.501869779617</v>
      </c>
      <c r="L247" s="87">
        <v>5156.7641198920055</v>
      </c>
      <c r="M247" s="87">
        <v>31064.166423617549</v>
      </c>
      <c r="N247" s="87">
        <v>14974.910865191257</v>
      </c>
      <c r="O247" s="87">
        <v>28871.535006164184</v>
      </c>
      <c r="P247" s="87">
        <v>4878.3988859277442</v>
      </c>
      <c r="Q247" s="87">
        <v>32.672486305236816</v>
      </c>
      <c r="R247" s="87">
        <v>3960.8115616523437</v>
      </c>
      <c r="S247" s="87">
        <v>31786.16783751233</v>
      </c>
      <c r="T247" s="87">
        <v>11163.476344559151</v>
      </c>
      <c r="U247" s="87">
        <v>6597.32284667969</v>
      </c>
      <c r="V247" s="87">
        <v>42189.626337269125</v>
      </c>
      <c r="W247" s="87">
        <v>2209.2645321267382</v>
      </c>
      <c r="X247" s="87">
        <v>7612.650438724726</v>
      </c>
      <c r="Y247" s="87">
        <v>18024.880096182376</v>
      </c>
      <c r="Z247" s="87">
        <v>251.35168380737309</v>
      </c>
      <c r="AA247" s="87">
        <v>12504.76535267233</v>
      </c>
      <c r="AB247" s="87">
        <v>11520.382821700112</v>
      </c>
      <c r="AC247" s="87">
        <v>18641.215385550291</v>
      </c>
      <c r="AD247" s="87">
        <v>25116.469226513065</v>
      </c>
      <c r="AE247" s="87">
        <v>6069.4646553031253</v>
      </c>
      <c r="AF247" s="87">
        <v>15.493004032258064</v>
      </c>
      <c r="AG247" s="87">
        <v>12992.048593759768</v>
      </c>
      <c r="AH247" s="87">
        <v>25515.904921208585</v>
      </c>
      <c r="AI247" s="87">
        <v>0</v>
      </c>
      <c r="AJ247" s="87">
        <v>633.29634092077822</v>
      </c>
      <c r="AK247" s="87">
        <v>2054.1782422187512</v>
      </c>
      <c r="AL247" s="87">
        <v>11426.711623108013</v>
      </c>
      <c r="AM247" s="87">
        <v>7509.0873972545032</v>
      </c>
      <c r="AN247" s="87">
        <v>7573.8866378784132</v>
      </c>
      <c r="AO247" s="87">
        <v>27882.455447957214</v>
      </c>
      <c r="AP247" s="87">
        <v>573.92333999999994</v>
      </c>
      <c r="AQ247" s="87">
        <v>31110.832212355144</v>
      </c>
      <c r="AR247" s="87">
        <v>32127.200423963532</v>
      </c>
      <c r="AS247" s="87">
        <v>31886.395829440189</v>
      </c>
      <c r="AT247" s="87">
        <v>19363.667909901204</v>
      </c>
      <c r="AU247" s="87">
        <v>34167.650355425227</v>
      </c>
      <c r="AV247" s="87">
        <v>14783.582769662768</v>
      </c>
      <c r="AW247" s="87">
        <v>7252.6879273964951</v>
      </c>
      <c r="AX247" s="87">
        <v>25341.818717498052</v>
      </c>
      <c r="AY247" s="87">
        <v>25477.505286494979</v>
      </c>
    </row>
    <row r="248" spans="1:51" x14ac:dyDescent="0.25">
      <c r="A248" s="24">
        <v>44692</v>
      </c>
      <c r="B248" s="25">
        <v>7</v>
      </c>
      <c r="C248" s="87">
        <v>27359.33137148531</v>
      </c>
      <c r="D248" s="87">
        <v>30600.895665218486</v>
      </c>
      <c r="E248" s="87">
        <v>14182.550215399919</v>
      </c>
      <c r="F248" s="87">
        <v>46200.511635774543</v>
      </c>
      <c r="G248" s="87">
        <v>18867.024428589266</v>
      </c>
      <c r="H248" s="87">
        <v>7118.0218805717523</v>
      </c>
      <c r="I248" s="87">
        <v>21248.184827372348</v>
      </c>
      <c r="J248" s="87">
        <v>103.851827</v>
      </c>
      <c r="K248" s="87">
        <v>17327.904926771243</v>
      </c>
      <c r="L248" s="87">
        <v>5851.1697791103661</v>
      </c>
      <c r="M248" s="87">
        <v>33953.506007139564</v>
      </c>
      <c r="N248" s="87">
        <v>18378.175356222528</v>
      </c>
      <c r="O248" s="87">
        <v>35904.747505885869</v>
      </c>
      <c r="P248" s="87">
        <v>4663.0446022265605</v>
      </c>
      <c r="Q248" s="87">
        <v>35.635032653808594</v>
      </c>
      <c r="R248" s="87">
        <v>5150.738724892577</v>
      </c>
      <c r="S248" s="87">
        <v>38722.072413563481</v>
      </c>
      <c r="T248" s="87">
        <v>13476.863767882081</v>
      </c>
      <c r="U248" s="87">
        <v>8303.3924466406406</v>
      </c>
      <c r="V248" s="87">
        <v>53435.762961914996</v>
      </c>
      <c r="W248" s="87">
        <v>2882.5659603493996</v>
      </c>
      <c r="X248" s="87">
        <v>8467.3494291671595</v>
      </c>
      <c r="Y248" s="87">
        <v>19631.666755195158</v>
      </c>
      <c r="Z248" s="87">
        <v>287.25210830688468</v>
      </c>
      <c r="AA248" s="87">
        <v>17012.329711209157</v>
      </c>
      <c r="AB248" s="87">
        <v>13617.687612788233</v>
      </c>
      <c r="AC248" s="87">
        <v>22572.367429542654</v>
      </c>
      <c r="AD248" s="87">
        <v>32758.205637177856</v>
      </c>
      <c r="AE248" s="87">
        <v>7772.762155634422</v>
      </c>
      <c r="AF248" s="87">
        <v>15.493004032258064</v>
      </c>
      <c r="AG248" s="87">
        <v>16488.864344794922</v>
      </c>
      <c r="AH248" s="87">
        <v>32664.639450262264</v>
      </c>
      <c r="AI248" s="87">
        <v>0</v>
      </c>
      <c r="AJ248" s="87">
        <v>588.71772946740225</v>
      </c>
      <c r="AK248" s="87">
        <v>2108.149131011719</v>
      </c>
      <c r="AL248" s="87">
        <v>14300.623828894437</v>
      </c>
      <c r="AM248" s="87">
        <v>9913.7852391285996</v>
      </c>
      <c r="AN248" s="87">
        <v>8711.8281936645508</v>
      </c>
      <c r="AO248" s="87">
        <v>33904.949793265798</v>
      </c>
      <c r="AP248" s="87">
        <v>637.88925100000006</v>
      </c>
      <c r="AQ248" s="87">
        <v>36754.846649050247</v>
      </c>
      <c r="AR248" s="87">
        <v>38769.071084865056</v>
      </c>
      <c r="AS248" s="87">
        <v>39458.520071423096</v>
      </c>
      <c r="AT248" s="87">
        <v>20575.985339701176</v>
      </c>
      <c r="AU248" s="87">
        <v>42848.576873388607</v>
      </c>
      <c r="AV248" s="87">
        <v>18196.034977767726</v>
      </c>
      <c r="AW248" s="87">
        <v>8104.2253607129041</v>
      </c>
      <c r="AX248" s="87">
        <v>31107.334141921896</v>
      </c>
      <c r="AY248" s="87">
        <v>29514.319530835473</v>
      </c>
    </row>
    <row r="249" spans="1:51" x14ac:dyDescent="0.25">
      <c r="A249" s="24">
        <v>44692</v>
      </c>
      <c r="B249" s="25">
        <v>8</v>
      </c>
      <c r="C249" s="87">
        <v>34494.029756598575</v>
      </c>
      <c r="D249" s="87">
        <v>34761.604107012936</v>
      </c>
      <c r="E249" s="87">
        <v>16908.214093764469</v>
      </c>
      <c r="F249" s="87">
        <v>56158.731314417615</v>
      </c>
      <c r="G249" s="87">
        <v>21894.849430470982</v>
      </c>
      <c r="H249" s="87">
        <v>7936.6956182884242</v>
      </c>
      <c r="I249" s="87">
        <v>27258.483867359013</v>
      </c>
      <c r="J249" s="87">
        <v>124.086814</v>
      </c>
      <c r="K249" s="87">
        <v>20638.642386842977</v>
      </c>
      <c r="L249" s="87">
        <v>7690.1606457510698</v>
      </c>
      <c r="M249" s="87">
        <v>37482.143597981427</v>
      </c>
      <c r="N249" s="87">
        <v>20205.447135027203</v>
      </c>
      <c r="O249" s="87">
        <v>43788.536493307991</v>
      </c>
      <c r="P249" s="87">
        <v>5897.2324365458107</v>
      </c>
      <c r="Q249" s="87">
        <v>45.03236103057867</v>
      </c>
      <c r="R249" s="87">
        <v>5509.4746390000037</v>
      </c>
      <c r="S249" s="87">
        <v>44637.822445792001</v>
      </c>
      <c r="T249" s="87">
        <v>15025.801620203125</v>
      </c>
      <c r="U249" s="87">
        <v>8909.6913189843799</v>
      </c>
      <c r="V249" s="87">
        <v>62518.225745111566</v>
      </c>
      <c r="W249" s="87">
        <v>3791.7279964821992</v>
      </c>
      <c r="X249" s="87">
        <v>9926.8228093862199</v>
      </c>
      <c r="Y249" s="87">
        <v>22784.915689284626</v>
      </c>
      <c r="Z249" s="87">
        <v>287.1729284667968</v>
      </c>
      <c r="AA249" s="87">
        <v>21182.123592956017</v>
      </c>
      <c r="AB249" s="87">
        <v>18018.671477438947</v>
      </c>
      <c r="AC249" s="87">
        <v>26620.556231486335</v>
      </c>
      <c r="AD249" s="87">
        <v>35548.249785180175</v>
      </c>
      <c r="AE249" s="87">
        <v>8921.3247131920434</v>
      </c>
      <c r="AF249" s="87">
        <v>15.493004032258064</v>
      </c>
      <c r="AG249" s="87">
        <v>19531.444882041018</v>
      </c>
      <c r="AH249" s="87">
        <v>35904.491444642517</v>
      </c>
      <c r="AI249" s="87">
        <v>27.487283554134201</v>
      </c>
      <c r="AJ249" s="87">
        <v>586.60770403578499</v>
      </c>
      <c r="AK249" s="87">
        <v>2456.8118913266148</v>
      </c>
      <c r="AL249" s="87">
        <v>15676.058844332736</v>
      </c>
      <c r="AM249" s="87">
        <v>11716.405483311824</v>
      </c>
      <c r="AN249" s="87">
        <v>9629.8952217101978</v>
      </c>
      <c r="AO249" s="87">
        <v>39902.346884673054</v>
      </c>
      <c r="AP249" s="87">
        <v>646.10512524099727</v>
      </c>
      <c r="AQ249" s="87">
        <v>45761.2998428766</v>
      </c>
      <c r="AR249" s="87">
        <v>46259.45490216044</v>
      </c>
      <c r="AS249" s="87">
        <v>44640.831648766354</v>
      </c>
      <c r="AT249" s="87">
        <v>23106.891794223855</v>
      </c>
      <c r="AU249" s="87">
        <v>51343.889425344802</v>
      </c>
      <c r="AV249" s="87">
        <v>19513.777484900136</v>
      </c>
      <c r="AW249" s="87">
        <v>7689.0961665937648</v>
      </c>
      <c r="AX249" s="87">
        <v>34601.823549804707</v>
      </c>
      <c r="AY249" s="87">
        <v>41290.607377037617</v>
      </c>
    </row>
    <row r="250" spans="1:51" x14ac:dyDescent="0.25">
      <c r="A250" s="24">
        <v>44692</v>
      </c>
      <c r="B250" s="25">
        <v>9</v>
      </c>
      <c r="C250" s="87">
        <v>39534.855912826431</v>
      </c>
      <c r="D250" s="87">
        <v>38100.276297185308</v>
      </c>
      <c r="E250" s="87">
        <v>17033.985969975642</v>
      </c>
      <c r="F250" s="87">
        <v>59931.588260592725</v>
      </c>
      <c r="G250" s="87">
        <v>25779.27884916624</v>
      </c>
      <c r="H250" s="87">
        <v>10369.059865572381</v>
      </c>
      <c r="I250" s="87">
        <v>31093.554269736571</v>
      </c>
      <c r="J250" s="87">
        <v>127.136438</v>
      </c>
      <c r="K250" s="87">
        <v>22822.138824045673</v>
      </c>
      <c r="L250" s="87">
        <v>8753.6619383123852</v>
      </c>
      <c r="M250" s="87">
        <v>44082.323156617043</v>
      </c>
      <c r="N250" s="87">
        <v>19756.912127300635</v>
      </c>
      <c r="O250" s="87">
        <v>49399.318088205684</v>
      </c>
      <c r="P250" s="87">
        <v>5233.8005642794951</v>
      </c>
      <c r="Q250" s="87">
        <v>37.613184928894043</v>
      </c>
      <c r="R250" s="87">
        <v>5117.4612438789072</v>
      </c>
      <c r="S250" s="87">
        <v>48266.174513022706</v>
      </c>
      <c r="T250" s="87">
        <v>15357.466804944645</v>
      </c>
      <c r="U250" s="87">
        <v>8549.4589417187599</v>
      </c>
      <c r="V250" s="87">
        <v>61504.616393262193</v>
      </c>
      <c r="W250" s="87">
        <v>4273.9696468728398</v>
      </c>
      <c r="X250" s="87">
        <v>11506.956390243766</v>
      </c>
      <c r="Y250" s="87">
        <v>26130.776242415126</v>
      </c>
      <c r="Z250" s="87">
        <v>233.59674667358408</v>
      </c>
      <c r="AA250" s="87">
        <v>22795.573106541346</v>
      </c>
      <c r="AB250" s="87">
        <v>22154.029130370171</v>
      </c>
      <c r="AC250" s="87">
        <v>27317.38517908167</v>
      </c>
      <c r="AD250" s="87">
        <v>34617.189281564461</v>
      </c>
      <c r="AE250" s="87">
        <v>9356.7658753537962</v>
      </c>
      <c r="AF250" s="87">
        <v>15.493004032258064</v>
      </c>
      <c r="AG250" s="87">
        <v>20664.838801274414</v>
      </c>
      <c r="AH250" s="87">
        <v>34633.634973315864</v>
      </c>
      <c r="AI250" s="87">
        <v>411.9305891999619</v>
      </c>
      <c r="AJ250" s="87">
        <v>701.964622955506</v>
      </c>
      <c r="AK250" s="87">
        <v>3237.624090636029</v>
      </c>
      <c r="AL250" s="87">
        <v>15291.354311914038</v>
      </c>
      <c r="AM250" s="87">
        <v>12300.043082261027</v>
      </c>
      <c r="AN250" s="87">
        <v>9521.2001464843888</v>
      </c>
      <c r="AO250" s="87">
        <v>42600.655856463374</v>
      </c>
      <c r="AP250" s="87">
        <v>729.06766129028335</v>
      </c>
      <c r="AQ250" s="87">
        <v>53664.409781929033</v>
      </c>
      <c r="AR250" s="87">
        <v>52453.972957477461</v>
      </c>
      <c r="AS250" s="87">
        <v>46490.435251136725</v>
      </c>
      <c r="AT250" s="87">
        <v>27123.234320961401</v>
      </c>
      <c r="AU250" s="87">
        <v>55222.452962789859</v>
      </c>
      <c r="AV250" s="87">
        <v>20328.839069383172</v>
      </c>
      <c r="AW250" s="87">
        <v>6596.2632693476662</v>
      </c>
      <c r="AX250" s="87">
        <v>34450.700266492189</v>
      </c>
      <c r="AY250" s="87">
        <v>51034.466721738834</v>
      </c>
    </row>
    <row r="251" spans="1:51" x14ac:dyDescent="0.25">
      <c r="A251" s="24">
        <v>44692</v>
      </c>
      <c r="B251" s="25">
        <v>10</v>
      </c>
      <c r="C251" s="87">
        <v>42264.208445415585</v>
      </c>
      <c r="D251" s="87">
        <v>40773.861354382811</v>
      </c>
      <c r="E251" s="87">
        <v>17390.642183483302</v>
      </c>
      <c r="F251" s="87">
        <v>63210.935924796227</v>
      </c>
      <c r="G251" s="87">
        <v>28545.732679206245</v>
      </c>
      <c r="H251" s="87">
        <v>11105.240080206304</v>
      </c>
      <c r="I251" s="87">
        <v>34044.002243357172</v>
      </c>
      <c r="J251" s="87">
        <v>128.107553</v>
      </c>
      <c r="K251" s="87">
        <v>24693.764739820981</v>
      </c>
      <c r="L251" s="87">
        <v>9407.4728560612857</v>
      </c>
      <c r="M251" s="87">
        <v>47074.318289457115</v>
      </c>
      <c r="N251" s="87">
        <v>20956.239335550628</v>
      </c>
      <c r="O251" s="87">
        <v>54214.176000025749</v>
      </c>
      <c r="P251" s="87">
        <v>5307.5242257791651</v>
      </c>
      <c r="Q251" s="87">
        <v>35.983118057250969</v>
      </c>
      <c r="R251" s="87">
        <v>5409.7207488320309</v>
      </c>
      <c r="S251" s="87">
        <v>50808.931374488529</v>
      </c>
      <c r="T251" s="87">
        <v>16687.353663603524</v>
      </c>
      <c r="U251" s="87">
        <v>8887.2476138281399</v>
      </c>
      <c r="V251" s="87">
        <v>63245.644695366645</v>
      </c>
      <c r="W251" s="87">
        <v>4219.7670345681499</v>
      </c>
      <c r="X251" s="87">
        <v>13331.318886501926</v>
      </c>
      <c r="Y251" s="87">
        <v>27500.95487512806</v>
      </c>
      <c r="Z251" s="87">
        <v>230.89930969238279</v>
      </c>
      <c r="AA251" s="87">
        <v>24512.350408803079</v>
      </c>
      <c r="AB251" s="87">
        <v>24283.565332991624</v>
      </c>
      <c r="AC251" s="87">
        <v>28584.026052814581</v>
      </c>
      <c r="AD251" s="87">
        <v>35258.392301835942</v>
      </c>
      <c r="AE251" s="87">
        <v>9617.8107534785322</v>
      </c>
      <c r="AF251" s="87">
        <v>15.493004032258064</v>
      </c>
      <c r="AG251" s="87">
        <v>22007.3922245459</v>
      </c>
      <c r="AH251" s="87">
        <v>36467.788287216899</v>
      </c>
      <c r="AI251" s="87">
        <v>1342.5045359399685</v>
      </c>
      <c r="AJ251" s="87">
        <v>844.77864736141305</v>
      </c>
      <c r="AK251" s="87">
        <v>3598.0027302839057</v>
      </c>
      <c r="AL251" s="87">
        <v>15776.776671294414</v>
      </c>
      <c r="AM251" s="87">
        <v>13514.808873917062</v>
      </c>
      <c r="AN251" s="87">
        <v>9758.971148681665</v>
      </c>
      <c r="AO251" s="87">
        <v>45688.649702860661</v>
      </c>
      <c r="AP251" s="87">
        <v>879.1068310559084</v>
      </c>
      <c r="AQ251" s="87">
        <v>59048.79741941017</v>
      </c>
      <c r="AR251" s="87">
        <v>57303.916352130342</v>
      </c>
      <c r="AS251" s="87">
        <v>48843.858590321302</v>
      </c>
      <c r="AT251" s="87">
        <v>29001.31852826113</v>
      </c>
      <c r="AU251" s="87">
        <v>57743.16398146662</v>
      </c>
      <c r="AV251" s="87">
        <v>20714.393743466102</v>
      </c>
      <c r="AW251" s="87">
        <v>5706.677204412119</v>
      </c>
      <c r="AX251" s="87">
        <v>35807.727942621117</v>
      </c>
      <c r="AY251" s="87">
        <v>55428.492107030666</v>
      </c>
    </row>
    <row r="252" spans="1:51" x14ac:dyDescent="0.25">
      <c r="A252" s="24">
        <v>44692</v>
      </c>
      <c r="B252" s="25">
        <v>11</v>
      </c>
      <c r="C252" s="87">
        <v>43689.272376416811</v>
      </c>
      <c r="D252" s="87">
        <v>42422.385629131604</v>
      </c>
      <c r="E252" s="87">
        <v>18146.495264819314</v>
      </c>
      <c r="F252" s="87">
        <v>65855.826835861168</v>
      </c>
      <c r="G252" s="87">
        <v>30017.330857981418</v>
      </c>
      <c r="H252" s="87">
        <v>11186.556336061854</v>
      </c>
      <c r="I252" s="87">
        <v>36037.597067674644</v>
      </c>
      <c r="J252" s="87">
        <v>128.55140599999999</v>
      </c>
      <c r="K252" s="87">
        <v>25709.468254299183</v>
      </c>
      <c r="L252" s="87">
        <v>9315.7911630827602</v>
      </c>
      <c r="M252" s="87">
        <v>47388.843474439505</v>
      </c>
      <c r="N252" s="87">
        <v>22751.674053933439</v>
      </c>
      <c r="O252" s="87">
        <v>56284.737140577505</v>
      </c>
      <c r="P252" s="87">
        <v>6014.2912762562664</v>
      </c>
      <c r="Q252" s="87">
        <v>41.685532569885289</v>
      </c>
      <c r="R252" s="87">
        <v>5501.5898131406257</v>
      </c>
      <c r="S252" s="87">
        <v>51852.824738751471</v>
      </c>
      <c r="T252" s="87">
        <v>18059.069852488356</v>
      </c>
      <c r="U252" s="87">
        <v>9489.9689791406399</v>
      </c>
      <c r="V252" s="87">
        <v>65155.672973435176</v>
      </c>
      <c r="W252" s="87">
        <v>4283.0059994118992</v>
      </c>
      <c r="X252" s="87">
        <v>13507.26661892327</v>
      </c>
      <c r="Y252" s="87">
        <v>27126.155815999144</v>
      </c>
      <c r="Z252" s="87">
        <v>226.26622802734369</v>
      </c>
      <c r="AA252" s="87">
        <v>25747.943405955764</v>
      </c>
      <c r="AB252" s="87">
        <v>24961.71877598478</v>
      </c>
      <c r="AC252" s="87">
        <v>30437.653178304819</v>
      </c>
      <c r="AD252" s="87">
        <v>35528.082701909181</v>
      </c>
      <c r="AE252" s="87">
        <v>9580.3161108501245</v>
      </c>
      <c r="AF252" s="87">
        <v>15.493004032258064</v>
      </c>
      <c r="AG252" s="87">
        <v>22245.734639838865</v>
      </c>
      <c r="AH252" s="87">
        <v>37783.527552505519</v>
      </c>
      <c r="AI252" s="87">
        <v>1053.1542984959196</v>
      </c>
      <c r="AJ252" s="87">
        <v>782.87305655558225</v>
      </c>
      <c r="AK252" s="87">
        <v>3368.2530647562653</v>
      </c>
      <c r="AL252" s="87">
        <v>16545.423212768284</v>
      </c>
      <c r="AM252" s="87">
        <v>14768.235126838688</v>
      </c>
      <c r="AN252" s="87">
        <v>9863.2061935425027</v>
      </c>
      <c r="AO252" s="87">
        <v>47457.151791715754</v>
      </c>
      <c r="AP252" s="87">
        <v>879.13945790576179</v>
      </c>
      <c r="AQ252" s="87">
        <v>62138.981471827195</v>
      </c>
      <c r="AR252" s="87">
        <v>58599.883886588548</v>
      </c>
      <c r="AS252" s="87">
        <v>50676.87811605983</v>
      </c>
      <c r="AT252" s="87">
        <v>29757.011419262111</v>
      </c>
      <c r="AU252" s="87">
        <v>58719.159869528135</v>
      </c>
      <c r="AV252" s="87">
        <v>20194.187921429675</v>
      </c>
      <c r="AW252" s="87">
        <v>9622.400580849624</v>
      </c>
      <c r="AX252" s="87">
        <v>36467.276417511726</v>
      </c>
      <c r="AY252" s="87">
        <v>58285.982041550822</v>
      </c>
    </row>
    <row r="253" spans="1:51" x14ac:dyDescent="0.25">
      <c r="A253" s="24">
        <v>44692</v>
      </c>
      <c r="B253" s="25">
        <v>12</v>
      </c>
      <c r="C253" s="87">
        <v>45431.327803123968</v>
      </c>
      <c r="D253" s="87">
        <v>43642.780518854233</v>
      </c>
      <c r="E253" s="87">
        <v>19883.56930969542</v>
      </c>
      <c r="F253" s="87">
        <v>69158.775302739086</v>
      </c>
      <c r="G253" s="87">
        <v>30726.086597122623</v>
      </c>
      <c r="H253" s="87">
        <v>10936.715886061105</v>
      </c>
      <c r="I253" s="87">
        <v>37373.416160182154</v>
      </c>
      <c r="J253" s="87">
        <v>116.871379</v>
      </c>
      <c r="K253" s="87">
        <v>26372.050241794597</v>
      </c>
      <c r="L253" s="87">
        <v>9704.2678393145179</v>
      </c>
      <c r="M253" s="87">
        <v>48752.976420444487</v>
      </c>
      <c r="N253" s="87">
        <v>23922.094107519377</v>
      </c>
      <c r="O253" s="87">
        <v>57861.871040971302</v>
      </c>
      <c r="P253" s="87">
        <v>5513.5216668152807</v>
      </c>
      <c r="Q253" s="87">
        <v>47.746556282043514</v>
      </c>
      <c r="R253" s="87">
        <v>5705.7808432578167</v>
      </c>
      <c r="S253" s="87">
        <v>53702.816039688958</v>
      </c>
      <c r="T253" s="87">
        <v>19285.359969608573</v>
      </c>
      <c r="U253" s="87">
        <v>10483.82020867189</v>
      </c>
      <c r="V253" s="87">
        <v>68177.405095125854</v>
      </c>
      <c r="W253" s="87">
        <v>4617.3688167947103</v>
      </c>
      <c r="X253" s="87">
        <v>12385.414470713302</v>
      </c>
      <c r="Y253" s="87">
        <v>28412.788001608289</v>
      </c>
      <c r="Z253" s="87">
        <v>242.42551269531251</v>
      </c>
      <c r="AA253" s="87">
        <v>26604.677061416078</v>
      </c>
      <c r="AB253" s="87">
        <v>25583.354535872484</v>
      </c>
      <c r="AC253" s="87">
        <v>32654.205072639041</v>
      </c>
      <c r="AD253" s="87">
        <v>38019.012150154784</v>
      </c>
      <c r="AE253" s="87">
        <v>8926.2314240815685</v>
      </c>
      <c r="AF253" s="87">
        <v>15.493004032258064</v>
      </c>
      <c r="AG253" s="87">
        <v>23231.796567177735</v>
      </c>
      <c r="AH253" s="87">
        <v>39238.662604668454</v>
      </c>
      <c r="AI253" s="87">
        <v>825.14697203915102</v>
      </c>
      <c r="AJ253" s="87">
        <v>597.35974791266881</v>
      </c>
      <c r="AK253" s="87">
        <v>3608.0310330768966</v>
      </c>
      <c r="AL253" s="87">
        <v>17558.970530559043</v>
      </c>
      <c r="AM253" s="87">
        <v>15302.418211573546</v>
      </c>
      <c r="AN253" s="87">
        <v>10098.384599304203</v>
      </c>
      <c r="AO253" s="87">
        <v>49358.202481816086</v>
      </c>
      <c r="AP253" s="87">
        <v>841.38596398193317</v>
      </c>
      <c r="AQ253" s="87">
        <v>64282.406615423548</v>
      </c>
      <c r="AR253" s="87">
        <v>60077.39420632751</v>
      </c>
      <c r="AS253" s="87">
        <v>52568.958784485854</v>
      </c>
      <c r="AT253" s="87">
        <v>30220.344994211344</v>
      </c>
      <c r="AU253" s="87">
        <v>60219.321472616517</v>
      </c>
      <c r="AV253" s="87">
        <v>20491.40404182121</v>
      </c>
      <c r="AW253" s="87">
        <v>10572.515795953146</v>
      </c>
      <c r="AX253" s="87">
        <v>38039.441932382833</v>
      </c>
      <c r="AY253" s="87">
        <v>60041.788473269597</v>
      </c>
    </row>
    <row r="254" spans="1:51" x14ac:dyDescent="0.25">
      <c r="A254" s="24">
        <v>44692</v>
      </c>
      <c r="B254" s="25">
        <v>13</v>
      </c>
      <c r="C254" s="87">
        <v>46013.776378375682</v>
      </c>
      <c r="D254" s="87">
        <v>44037.916728804325</v>
      </c>
      <c r="E254" s="87">
        <v>20861.811829379243</v>
      </c>
      <c r="F254" s="87">
        <v>70977.186455377756</v>
      </c>
      <c r="G254" s="87">
        <v>29823.964917208981</v>
      </c>
      <c r="H254" s="87">
        <v>10227.489481508626</v>
      </c>
      <c r="I254" s="87">
        <v>38221.814117858718</v>
      </c>
      <c r="J254" s="87">
        <v>123.321045</v>
      </c>
      <c r="K254" s="87">
        <v>26580.874318146725</v>
      </c>
      <c r="L254" s="87">
        <v>9603.703644966803</v>
      </c>
      <c r="M254" s="87">
        <v>47253.345862892107</v>
      </c>
      <c r="N254" s="87">
        <v>24864.872376081887</v>
      </c>
      <c r="O254" s="87">
        <v>58820.554969965444</v>
      </c>
      <c r="P254" s="87">
        <v>5511.9998828551852</v>
      </c>
      <c r="Q254" s="87">
        <v>37.473166465759284</v>
      </c>
      <c r="R254" s="87">
        <v>5983.3759305898466</v>
      </c>
      <c r="S254" s="87">
        <v>54863.95706901807</v>
      </c>
      <c r="T254" s="87">
        <v>19939.615907474486</v>
      </c>
      <c r="U254" s="87">
        <v>11102.34270812501</v>
      </c>
      <c r="V254" s="87">
        <v>69541.846528940237</v>
      </c>
      <c r="W254" s="87">
        <v>4398.3167171853393</v>
      </c>
      <c r="X254" s="87">
        <v>12023.674402851939</v>
      </c>
      <c r="Y254" s="87">
        <v>28537.554124217924</v>
      </c>
      <c r="Z254" s="87">
        <v>261.06789733886711</v>
      </c>
      <c r="AA254" s="87">
        <v>27036.730232925722</v>
      </c>
      <c r="AB254" s="87">
        <v>25582.445311705618</v>
      </c>
      <c r="AC254" s="87">
        <v>33898.032460936643</v>
      </c>
      <c r="AD254" s="87">
        <v>39524.246131069463</v>
      </c>
      <c r="AE254" s="87">
        <v>9195.7941921610145</v>
      </c>
      <c r="AF254" s="87">
        <v>15.493004032258064</v>
      </c>
      <c r="AG254" s="87">
        <v>24104.7756399707</v>
      </c>
      <c r="AH254" s="87">
        <v>40736.195734794528</v>
      </c>
      <c r="AI254" s="87">
        <v>1154.6863543898351</v>
      </c>
      <c r="AJ254" s="87">
        <v>733.43826744869602</v>
      </c>
      <c r="AK254" s="87">
        <v>3263.3094114104792</v>
      </c>
      <c r="AL254" s="87">
        <v>18168.120654541326</v>
      </c>
      <c r="AM254" s="87">
        <v>14901.356722053519</v>
      </c>
      <c r="AN254" s="87">
        <v>10619.301625061047</v>
      </c>
      <c r="AO254" s="87">
        <v>50105.47410413115</v>
      </c>
      <c r="AP254" s="87">
        <v>865.77503936816493</v>
      </c>
      <c r="AQ254" s="87">
        <v>65159.864184744714</v>
      </c>
      <c r="AR254" s="87">
        <v>60790.962933978219</v>
      </c>
      <c r="AS254" s="87">
        <v>53472.254411112801</v>
      </c>
      <c r="AT254" s="87">
        <v>30114.770087009194</v>
      </c>
      <c r="AU254" s="87">
        <v>61516.929465475412</v>
      </c>
      <c r="AV254" s="87">
        <v>20521.403961192351</v>
      </c>
      <c r="AW254" s="87">
        <v>11085.952593962906</v>
      </c>
      <c r="AX254" s="87">
        <v>39334.364685183624</v>
      </c>
      <c r="AY254" s="87">
        <v>60887.677359005495</v>
      </c>
    </row>
    <row r="255" spans="1:51" x14ac:dyDescent="0.25">
      <c r="A255" s="24">
        <v>44692</v>
      </c>
      <c r="B255" s="25">
        <v>14</v>
      </c>
      <c r="C255" s="87">
        <v>46435.188368994321</v>
      </c>
      <c r="D255" s="87">
        <v>43686.866511618529</v>
      </c>
      <c r="E255" s="87">
        <v>20575.159608691378</v>
      </c>
      <c r="F255" s="87">
        <v>72421.651048922678</v>
      </c>
      <c r="G255" s="87">
        <v>29082.213952274666</v>
      </c>
      <c r="H255" s="87">
        <v>9991.6457580589304</v>
      </c>
      <c r="I255" s="87">
        <v>38702.077823810454</v>
      </c>
      <c r="J255" s="87">
        <v>116.229533</v>
      </c>
      <c r="K255" s="87">
        <v>26014.775540325663</v>
      </c>
      <c r="L255" s="87">
        <v>9346.7582238457544</v>
      </c>
      <c r="M255" s="87">
        <v>45778.432235407199</v>
      </c>
      <c r="N255" s="87">
        <v>24938.475507769388</v>
      </c>
      <c r="O255" s="87">
        <v>59448.005895141236</v>
      </c>
      <c r="P255" s="87">
        <v>4396.7209117042421</v>
      </c>
      <c r="Q255" s="87">
        <v>38.918209075927734</v>
      </c>
      <c r="R255" s="87">
        <v>6153.2479280117241</v>
      </c>
      <c r="S255" s="87">
        <v>54993.12510477539</v>
      </c>
      <c r="T255" s="87">
        <v>20102.765848663381</v>
      </c>
      <c r="U255" s="87">
        <v>11236.362795703129</v>
      </c>
      <c r="V255" s="87">
        <v>71679.302408041811</v>
      </c>
      <c r="W255" s="87">
        <v>4270.9029476540791</v>
      </c>
      <c r="X255" s="87">
        <v>11389.497800737743</v>
      </c>
      <c r="Y255" s="87">
        <v>27742.599212964331</v>
      </c>
      <c r="Z255" s="87">
        <v>279.50501373291007</v>
      </c>
      <c r="AA255" s="87">
        <v>26298.86804922012</v>
      </c>
      <c r="AB255" s="87">
        <v>25880.45475033476</v>
      </c>
      <c r="AC255" s="87">
        <v>33117.235293178099</v>
      </c>
      <c r="AD255" s="87">
        <v>40559.342744441026</v>
      </c>
      <c r="AE255" s="87">
        <v>10707.111022786416</v>
      </c>
      <c r="AF255" s="87">
        <v>15.493004032258064</v>
      </c>
      <c r="AG255" s="87">
        <v>24621.883380961914</v>
      </c>
      <c r="AH255" s="87">
        <v>40600.909506972894</v>
      </c>
      <c r="AI255" s="87">
        <v>1036.2012009395464</v>
      </c>
      <c r="AJ255" s="87">
        <v>612.29291704585103</v>
      </c>
      <c r="AK255" s="87">
        <v>3506.1776176113103</v>
      </c>
      <c r="AL255" s="87">
        <v>18834.863647582344</v>
      </c>
      <c r="AM255" s="87">
        <v>15715.197810641903</v>
      </c>
      <c r="AN255" s="87">
        <v>10397.209030151367</v>
      </c>
      <c r="AO255" s="87">
        <v>49487.379885532006</v>
      </c>
      <c r="AP255" s="87">
        <v>782.20368144580107</v>
      </c>
      <c r="AQ255" s="87">
        <v>66131.690576937806</v>
      </c>
      <c r="AR255" s="87">
        <v>60033.417140549573</v>
      </c>
      <c r="AS255" s="87">
        <v>54410.749579180192</v>
      </c>
      <c r="AT255" s="87">
        <v>30025.685214907644</v>
      </c>
      <c r="AU255" s="87">
        <v>63017.250113668764</v>
      </c>
      <c r="AV255" s="87">
        <v>20362.562075636572</v>
      </c>
      <c r="AW255" s="87">
        <v>12019.801636083994</v>
      </c>
      <c r="AX255" s="87">
        <v>40809.273100664082</v>
      </c>
      <c r="AY255" s="87">
        <v>61645.810816741345</v>
      </c>
    </row>
    <row r="256" spans="1:51" x14ac:dyDescent="0.25">
      <c r="A256" s="24">
        <v>44692</v>
      </c>
      <c r="B256" s="25">
        <v>15</v>
      </c>
      <c r="C256" s="87">
        <v>45525.800191943534</v>
      </c>
      <c r="D256" s="87">
        <v>43683.77595753588</v>
      </c>
      <c r="E256" s="87">
        <v>20039.404604113748</v>
      </c>
      <c r="F256" s="87">
        <v>70283.112341761065</v>
      </c>
      <c r="G256" s="87">
        <v>29737.027829859711</v>
      </c>
      <c r="H256" s="87">
        <v>10261.784428408038</v>
      </c>
      <c r="I256" s="87">
        <v>38146.916295629228</v>
      </c>
      <c r="J256" s="87">
        <v>115.039512</v>
      </c>
      <c r="K256" s="87">
        <v>26362.318344349878</v>
      </c>
      <c r="L256" s="87">
        <v>9790.7294566388391</v>
      </c>
      <c r="M256" s="87">
        <v>47027.560913719775</v>
      </c>
      <c r="N256" s="87">
        <v>24369.940680683438</v>
      </c>
      <c r="O256" s="87">
        <v>58419.809010171994</v>
      </c>
      <c r="P256" s="87">
        <v>4898.7737747660931</v>
      </c>
      <c r="Q256" s="87">
        <v>39.059094429016113</v>
      </c>
      <c r="R256" s="87">
        <v>6148.0628466093785</v>
      </c>
      <c r="S256" s="87">
        <v>56290.00948475927</v>
      </c>
      <c r="T256" s="87">
        <v>19275.712920229853</v>
      </c>
      <c r="U256" s="87">
        <v>10801.402632890629</v>
      </c>
      <c r="V256" s="87">
        <v>71839.996014720411</v>
      </c>
      <c r="W256" s="87">
        <v>4676.4321957009488</v>
      </c>
      <c r="X256" s="87">
        <v>3139.3982388744148</v>
      </c>
      <c r="Y256" s="87">
        <v>28339.644505570926</v>
      </c>
      <c r="Z256" s="87">
        <v>252.65674377441408</v>
      </c>
      <c r="AA256" s="87">
        <v>27444.7335288615</v>
      </c>
      <c r="AB256" s="87">
        <v>25495.482597090733</v>
      </c>
      <c r="AC256" s="87">
        <v>32290.779037500135</v>
      </c>
      <c r="AD256" s="87">
        <v>40566.56693134021</v>
      </c>
      <c r="AE256" s="87">
        <v>10405.080337144562</v>
      </c>
      <c r="AF256" s="87">
        <v>15.493004032258064</v>
      </c>
      <c r="AG256" s="87">
        <v>24180.466715722654</v>
      </c>
      <c r="AH256" s="87">
        <v>40393.746556072263</v>
      </c>
      <c r="AI256" s="87">
        <v>732.31073358287188</v>
      </c>
      <c r="AJ256" s="87">
        <v>540.96685350305893</v>
      </c>
      <c r="AK256" s="87">
        <v>2723.1158284928433</v>
      </c>
      <c r="AL256" s="87">
        <v>19359.783247240834</v>
      </c>
      <c r="AM256" s="87">
        <v>16071.427950182178</v>
      </c>
      <c r="AN256" s="87">
        <v>10569.034915161139</v>
      </c>
      <c r="AO256" s="87">
        <v>49492.924272615412</v>
      </c>
      <c r="AP256" s="87">
        <v>753.85043127148424</v>
      </c>
      <c r="AQ256" s="87">
        <v>65231.163016290964</v>
      </c>
      <c r="AR256" s="87">
        <v>60283.317032863553</v>
      </c>
      <c r="AS256" s="87">
        <v>55049.870728468508</v>
      </c>
      <c r="AT256" s="87">
        <v>29915.503556866148</v>
      </c>
      <c r="AU256" s="87">
        <v>61295.000619955397</v>
      </c>
      <c r="AV256" s="87">
        <v>21743.447407148946</v>
      </c>
      <c r="AW256" s="87">
        <v>12269.677673689464</v>
      </c>
      <c r="AX256" s="87">
        <v>41332.370108910181</v>
      </c>
      <c r="AY256" s="87">
        <v>60643.401665465586</v>
      </c>
    </row>
    <row r="257" spans="1:51" x14ac:dyDescent="0.25">
      <c r="A257" s="24">
        <v>44692</v>
      </c>
      <c r="B257" s="25">
        <v>16</v>
      </c>
      <c r="C257" s="87">
        <v>43885.591073148615</v>
      </c>
      <c r="D257" s="87">
        <v>44079.967497945065</v>
      </c>
      <c r="E257" s="87">
        <v>19835.391737826536</v>
      </c>
      <c r="F257" s="87">
        <v>68198.609890216627</v>
      </c>
      <c r="G257" s="87">
        <v>29719.910413410405</v>
      </c>
      <c r="H257" s="87">
        <v>10522.767377474218</v>
      </c>
      <c r="I257" s="87">
        <v>37065.430893769168</v>
      </c>
      <c r="J257" s="87">
        <v>120.19559700000001</v>
      </c>
      <c r="K257" s="87">
        <v>26119.453495509046</v>
      </c>
      <c r="L257" s="87">
        <v>9603.3463555163489</v>
      </c>
      <c r="M257" s="87">
        <v>47317.471166406089</v>
      </c>
      <c r="N257" s="87">
        <v>23839.491156886568</v>
      </c>
      <c r="O257" s="87">
        <v>57464.344881683464</v>
      </c>
      <c r="P257" s="87">
        <v>6057.7646377937735</v>
      </c>
      <c r="Q257" s="87">
        <v>38.814593315124462</v>
      </c>
      <c r="R257" s="87">
        <v>6031.6707679062501</v>
      </c>
      <c r="S257" s="87">
        <v>55969.27148135718</v>
      </c>
      <c r="T257" s="87">
        <v>18945.629487337395</v>
      </c>
      <c r="U257" s="87">
        <v>10516.010620390631</v>
      </c>
      <c r="V257" s="87">
        <v>71652.175887627993</v>
      </c>
      <c r="W257" s="87">
        <v>4519.3073665993888</v>
      </c>
      <c r="X257" s="87">
        <v>4597.3408236159266</v>
      </c>
      <c r="Y257" s="87">
        <v>27787.552339650607</v>
      </c>
      <c r="Z257" s="87">
        <v>244.21783416748048</v>
      </c>
      <c r="AA257" s="87">
        <v>26952.174493454633</v>
      </c>
      <c r="AB257" s="87">
        <v>24639.923489958783</v>
      </c>
      <c r="AC257" s="87">
        <v>32165.543658822386</v>
      </c>
      <c r="AD257" s="87">
        <v>39759.738754291022</v>
      </c>
      <c r="AE257" s="87">
        <v>10695.293937008093</v>
      </c>
      <c r="AF257" s="87">
        <v>15.493004032258064</v>
      </c>
      <c r="AG257" s="87">
        <v>23756.402644326168</v>
      </c>
      <c r="AH257" s="87">
        <v>40005.657882032712</v>
      </c>
      <c r="AI257" s="87">
        <v>434.28072841933022</v>
      </c>
      <c r="AJ257" s="87">
        <v>540.25641472672623</v>
      </c>
      <c r="AK257" s="87">
        <v>3100.9745028851585</v>
      </c>
      <c r="AL257" s="87">
        <v>19041.373895861543</v>
      </c>
      <c r="AM257" s="87">
        <v>16317.179717038374</v>
      </c>
      <c r="AN257" s="87">
        <v>9932.9819259643536</v>
      </c>
      <c r="AO257" s="87">
        <v>49077.051300237887</v>
      </c>
      <c r="AP257" s="87">
        <v>803.83481292016597</v>
      </c>
      <c r="AQ257" s="87">
        <v>64051.101836221867</v>
      </c>
      <c r="AR257" s="87">
        <v>60006.34702632745</v>
      </c>
      <c r="AS257" s="87">
        <v>55116.743181282</v>
      </c>
      <c r="AT257" s="87">
        <v>29408.270392107326</v>
      </c>
      <c r="AU257" s="87">
        <v>59810.662056417794</v>
      </c>
      <c r="AV257" s="87">
        <v>22334.940956754286</v>
      </c>
      <c r="AW257" s="87">
        <v>12434.623223220719</v>
      </c>
      <c r="AX257" s="87">
        <v>41109.517178402355</v>
      </c>
      <c r="AY257" s="87">
        <v>59153.535487319277</v>
      </c>
    </row>
    <row r="258" spans="1:51" x14ac:dyDescent="0.25">
      <c r="A258" s="24">
        <v>44692</v>
      </c>
      <c r="B258" s="25">
        <v>17</v>
      </c>
      <c r="C258" s="87">
        <v>43311.486459117637</v>
      </c>
      <c r="D258" s="87">
        <v>43845.9565156975</v>
      </c>
      <c r="E258" s="87">
        <v>19614.814705546556</v>
      </c>
      <c r="F258" s="87">
        <v>66945.988039195625</v>
      </c>
      <c r="G258" s="87">
        <v>29725.793301634465</v>
      </c>
      <c r="H258" s="87">
        <v>10453.980211336526</v>
      </c>
      <c r="I258" s="87">
        <v>36231.137291294181</v>
      </c>
      <c r="J258" s="87">
        <v>124.343289</v>
      </c>
      <c r="K258" s="87">
        <v>25795.396149153723</v>
      </c>
      <c r="L258" s="87">
        <v>8764.873531361367</v>
      </c>
      <c r="M258" s="87">
        <v>46246.878456427992</v>
      </c>
      <c r="N258" s="87">
        <v>23645.491373675635</v>
      </c>
      <c r="O258" s="87">
        <v>56173.13967036047</v>
      </c>
      <c r="P258" s="87">
        <v>6229.4797116069885</v>
      </c>
      <c r="Q258" s="87">
        <v>39.075607299804688</v>
      </c>
      <c r="R258" s="87">
        <v>5850.3549773476516</v>
      </c>
      <c r="S258" s="87">
        <v>55588.246549942865</v>
      </c>
      <c r="T258" s="87">
        <v>18230.350291443552</v>
      </c>
      <c r="U258" s="87">
        <v>10065.99245156251</v>
      </c>
      <c r="V258" s="87">
        <v>71249.997801376347</v>
      </c>
      <c r="W258" s="87">
        <v>4462.6475521462798</v>
      </c>
      <c r="X258" s="87">
        <v>4094.0783874356812</v>
      </c>
      <c r="Y258" s="87">
        <v>28128.791196561462</v>
      </c>
      <c r="Z258" s="87">
        <v>247.61550598144538</v>
      </c>
      <c r="AA258" s="87">
        <v>26751.721447330459</v>
      </c>
      <c r="AB258" s="87">
        <v>23920.196950728438</v>
      </c>
      <c r="AC258" s="87">
        <v>31726.23611766419</v>
      </c>
      <c r="AD258" s="87">
        <v>39585.759967324717</v>
      </c>
      <c r="AE258" s="87">
        <v>10086.523478086101</v>
      </c>
      <c r="AF258" s="87">
        <v>15.493004032258064</v>
      </c>
      <c r="AG258" s="87">
        <v>23776.788797402343</v>
      </c>
      <c r="AH258" s="87">
        <v>39675.667512810716</v>
      </c>
      <c r="AI258" s="87">
        <v>207.80602393885678</v>
      </c>
      <c r="AJ258" s="87">
        <v>551.60491729665409</v>
      </c>
      <c r="AK258" s="87">
        <v>3380.6573914136538</v>
      </c>
      <c r="AL258" s="87">
        <v>19295.582184394134</v>
      </c>
      <c r="AM258" s="87">
        <v>16353.253753420468</v>
      </c>
      <c r="AN258" s="87">
        <v>9766.3891601562555</v>
      </c>
      <c r="AO258" s="87">
        <v>49090.540585820199</v>
      </c>
      <c r="AP258" s="87">
        <v>756.08794391259767</v>
      </c>
      <c r="AQ258" s="87">
        <v>62653.249504975101</v>
      </c>
      <c r="AR258" s="87">
        <v>59588.412521062513</v>
      </c>
      <c r="AS258" s="87">
        <v>55204.434381571409</v>
      </c>
      <c r="AT258" s="87">
        <v>29207.951106533626</v>
      </c>
      <c r="AU258" s="87">
        <v>58996.715164175359</v>
      </c>
      <c r="AV258" s="87">
        <v>22888.253860892884</v>
      </c>
      <c r="AW258" s="87">
        <v>11468.281610898441</v>
      </c>
      <c r="AX258" s="87">
        <v>41383.474625812509</v>
      </c>
      <c r="AY258" s="87">
        <v>58303.786241631016</v>
      </c>
    </row>
    <row r="259" spans="1:51" x14ac:dyDescent="0.25">
      <c r="A259" s="24">
        <v>44692</v>
      </c>
      <c r="B259" s="25">
        <v>18</v>
      </c>
      <c r="C259" s="87">
        <v>43852.139744500411</v>
      </c>
      <c r="D259" s="87">
        <v>43084.895298866322</v>
      </c>
      <c r="E259" s="87">
        <v>19594.163586047343</v>
      </c>
      <c r="F259" s="87">
        <v>68922.496717422691</v>
      </c>
      <c r="G259" s="87">
        <v>25864.887270189658</v>
      </c>
      <c r="H259" s="87">
        <v>8819.9707868217447</v>
      </c>
      <c r="I259" s="87">
        <v>35195.252722882295</v>
      </c>
      <c r="J259" s="87">
        <v>139.03974199999999</v>
      </c>
      <c r="K259" s="87">
        <v>25530.125866633818</v>
      </c>
      <c r="L259" s="87">
        <v>8790.8454374657376</v>
      </c>
      <c r="M259" s="87">
        <v>41498.43193543292</v>
      </c>
      <c r="N259" s="87">
        <v>23989.50321419126</v>
      </c>
      <c r="O259" s="87">
        <v>54540.745703589724</v>
      </c>
      <c r="P259" s="87">
        <v>5879.6486709772107</v>
      </c>
      <c r="Q259" s="87">
        <v>46.800534248351994</v>
      </c>
      <c r="R259" s="87">
        <v>6269.1245720937586</v>
      </c>
      <c r="S259" s="87">
        <v>56156.69974018848</v>
      </c>
      <c r="T259" s="87">
        <v>18509.221054189711</v>
      </c>
      <c r="U259" s="87">
        <v>9876.1165891406399</v>
      </c>
      <c r="V259" s="87">
        <v>72920.495236875897</v>
      </c>
      <c r="W259" s="87">
        <v>4169.6296322243998</v>
      </c>
      <c r="X259" s="87">
        <v>3639.7681265361321</v>
      </c>
      <c r="Y259" s="87">
        <v>24586.978999428771</v>
      </c>
      <c r="Z259" s="87">
        <v>384.6151039123535</v>
      </c>
      <c r="AA259" s="87">
        <v>26318.242836091838</v>
      </c>
      <c r="AB259" s="87">
        <v>23014.094854781189</v>
      </c>
      <c r="AC259" s="87">
        <v>31690.528020006961</v>
      </c>
      <c r="AD259" s="87">
        <v>41586.565951398807</v>
      </c>
      <c r="AE259" s="87">
        <v>9612.1649358967061</v>
      </c>
      <c r="AF259" s="87">
        <v>15.493004032258064</v>
      </c>
      <c r="AG259" s="87">
        <v>24310.503896123046</v>
      </c>
      <c r="AH259" s="87">
        <v>43302.050456981699</v>
      </c>
      <c r="AI259" s="87">
        <v>32.712082448478441</v>
      </c>
      <c r="AJ259" s="87">
        <v>547.62964426285941</v>
      </c>
      <c r="AK259" s="87">
        <v>2837.8160630521934</v>
      </c>
      <c r="AL259" s="87">
        <v>20710.295243481003</v>
      </c>
      <c r="AM259" s="87">
        <v>16544.960456024462</v>
      </c>
      <c r="AN259" s="87">
        <v>10418.940533447265</v>
      </c>
      <c r="AO259" s="87">
        <v>48799.210808025557</v>
      </c>
      <c r="AP259" s="87">
        <v>733.43078119905852</v>
      </c>
      <c r="AQ259" s="87">
        <v>61199.203309900913</v>
      </c>
      <c r="AR259" s="87">
        <v>57725.905051293477</v>
      </c>
      <c r="AS259" s="87">
        <v>57108.008864588162</v>
      </c>
      <c r="AT259" s="87">
        <v>27502.216138361742</v>
      </c>
      <c r="AU259" s="87">
        <v>59268.008267622325</v>
      </c>
      <c r="AV259" s="87">
        <v>24815.032400749238</v>
      </c>
      <c r="AW259" s="87">
        <v>10939.134546574218</v>
      </c>
      <c r="AX259" s="87">
        <v>43924.907612093783</v>
      </c>
      <c r="AY259" s="87">
        <v>56872.023276233267</v>
      </c>
    </row>
    <row r="260" spans="1:51" x14ac:dyDescent="0.25">
      <c r="A260" s="24">
        <v>44692</v>
      </c>
      <c r="B260" s="25">
        <v>19</v>
      </c>
      <c r="C260" s="87">
        <v>46166.099539689108</v>
      </c>
      <c r="D260" s="87">
        <v>46130.583476913802</v>
      </c>
      <c r="E260" s="87">
        <v>21806.595589497727</v>
      </c>
      <c r="F260" s="87">
        <v>75627.549159254457</v>
      </c>
      <c r="G260" s="87">
        <v>30626.107346751167</v>
      </c>
      <c r="H260" s="87">
        <v>7372.4115070556545</v>
      </c>
      <c r="I260" s="87">
        <v>34191.057787559701</v>
      </c>
      <c r="J260" s="87">
        <v>163.13991899999999</v>
      </c>
      <c r="K260" s="87">
        <v>26602.804346809407</v>
      </c>
      <c r="L260" s="87">
        <v>8906.1525631331988</v>
      </c>
      <c r="M260" s="87">
        <v>37888.311361151616</v>
      </c>
      <c r="N260" s="87">
        <v>26949.820196527195</v>
      </c>
      <c r="O260" s="87">
        <v>54071.988709368772</v>
      </c>
      <c r="P260" s="87">
        <v>7058.2922959336038</v>
      </c>
      <c r="Q260" s="87">
        <v>39.975957870483391</v>
      </c>
      <c r="R260" s="87">
        <v>7720.167798304693</v>
      </c>
      <c r="S260" s="87">
        <v>63142.002686332766</v>
      </c>
      <c r="T260" s="87">
        <v>21203.818077174856</v>
      </c>
      <c r="U260" s="87">
        <v>11548.401026093761</v>
      </c>
      <c r="V260" s="87">
        <v>83665.988991310413</v>
      </c>
      <c r="W260" s="87">
        <v>4747.0214046853289</v>
      </c>
      <c r="X260" s="87">
        <v>5206.9077382120204</v>
      </c>
      <c r="Y260" s="87">
        <v>23938.796670064832</v>
      </c>
      <c r="Z260" s="87">
        <v>402.34945312500003</v>
      </c>
      <c r="AA260" s="87">
        <v>31320.105204425541</v>
      </c>
      <c r="AB260" s="87">
        <v>21902.066874968565</v>
      </c>
      <c r="AC260" s="87">
        <v>34100.560721755988</v>
      </c>
      <c r="AD260" s="87">
        <v>49605.218042902343</v>
      </c>
      <c r="AE260" s="87">
        <v>11463.310383723441</v>
      </c>
      <c r="AF260" s="87">
        <v>15.493004032258064</v>
      </c>
      <c r="AG260" s="87">
        <v>27139.708707260743</v>
      </c>
      <c r="AH260" s="87">
        <v>55153.580854563523</v>
      </c>
      <c r="AI260" s="87">
        <v>3.0017669925895222E-2</v>
      </c>
      <c r="AJ260" s="87">
        <v>576.8805061602327</v>
      </c>
      <c r="AK260" s="87">
        <v>2988.1365100273442</v>
      </c>
      <c r="AL260" s="87">
        <v>24898.66994993735</v>
      </c>
      <c r="AM260" s="87">
        <v>19622.827463283389</v>
      </c>
      <c r="AN260" s="87">
        <v>11204.467391967779</v>
      </c>
      <c r="AO260" s="87">
        <v>53547.703388070011</v>
      </c>
      <c r="AP260" s="87">
        <v>880.33697600000005</v>
      </c>
      <c r="AQ260" s="87">
        <v>59458.185692153063</v>
      </c>
      <c r="AR260" s="87">
        <v>59343.085235819592</v>
      </c>
      <c r="AS260" s="87">
        <v>65085.882624430917</v>
      </c>
      <c r="AT260" s="87">
        <v>26687.523247078112</v>
      </c>
      <c r="AU260" s="87">
        <v>64332.758410082191</v>
      </c>
      <c r="AV260" s="87">
        <v>31964.758499257317</v>
      </c>
      <c r="AW260" s="87">
        <v>13074.536169601561</v>
      </c>
      <c r="AX260" s="87">
        <v>52897.901537882834</v>
      </c>
      <c r="AY260" s="87">
        <v>53691.748042172156</v>
      </c>
    </row>
    <row r="261" spans="1:51" x14ac:dyDescent="0.25">
      <c r="A261" s="24">
        <v>44692</v>
      </c>
      <c r="B261" s="25">
        <v>20</v>
      </c>
      <c r="C261" s="87">
        <v>45895.766120230466</v>
      </c>
      <c r="D261" s="87">
        <v>47670.438406252179</v>
      </c>
      <c r="E261" s="87">
        <v>22655.90837167087</v>
      </c>
      <c r="F261" s="87">
        <v>76768.4822794715</v>
      </c>
      <c r="G261" s="87">
        <v>32964.770933094267</v>
      </c>
      <c r="H261" s="87">
        <v>6961.1738222145159</v>
      </c>
      <c r="I261" s="87">
        <v>33548.985723654034</v>
      </c>
      <c r="J261" s="87">
        <v>174.86938899999998</v>
      </c>
      <c r="K261" s="87">
        <v>27537.850951099066</v>
      </c>
      <c r="L261" s="87">
        <v>8914.9032478078061</v>
      </c>
      <c r="M261" s="87">
        <v>37132.524083502503</v>
      </c>
      <c r="N261" s="87">
        <v>28271.413633628756</v>
      </c>
      <c r="O261" s="87">
        <v>54955.501855194452</v>
      </c>
      <c r="P261" s="87">
        <v>7551.0088103007911</v>
      </c>
      <c r="Q261" s="87">
        <v>37.821507453918464</v>
      </c>
      <c r="R261" s="87">
        <v>8580.1613017539039</v>
      </c>
      <c r="S261" s="87">
        <v>67058.269307030278</v>
      </c>
      <c r="T261" s="87">
        <v>21585.72181417291</v>
      </c>
      <c r="U261" s="87">
        <v>12030.821090781261</v>
      </c>
      <c r="V261" s="87">
        <v>88442.914312515946</v>
      </c>
      <c r="W261" s="87">
        <v>4776.2890804665803</v>
      </c>
      <c r="X261" s="87">
        <v>7989.8873528950353</v>
      </c>
      <c r="Y261" s="87">
        <v>23595.91904036656</v>
      </c>
      <c r="Z261" s="87">
        <v>419.54417877197261</v>
      </c>
      <c r="AA261" s="87">
        <v>33423.94937267038</v>
      </c>
      <c r="AB261" s="87">
        <v>20613.342593771973</v>
      </c>
      <c r="AC261" s="87">
        <v>34454.826727923821</v>
      </c>
      <c r="AD261" s="87">
        <v>53397.766542800178</v>
      </c>
      <c r="AE261" s="87">
        <v>12379.282276864727</v>
      </c>
      <c r="AF261" s="87">
        <v>15.493004032258064</v>
      </c>
      <c r="AG261" s="87">
        <v>29109.872691752927</v>
      </c>
      <c r="AH261" s="87">
        <v>60689.528814049751</v>
      </c>
      <c r="AI261" s="87">
        <v>0</v>
      </c>
      <c r="AJ261" s="87">
        <v>537.04990830302086</v>
      </c>
      <c r="AK261" s="87">
        <v>3108.769448179688</v>
      </c>
      <c r="AL261" s="87">
        <v>27276.6375828569</v>
      </c>
      <c r="AM261" s="87">
        <v>20668.160634965679</v>
      </c>
      <c r="AN261" s="87">
        <v>12108.679209899918</v>
      </c>
      <c r="AO261" s="87">
        <v>55645.283473322881</v>
      </c>
      <c r="AP261" s="87">
        <v>925.95094200000005</v>
      </c>
      <c r="AQ261" s="87">
        <v>56430.661058486039</v>
      </c>
      <c r="AR261" s="87">
        <v>60712.252894280165</v>
      </c>
      <c r="AS261" s="87">
        <v>70395.494707191159</v>
      </c>
      <c r="AT261" s="87">
        <v>25562.235547878478</v>
      </c>
      <c r="AU261" s="87">
        <v>67386.273478126852</v>
      </c>
      <c r="AV261" s="87">
        <v>35603.725897253702</v>
      </c>
      <c r="AW261" s="87">
        <v>13483.425740798302</v>
      </c>
      <c r="AX261" s="87">
        <v>56858.235156082053</v>
      </c>
      <c r="AY261" s="87">
        <v>50313.931918670161</v>
      </c>
    </row>
    <row r="262" spans="1:51" x14ac:dyDescent="0.25">
      <c r="A262" s="24">
        <v>44692</v>
      </c>
      <c r="B262" s="25">
        <v>21</v>
      </c>
      <c r="C262" s="87">
        <v>43057.984654451619</v>
      </c>
      <c r="D262" s="87">
        <v>46683.448789093018</v>
      </c>
      <c r="E262" s="87">
        <v>22450.684034126451</v>
      </c>
      <c r="F262" s="87">
        <v>71623.536865033704</v>
      </c>
      <c r="G262" s="87">
        <v>32360.221426041779</v>
      </c>
      <c r="H262" s="87">
        <v>6669.4594173454252</v>
      </c>
      <c r="I262" s="87">
        <v>31458.90753454456</v>
      </c>
      <c r="J262" s="87">
        <v>171.54194999999999</v>
      </c>
      <c r="K262" s="87">
        <v>27363.497638804947</v>
      </c>
      <c r="L262" s="87">
        <v>8633.4899055666592</v>
      </c>
      <c r="M262" s="87">
        <v>37076.099271339066</v>
      </c>
      <c r="N262" s="87">
        <v>27298.39501484752</v>
      </c>
      <c r="O262" s="87">
        <v>53979.968826467899</v>
      </c>
      <c r="P262" s="87">
        <v>7095.8523571601672</v>
      </c>
      <c r="Q262" s="87">
        <v>38.462049484252944</v>
      </c>
      <c r="R262" s="87">
        <v>8689.6302119296925</v>
      </c>
      <c r="S262" s="87">
        <v>67277.619512430669</v>
      </c>
      <c r="T262" s="87">
        <v>20592.791110659731</v>
      </c>
      <c r="U262" s="87">
        <v>11697.10910859375</v>
      </c>
      <c r="V262" s="87">
        <v>88086.634956911352</v>
      </c>
      <c r="W262" s="87">
        <v>4721.7542171853393</v>
      </c>
      <c r="X262" s="87">
        <v>7309.1068443354125</v>
      </c>
      <c r="Y262" s="87">
        <v>23442.907575595396</v>
      </c>
      <c r="Z262" s="87">
        <v>410.11518280029304</v>
      </c>
      <c r="AA262" s="87">
        <v>32618.516838684867</v>
      </c>
      <c r="AB262" s="87">
        <v>19064.455141627353</v>
      </c>
      <c r="AC262" s="87">
        <v>33879.670277256657</v>
      </c>
      <c r="AD262" s="87">
        <v>53798.050360173831</v>
      </c>
      <c r="AE262" s="87">
        <v>12268.795561738734</v>
      </c>
      <c r="AF262" s="87">
        <v>15.493004032258064</v>
      </c>
      <c r="AG262" s="87">
        <v>28914.811868935543</v>
      </c>
      <c r="AH262" s="87">
        <v>60349.272643673408</v>
      </c>
      <c r="AI262" s="87">
        <v>0</v>
      </c>
      <c r="AJ262" s="87">
        <v>637.85907884569804</v>
      </c>
      <c r="AK262" s="87">
        <v>3034.3508882343758</v>
      </c>
      <c r="AL262" s="87">
        <v>27442.982004247209</v>
      </c>
      <c r="AM262" s="87">
        <v>19911.365692426574</v>
      </c>
      <c r="AN262" s="87">
        <v>12267.739587402364</v>
      </c>
      <c r="AO262" s="87">
        <v>55052.635048212644</v>
      </c>
      <c r="AP262" s="87">
        <v>896.38922099999991</v>
      </c>
      <c r="AQ262" s="87">
        <v>52729.609638682268</v>
      </c>
      <c r="AR262" s="87">
        <v>60343.759497434039</v>
      </c>
      <c r="AS262" s="87">
        <v>70179.436543829099</v>
      </c>
      <c r="AT262" s="87">
        <v>24087.016420886313</v>
      </c>
      <c r="AU262" s="87">
        <v>67162.250784864736</v>
      </c>
      <c r="AV262" s="87">
        <v>35576.335499715657</v>
      </c>
      <c r="AW262" s="87">
        <v>13838.172149695312</v>
      </c>
      <c r="AX262" s="87">
        <v>57013.564794851598</v>
      </c>
      <c r="AY262" s="87">
        <v>46225.744333323833</v>
      </c>
    </row>
    <row r="263" spans="1:51" x14ac:dyDescent="0.25">
      <c r="A263" s="24">
        <v>44692</v>
      </c>
      <c r="B263" s="25">
        <v>22</v>
      </c>
      <c r="C263" s="87">
        <v>39365.709595990593</v>
      </c>
      <c r="D263" s="87">
        <v>44736.869670818342</v>
      </c>
      <c r="E263" s="87">
        <v>20641.887849763083</v>
      </c>
      <c r="F263" s="87">
        <v>65844.833015549695</v>
      </c>
      <c r="G263" s="87">
        <v>30595.931687194479</v>
      </c>
      <c r="H263" s="87">
        <v>5988.6519251274167</v>
      </c>
      <c r="I263" s="87">
        <v>29310.886306790995</v>
      </c>
      <c r="J263" s="87">
        <v>160.66502400000002</v>
      </c>
      <c r="K263" s="87">
        <v>26033.963351365328</v>
      </c>
      <c r="L263" s="87">
        <v>8407.7202515870831</v>
      </c>
      <c r="M263" s="87">
        <v>36004.61914942546</v>
      </c>
      <c r="N263" s="87">
        <v>25615.436478136566</v>
      </c>
      <c r="O263" s="87">
        <v>51162.500679722521</v>
      </c>
      <c r="P263" s="87">
        <v>7009.3535242851613</v>
      </c>
      <c r="Q263" s="87">
        <v>36.545684814453125</v>
      </c>
      <c r="R263" s="87">
        <v>8353.1371654179693</v>
      </c>
      <c r="S263" s="87">
        <v>64927.219147285883</v>
      </c>
      <c r="T263" s="87">
        <v>18769.610550832531</v>
      </c>
      <c r="U263" s="87">
        <v>10964.179930156261</v>
      </c>
      <c r="V263" s="87">
        <v>84202.066658980591</v>
      </c>
      <c r="W263" s="87">
        <v>4425.5719417947093</v>
      </c>
      <c r="X263" s="87">
        <v>7140.7539755031939</v>
      </c>
      <c r="Y263" s="87">
        <v>22812.517428203413</v>
      </c>
      <c r="Z263" s="87">
        <v>257.388210144043</v>
      </c>
      <c r="AA263" s="87">
        <v>30700.265162862604</v>
      </c>
      <c r="AB263" s="87">
        <v>17210.261925198585</v>
      </c>
      <c r="AC263" s="87">
        <v>31954.463727890128</v>
      </c>
      <c r="AD263" s="87">
        <v>51882.539437197454</v>
      </c>
      <c r="AE263" s="87">
        <v>11869.277647934065</v>
      </c>
      <c r="AF263" s="87">
        <v>15.493004032258064</v>
      </c>
      <c r="AG263" s="87">
        <v>27608.716381921382</v>
      </c>
      <c r="AH263" s="87">
        <v>58447.906656080595</v>
      </c>
      <c r="AI263" s="87">
        <v>0</v>
      </c>
      <c r="AJ263" s="87">
        <v>676.89312515158235</v>
      </c>
      <c r="AK263" s="87">
        <v>2933.1500581523451</v>
      </c>
      <c r="AL263" s="87">
        <v>26458.365328002736</v>
      </c>
      <c r="AM263" s="87">
        <v>19620.290736002611</v>
      </c>
      <c r="AN263" s="87">
        <v>11447.410012817383</v>
      </c>
      <c r="AO263" s="87">
        <v>52796.805679641984</v>
      </c>
      <c r="AP263" s="87">
        <v>873.59200999999996</v>
      </c>
      <c r="AQ263" s="87">
        <v>49354.37011520761</v>
      </c>
      <c r="AR263" s="87">
        <v>57923.796431993818</v>
      </c>
      <c r="AS263" s="87">
        <v>66808.93559898292</v>
      </c>
      <c r="AT263" s="87">
        <v>22981.790927483871</v>
      </c>
      <c r="AU263" s="87">
        <v>63999.680839376771</v>
      </c>
      <c r="AV263" s="87">
        <v>34046.931160263382</v>
      </c>
      <c r="AW263" s="87">
        <v>13065.465569988286</v>
      </c>
      <c r="AX263" s="87">
        <v>55137.631289417986</v>
      </c>
      <c r="AY263" s="87">
        <v>42579.997312925843</v>
      </c>
    </row>
    <row r="264" spans="1:51" x14ac:dyDescent="0.25">
      <c r="A264" s="24">
        <v>44692</v>
      </c>
      <c r="B264" s="25">
        <v>23</v>
      </c>
      <c r="C264" s="87">
        <v>34482.422266309208</v>
      </c>
      <c r="D264" s="87">
        <v>40821.716505489268</v>
      </c>
      <c r="E264" s="87">
        <v>18392.462305124456</v>
      </c>
      <c r="F264" s="87">
        <v>58074.095342470406</v>
      </c>
      <c r="G264" s="87">
        <v>27788.947796236465</v>
      </c>
      <c r="H264" s="87">
        <v>6560.545387651815</v>
      </c>
      <c r="I264" s="87">
        <v>26375.724177966473</v>
      </c>
      <c r="J264" s="87">
        <v>143.87599699999998</v>
      </c>
      <c r="K264" s="87">
        <v>23499.112314000071</v>
      </c>
      <c r="L264" s="87">
        <v>6833.1036212894978</v>
      </c>
      <c r="M264" s="87">
        <v>36113.762862058284</v>
      </c>
      <c r="N264" s="87">
        <v>22900.103947425639</v>
      </c>
      <c r="O264" s="87">
        <v>46274.587015130724</v>
      </c>
      <c r="P264" s="87">
        <v>6340.0456745000174</v>
      </c>
      <c r="Q264" s="87">
        <v>36.25814151763916</v>
      </c>
      <c r="R264" s="87">
        <v>7578.5632485585938</v>
      </c>
      <c r="S264" s="87">
        <v>58757.466814784791</v>
      </c>
      <c r="T264" s="87">
        <v>16689.433564057883</v>
      </c>
      <c r="U264" s="87">
        <v>9570.3999417187606</v>
      </c>
      <c r="V264" s="87">
        <v>76727.635797229363</v>
      </c>
      <c r="W264" s="87">
        <v>4116.1956722634595</v>
      </c>
      <c r="X264" s="87">
        <v>7980.0632821083273</v>
      </c>
      <c r="Y264" s="87">
        <v>21488.939262773529</v>
      </c>
      <c r="Z264" s="87">
        <v>210.64892700195324</v>
      </c>
      <c r="AA264" s="87">
        <v>27511.025824170687</v>
      </c>
      <c r="AB264" s="87">
        <v>15479.626898810431</v>
      </c>
      <c r="AC264" s="87">
        <v>28585.217493194752</v>
      </c>
      <c r="AD264" s="87">
        <v>46946.007600252378</v>
      </c>
      <c r="AE264" s="87">
        <v>10760.178342117826</v>
      </c>
      <c r="AF264" s="87">
        <v>15.493004032258064</v>
      </c>
      <c r="AG264" s="87">
        <v>24691.341024763176</v>
      </c>
      <c r="AH264" s="87">
        <v>53048.549398712283</v>
      </c>
      <c r="AI264" s="87">
        <v>0</v>
      </c>
      <c r="AJ264" s="87">
        <v>651.77560135998499</v>
      </c>
      <c r="AK264" s="87">
        <v>2654.1243573593747</v>
      </c>
      <c r="AL264" s="87">
        <v>23939.563780086766</v>
      </c>
      <c r="AM264" s="87">
        <v>17800.443807576776</v>
      </c>
      <c r="AN264" s="87">
        <v>10309.744860839848</v>
      </c>
      <c r="AO264" s="87">
        <v>48128.761167659381</v>
      </c>
      <c r="AP264" s="87">
        <v>808.87840299999993</v>
      </c>
      <c r="AQ264" s="87">
        <v>45572.378066211044</v>
      </c>
      <c r="AR264" s="87">
        <v>52910.000201364412</v>
      </c>
      <c r="AS264" s="87">
        <v>60703.753419799803</v>
      </c>
      <c r="AT264" s="87">
        <v>21950.302583436929</v>
      </c>
      <c r="AU264" s="87">
        <v>57484.864875078529</v>
      </c>
      <c r="AV264" s="87">
        <v>30605.340603350185</v>
      </c>
      <c r="AW264" s="87">
        <v>14316.197508662115</v>
      </c>
      <c r="AX264" s="87">
        <v>50083.223574156269</v>
      </c>
      <c r="AY264" s="87">
        <v>38622.812083915422</v>
      </c>
    </row>
    <row r="265" spans="1:51" x14ac:dyDescent="0.25">
      <c r="A265" s="24">
        <v>44692</v>
      </c>
      <c r="B265" s="25">
        <v>24</v>
      </c>
      <c r="C265" s="87">
        <v>29808.580501306231</v>
      </c>
      <c r="D265" s="87">
        <v>35988.203524775869</v>
      </c>
      <c r="E265" s="87">
        <v>16052.295263984848</v>
      </c>
      <c r="F265" s="87">
        <v>49322.991256012581</v>
      </c>
      <c r="G265" s="87">
        <v>24203.086144756981</v>
      </c>
      <c r="H265" s="87">
        <v>6786.9581325553972</v>
      </c>
      <c r="I265" s="87">
        <v>23429.776035158029</v>
      </c>
      <c r="J265" s="87">
        <v>125.56269900000001</v>
      </c>
      <c r="K265" s="87">
        <v>20424.580718907524</v>
      </c>
      <c r="L265" s="87">
        <v>6245.1458123834082</v>
      </c>
      <c r="M265" s="87">
        <v>33937.511881312552</v>
      </c>
      <c r="N265" s="87">
        <v>20091.550225785024</v>
      </c>
      <c r="O265" s="87">
        <v>40618.397235735945</v>
      </c>
      <c r="P265" s="87">
        <v>5561.2612116601649</v>
      </c>
      <c r="Q265" s="87">
        <v>36.06655216217041</v>
      </c>
      <c r="R265" s="87">
        <v>6399.6223955507821</v>
      </c>
      <c r="S265" s="87">
        <v>51259.297266790534</v>
      </c>
      <c r="T265" s="87">
        <v>14431.720187708264</v>
      </c>
      <c r="U265" s="87">
        <v>8309.9352164843804</v>
      </c>
      <c r="V265" s="87">
        <v>66490.133558846748</v>
      </c>
      <c r="W265" s="87">
        <v>3486.0350521462692</v>
      </c>
      <c r="X265" s="87">
        <v>6992.3822342772146</v>
      </c>
      <c r="Y265" s="87">
        <v>20743.603166090357</v>
      </c>
      <c r="Z265" s="87">
        <v>223.54444488525391</v>
      </c>
      <c r="AA265" s="87">
        <v>22996.095891169996</v>
      </c>
      <c r="AB265" s="87">
        <v>13940.015985571908</v>
      </c>
      <c r="AC265" s="87">
        <v>25325.767481485775</v>
      </c>
      <c r="AD265" s="87">
        <v>39686.559745268554</v>
      </c>
      <c r="AE265" s="87">
        <v>9461.2122300987266</v>
      </c>
      <c r="AF265" s="87">
        <v>15.493004032258064</v>
      </c>
      <c r="AG265" s="87">
        <v>21078.748657226563</v>
      </c>
      <c r="AH265" s="87">
        <v>42731.647891970955</v>
      </c>
      <c r="AI265" s="87">
        <v>0</v>
      </c>
      <c r="AJ265" s="87">
        <v>689.04194604791746</v>
      </c>
      <c r="AK265" s="87">
        <v>2590.323611203125</v>
      </c>
      <c r="AL265" s="87">
        <v>20302.186424118747</v>
      </c>
      <c r="AM265" s="87">
        <v>14890.280081451296</v>
      </c>
      <c r="AN265" s="87">
        <v>9293.1792480468794</v>
      </c>
      <c r="AO265" s="87">
        <v>42134.691155751658</v>
      </c>
      <c r="AP265" s="87">
        <v>732.79608099999996</v>
      </c>
      <c r="AQ265" s="87">
        <v>41305.903558273516</v>
      </c>
      <c r="AR265" s="87">
        <v>47113.981370315247</v>
      </c>
      <c r="AS265" s="87">
        <v>52237.527241150412</v>
      </c>
      <c r="AT265" s="87">
        <v>21547.109504005755</v>
      </c>
      <c r="AU265" s="87">
        <v>49872.526773977603</v>
      </c>
      <c r="AV265" s="87">
        <v>18139.848540586063</v>
      </c>
      <c r="AW265" s="87">
        <v>21453.568987759765</v>
      </c>
      <c r="AX265" s="87">
        <v>43035.038097039091</v>
      </c>
      <c r="AY265" s="87">
        <v>34991.675240302771</v>
      </c>
    </row>
    <row r="266" spans="1:51" x14ac:dyDescent="0.25">
      <c r="A266" s="24">
        <v>44693</v>
      </c>
      <c r="B266" s="25">
        <v>1</v>
      </c>
      <c r="C266" s="87">
        <v>25982.072103248916</v>
      </c>
      <c r="D266" s="87">
        <v>31422.261424463119</v>
      </c>
      <c r="E266" s="87">
        <v>13835.455791145603</v>
      </c>
      <c r="F266" s="87">
        <v>41751.454404805801</v>
      </c>
      <c r="G266" s="87">
        <v>19586.403941671055</v>
      </c>
      <c r="H266" s="87">
        <v>7224.433440859224</v>
      </c>
      <c r="I266" s="87">
        <v>20648.703338323321</v>
      </c>
      <c r="J266" s="87">
        <v>108.91211899999999</v>
      </c>
      <c r="K266" s="87">
        <v>17615.557372132575</v>
      </c>
      <c r="L266" s="87">
        <v>5352.3584779262528</v>
      </c>
      <c r="M266" s="87">
        <v>31699.451640731786</v>
      </c>
      <c r="N266" s="87">
        <v>17478.143094097519</v>
      </c>
      <c r="O266" s="87">
        <v>35104.466293496946</v>
      </c>
      <c r="P266" s="87">
        <v>5286.8992318007868</v>
      </c>
      <c r="Q266" s="87">
        <v>34.740970611572273</v>
      </c>
      <c r="R266" s="87">
        <v>5174.6975280039096</v>
      </c>
      <c r="S266" s="87">
        <v>43506.430976655152</v>
      </c>
      <c r="T266" s="87">
        <v>12646.056924474793</v>
      </c>
      <c r="U266" s="87">
        <v>7478.9928680078201</v>
      </c>
      <c r="V266" s="87">
        <v>55297.637721562387</v>
      </c>
      <c r="W266" s="87">
        <v>3017.8678890603396</v>
      </c>
      <c r="X266" s="87">
        <v>7289.1796106902984</v>
      </c>
      <c r="Y266" s="87">
        <v>19908.188132307598</v>
      </c>
      <c r="Z266" s="87">
        <v>214.79791137695321</v>
      </c>
      <c r="AA266" s="87">
        <v>18296.869484397823</v>
      </c>
      <c r="AB266" s="87">
        <v>12485.92256812766</v>
      </c>
      <c r="AC266" s="87">
        <v>22058.069343098752</v>
      </c>
      <c r="AD266" s="87">
        <v>32705.72803843128</v>
      </c>
      <c r="AE266" s="87">
        <v>8010.9890015738301</v>
      </c>
      <c r="AF266" s="87">
        <v>15.493004032258064</v>
      </c>
      <c r="AG266" s="87">
        <v>17473.02247889404</v>
      </c>
      <c r="AH266" s="87">
        <v>34538.625076582772</v>
      </c>
      <c r="AI266" s="87">
        <v>0</v>
      </c>
      <c r="AJ266" s="87">
        <v>695.95956690565299</v>
      </c>
      <c r="AK266" s="87">
        <v>2611.8161967929691</v>
      </c>
      <c r="AL266" s="87">
        <v>16389.818520989022</v>
      </c>
      <c r="AM266" s="87">
        <v>12217.281745989374</v>
      </c>
      <c r="AN266" s="87">
        <v>8190.5548225402863</v>
      </c>
      <c r="AO266" s="87">
        <v>36384.502427690553</v>
      </c>
      <c r="AP266" s="87">
        <v>670.94612099999995</v>
      </c>
      <c r="AQ266" s="87">
        <v>36762.61609484331</v>
      </c>
      <c r="AR266" s="87">
        <v>40727.715702451067</v>
      </c>
      <c r="AS266" s="87">
        <v>43201.921489945322</v>
      </c>
      <c r="AT266" s="87">
        <v>20189.020066909619</v>
      </c>
      <c r="AU266" s="87">
        <v>42767.305289793345</v>
      </c>
      <c r="AV266" s="87">
        <v>11947.529564621953</v>
      </c>
      <c r="AW266" s="87">
        <v>19934.009123455078</v>
      </c>
      <c r="AX266" s="87">
        <v>35499.63605197268</v>
      </c>
      <c r="AY266" s="87">
        <v>30579.612466942708</v>
      </c>
    </row>
    <row r="267" spans="1:51" x14ac:dyDescent="0.25">
      <c r="A267" s="24">
        <v>44693</v>
      </c>
      <c r="B267" s="25">
        <v>2</v>
      </c>
      <c r="C267" s="87">
        <v>23488.488600016011</v>
      </c>
      <c r="D267" s="87">
        <v>27619.420560443097</v>
      </c>
      <c r="E267" s="87">
        <v>12383.512955318251</v>
      </c>
      <c r="F267" s="87">
        <v>36741.93155531802</v>
      </c>
      <c r="G267" s="87">
        <v>17705.919245386976</v>
      </c>
      <c r="H267" s="87">
        <v>6691.5307769607543</v>
      </c>
      <c r="I267" s="87">
        <v>18632.29638106826</v>
      </c>
      <c r="J267" s="87">
        <v>95.682128000000006</v>
      </c>
      <c r="K267" s="87">
        <v>15463.30064691105</v>
      </c>
      <c r="L267" s="87">
        <v>5025.0775146479482</v>
      </c>
      <c r="M267" s="87">
        <v>29307.278774757309</v>
      </c>
      <c r="N267" s="87">
        <v>15910.650977613137</v>
      </c>
      <c r="O267" s="87">
        <v>31013.451546466189</v>
      </c>
      <c r="P267" s="87">
        <v>4592.2016453984461</v>
      </c>
      <c r="Q267" s="87">
        <v>34.438023567199707</v>
      </c>
      <c r="R267" s="87">
        <v>4416.5139993496086</v>
      </c>
      <c r="S267" s="87">
        <v>36929.769880318374</v>
      </c>
      <c r="T267" s="87">
        <v>11474.888408966373</v>
      </c>
      <c r="U267" s="87">
        <v>6945.7710216797004</v>
      </c>
      <c r="V267" s="87">
        <v>48435.671805951395</v>
      </c>
      <c r="W267" s="87">
        <v>2540.6246273415782</v>
      </c>
      <c r="X267" s="87">
        <v>5404.5728697947197</v>
      </c>
      <c r="Y267" s="87">
        <v>19137.814527987321</v>
      </c>
      <c r="Z267" s="87">
        <v>197.50714752197268</v>
      </c>
      <c r="AA267" s="87">
        <v>14995.772001672771</v>
      </c>
      <c r="AB267" s="87">
        <v>11561.955497633973</v>
      </c>
      <c r="AC267" s="87">
        <v>19672.377914869747</v>
      </c>
      <c r="AD267" s="87">
        <v>27904.097625683775</v>
      </c>
      <c r="AE267" s="87">
        <v>7369.9708595747352</v>
      </c>
      <c r="AF267" s="87">
        <v>15.493004032258064</v>
      </c>
      <c r="AG267" s="87">
        <v>15001.609976748045</v>
      </c>
      <c r="AH267" s="87">
        <v>27786.41777569336</v>
      </c>
      <c r="AI267" s="87">
        <v>0</v>
      </c>
      <c r="AJ267" s="87">
        <v>679.17974819741198</v>
      </c>
      <c r="AK267" s="87">
        <v>2375.8179396445321</v>
      </c>
      <c r="AL267" s="87">
        <v>13652.693442165952</v>
      </c>
      <c r="AM267" s="87">
        <v>10200.684160982779</v>
      </c>
      <c r="AN267" s="87">
        <v>7278.0344352722295</v>
      </c>
      <c r="AO267" s="87">
        <v>31821.914068520986</v>
      </c>
      <c r="AP267" s="87">
        <v>623.58966000000009</v>
      </c>
      <c r="AQ267" s="87">
        <v>33532.485808959609</v>
      </c>
      <c r="AR267" s="87">
        <v>35628.814041820668</v>
      </c>
      <c r="AS267" s="87">
        <v>36215.270959556408</v>
      </c>
      <c r="AT267" s="87">
        <v>19624.881548191384</v>
      </c>
      <c r="AU267" s="87">
        <v>37414.940339346271</v>
      </c>
      <c r="AV267" s="87">
        <v>12281.591180650968</v>
      </c>
      <c r="AW267" s="87">
        <v>13850.199420117187</v>
      </c>
      <c r="AX267" s="87">
        <v>29686.013155531266</v>
      </c>
      <c r="AY267" s="87">
        <v>27461.527983199827</v>
      </c>
    </row>
    <row r="268" spans="1:51" x14ac:dyDescent="0.25">
      <c r="A268" s="24">
        <v>44693</v>
      </c>
      <c r="B268" s="25">
        <v>3</v>
      </c>
      <c r="C268" s="87">
        <v>22240.747121723904</v>
      </c>
      <c r="D268" s="87">
        <v>25069.177768358382</v>
      </c>
      <c r="E268" s="87">
        <v>11140.618735554866</v>
      </c>
      <c r="F268" s="87">
        <v>34131.084716055695</v>
      </c>
      <c r="G268" s="87">
        <v>15406.819941482241</v>
      </c>
      <c r="H268" s="87">
        <v>6209.6969770263795</v>
      </c>
      <c r="I268" s="87">
        <v>17390.979301840049</v>
      </c>
      <c r="J268" s="87">
        <v>89.573741999999996</v>
      </c>
      <c r="K268" s="87">
        <v>14385.779260815325</v>
      </c>
      <c r="L268" s="87">
        <v>4827.3158123110388</v>
      </c>
      <c r="M268" s="87">
        <v>28888.587752815278</v>
      </c>
      <c r="N268" s="87">
        <v>14996.976718855329</v>
      </c>
      <c r="O268" s="87">
        <v>28876.186421679577</v>
      </c>
      <c r="P268" s="87">
        <v>4019.7797131836005</v>
      </c>
      <c r="Q268" s="87">
        <v>34.325717926025398</v>
      </c>
      <c r="R268" s="87">
        <v>3970.6376192539074</v>
      </c>
      <c r="S268" s="87">
        <v>33267.074262110851</v>
      </c>
      <c r="T268" s="87">
        <v>11009.507836264102</v>
      </c>
      <c r="U268" s="87">
        <v>6675.57349925782</v>
      </c>
      <c r="V268" s="87">
        <v>44312.959562455668</v>
      </c>
      <c r="W268" s="87">
        <v>2367.4514706032983</v>
      </c>
      <c r="X268" s="87">
        <v>4763.2180208228929</v>
      </c>
      <c r="Y268" s="87">
        <v>18623.531563319309</v>
      </c>
      <c r="Z268" s="87">
        <v>185.90445861816409</v>
      </c>
      <c r="AA268" s="87">
        <v>12661.130292450129</v>
      </c>
      <c r="AB268" s="87">
        <v>11065.828307339694</v>
      </c>
      <c r="AC268" s="87">
        <v>18168.149084722601</v>
      </c>
      <c r="AD268" s="87">
        <v>25313.316691515687</v>
      </c>
      <c r="AE268" s="87">
        <v>6212.2909323756976</v>
      </c>
      <c r="AF268" s="87">
        <v>15.493004032258064</v>
      </c>
      <c r="AG268" s="87">
        <v>13550.043185109862</v>
      </c>
      <c r="AH268" s="87">
        <v>25356.831132912841</v>
      </c>
      <c r="AI268" s="87">
        <v>0</v>
      </c>
      <c r="AJ268" s="87">
        <v>613.13232229481537</v>
      </c>
      <c r="AK268" s="87">
        <v>2338.0559846875003</v>
      </c>
      <c r="AL268" s="87">
        <v>11877.300297410022</v>
      </c>
      <c r="AM268" s="87">
        <v>8692.53586135357</v>
      </c>
      <c r="AN268" s="87">
        <v>7009.1209457397545</v>
      </c>
      <c r="AO268" s="87">
        <v>28805.364670448678</v>
      </c>
      <c r="AP268" s="87">
        <v>610.3938149999999</v>
      </c>
      <c r="AQ268" s="87">
        <v>31804.179784844982</v>
      </c>
      <c r="AR268" s="87">
        <v>32465.341758043105</v>
      </c>
      <c r="AS268" s="87">
        <v>32345.103388171883</v>
      </c>
      <c r="AT268" s="87">
        <v>19336.242316272386</v>
      </c>
      <c r="AU268" s="87">
        <v>34607.582065286988</v>
      </c>
      <c r="AV268" s="87">
        <v>11325.785182135827</v>
      </c>
      <c r="AW268" s="87">
        <v>12207.111266964848</v>
      </c>
      <c r="AX268" s="87">
        <v>26273.391554755861</v>
      </c>
      <c r="AY268" s="87">
        <v>26083.179721589939</v>
      </c>
    </row>
    <row r="269" spans="1:51" x14ac:dyDescent="0.25">
      <c r="A269" s="24">
        <v>44693</v>
      </c>
      <c r="B269" s="25">
        <v>4</v>
      </c>
      <c r="C269" s="87">
        <v>21447.05346500485</v>
      </c>
      <c r="D269" s="87">
        <v>24026.978141694064</v>
      </c>
      <c r="E269" s="87">
        <v>10684.930000284354</v>
      </c>
      <c r="F269" s="87">
        <v>32675.050744707056</v>
      </c>
      <c r="G269" s="87">
        <v>14581.275671454989</v>
      </c>
      <c r="H269" s="87">
        <v>5923.9370831703218</v>
      </c>
      <c r="I269" s="87">
        <v>16687.053827057549</v>
      </c>
      <c r="J269" s="87">
        <v>89.564662999999996</v>
      </c>
      <c r="K269" s="87">
        <v>13523.002676028271</v>
      </c>
      <c r="L269" s="87">
        <v>4770.1981923942394</v>
      </c>
      <c r="M269" s="87">
        <v>27984.856230134079</v>
      </c>
      <c r="N269" s="87">
        <v>14699.894100964697</v>
      </c>
      <c r="O269" s="87">
        <v>27863.279724243777</v>
      </c>
      <c r="P269" s="87">
        <v>4144.3728517695363</v>
      </c>
      <c r="Q269" s="87">
        <v>33.456571578979499</v>
      </c>
      <c r="R269" s="87">
        <v>3800.0903259023444</v>
      </c>
      <c r="S269" s="87">
        <v>31219.457665738417</v>
      </c>
      <c r="T269" s="87">
        <v>10802.63932787995</v>
      </c>
      <c r="U269" s="87">
        <v>6454.3298749609503</v>
      </c>
      <c r="V269" s="87">
        <v>42900.671637332518</v>
      </c>
      <c r="W269" s="87">
        <v>2297.7398983376734</v>
      </c>
      <c r="X269" s="87">
        <v>2489.8961568573541</v>
      </c>
      <c r="Y269" s="87">
        <v>18374.410523176815</v>
      </c>
      <c r="Z269" s="87">
        <v>210.67733795166018</v>
      </c>
      <c r="AA269" s="87">
        <v>10900.79213525707</v>
      </c>
      <c r="AB269" s="87">
        <v>10746.399586941765</v>
      </c>
      <c r="AC269" s="87">
        <v>18060.543319649598</v>
      </c>
      <c r="AD269" s="87">
        <v>24105.513759664311</v>
      </c>
      <c r="AE269" s="87">
        <v>6217.209500894267</v>
      </c>
      <c r="AF269" s="87">
        <v>15.493004032258064</v>
      </c>
      <c r="AG269" s="87">
        <v>12723.561118479003</v>
      </c>
      <c r="AH269" s="87">
        <v>23572.586421037602</v>
      </c>
      <c r="AI269" s="87">
        <v>0</v>
      </c>
      <c r="AJ269" s="87">
        <v>584.25618602496866</v>
      </c>
      <c r="AK269" s="87">
        <v>2232.2924781953129</v>
      </c>
      <c r="AL269" s="87">
        <v>11031.889760947714</v>
      </c>
      <c r="AM269" s="87">
        <v>8093.0124491850547</v>
      </c>
      <c r="AN269" s="87">
        <v>6748.773496246341</v>
      </c>
      <c r="AO269" s="87">
        <v>27090.111843703857</v>
      </c>
      <c r="AP269" s="87">
        <v>624.49385099999995</v>
      </c>
      <c r="AQ269" s="87">
        <v>30791.72182995878</v>
      </c>
      <c r="AR269" s="87">
        <v>31097.25815369972</v>
      </c>
      <c r="AS269" s="87">
        <v>30093.821270426517</v>
      </c>
      <c r="AT269" s="87">
        <v>19405.550674368322</v>
      </c>
      <c r="AU269" s="87">
        <v>33389.503413076738</v>
      </c>
      <c r="AV269" s="87">
        <v>10572.600027792341</v>
      </c>
      <c r="AW269" s="87">
        <v>11016.945861847667</v>
      </c>
      <c r="AX269" s="87">
        <v>24559.633940921896</v>
      </c>
      <c r="AY269" s="87">
        <v>25217.259510451062</v>
      </c>
    </row>
    <row r="270" spans="1:51" x14ac:dyDescent="0.25">
      <c r="A270" s="24">
        <v>44693</v>
      </c>
      <c r="B270" s="25">
        <v>5</v>
      </c>
      <c r="C270" s="87">
        <v>21201.851204684041</v>
      </c>
      <c r="D270" s="87">
        <v>23607.706622351048</v>
      </c>
      <c r="E270" s="87">
        <v>10505.129241259743</v>
      </c>
      <c r="F270" s="87">
        <v>32416.782550880162</v>
      </c>
      <c r="G270" s="87">
        <v>15100.86016037823</v>
      </c>
      <c r="H270" s="87">
        <v>6225.8405487846376</v>
      </c>
      <c r="I270" s="87">
        <v>16564.447165858965</v>
      </c>
      <c r="J270" s="87">
        <v>91.512653</v>
      </c>
      <c r="K270" s="87">
        <v>13317.748087298831</v>
      </c>
      <c r="L270" s="87">
        <v>5018.4284138454013</v>
      </c>
      <c r="M270" s="87">
        <v>27621.956954052817</v>
      </c>
      <c r="N270" s="87">
        <v>14429.726106070175</v>
      </c>
      <c r="O270" s="87">
        <v>27627.296326377822</v>
      </c>
      <c r="P270" s="87">
        <v>3938.7507110546981</v>
      </c>
      <c r="Q270" s="87">
        <v>33.491641998291016</v>
      </c>
      <c r="R270" s="87">
        <v>3708.1304353300784</v>
      </c>
      <c r="S270" s="87">
        <v>30647.089504566298</v>
      </c>
      <c r="T270" s="87">
        <v>10841.557449432987</v>
      </c>
      <c r="U270" s="87">
        <v>6413.9446550781295</v>
      </c>
      <c r="V270" s="87">
        <v>41533.442258696741</v>
      </c>
      <c r="W270" s="87">
        <v>2271.7601131814235</v>
      </c>
      <c r="X270" s="87">
        <v>1981.1871277899663</v>
      </c>
      <c r="Y270" s="87">
        <v>18535.65292497175</v>
      </c>
      <c r="Z270" s="87">
        <v>234.91070587158208</v>
      </c>
      <c r="AA270" s="87">
        <v>11188.126548701373</v>
      </c>
      <c r="AB270" s="87">
        <v>10728.479566571265</v>
      </c>
      <c r="AC270" s="87">
        <v>18169.3742055517</v>
      </c>
      <c r="AD270" s="87">
        <v>23829.846389247567</v>
      </c>
      <c r="AE270" s="87">
        <v>6125.3816826807752</v>
      </c>
      <c r="AF270" s="87">
        <v>15.493004032258064</v>
      </c>
      <c r="AG270" s="87">
        <v>12513.765524621584</v>
      </c>
      <c r="AH270" s="87">
        <v>23327.635341119138</v>
      </c>
      <c r="AI270" s="87">
        <v>0</v>
      </c>
      <c r="AJ270" s="87">
        <v>567.07759279211234</v>
      </c>
      <c r="AK270" s="87">
        <v>2167.7313366210947</v>
      </c>
      <c r="AL270" s="87">
        <v>10631.653511001196</v>
      </c>
      <c r="AM270" s="87">
        <v>7748.6818273469471</v>
      </c>
      <c r="AN270" s="87">
        <v>6699.8136116027918</v>
      </c>
      <c r="AO270" s="87">
        <v>26229.719995838994</v>
      </c>
      <c r="AP270" s="87">
        <v>628.16432199999997</v>
      </c>
      <c r="AQ270" s="87">
        <v>30251.34437398451</v>
      </c>
      <c r="AR270" s="87">
        <v>30602.548067335043</v>
      </c>
      <c r="AS270" s="87">
        <v>29468.9593289082</v>
      </c>
      <c r="AT270" s="87">
        <v>18779.261966905055</v>
      </c>
      <c r="AU270" s="87">
        <v>32959.555859728207</v>
      </c>
      <c r="AV270" s="87">
        <v>11963.346533040793</v>
      </c>
      <c r="AW270" s="87">
        <v>8028.6109284384856</v>
      </c>
      <c r="AX270" s="87">
        <v>23961.638819208998</v>
      </c>
      <c r="AY270" s="87">
        <v>25210.614524416043</v>
      </c>
    </row>
    <row r="271" spans="1:51" x14ac:dyDescent="0.25">
      <c r="A271" s="24">
        <v>44693</v>
      </c>
      <c r="B271" s="25">
        <v>6</v>
      </c>
      <c r="C271" s="87">
        <v>21842.549341471753</v>
      </c>
      <c r="D271" s="87">
        <v>25310.721886568605</v>
      </c>
      <c r="E271" s="87">
        <v>11379.596047595192</v>
      </c>
      <c r="F271" s="87">
        <v>35750.899360870142</v>
      </c>
      <c r="G271" s="87">
        <v>15839.804566250605</v>
      </c>
      <c r="H271" s="87">
        <v>5892.1584712242075</v>
      </c>
      <c r="I271" s="87">
        <v>17266.656713855053</v>
      </c>
      <c r="J271" s="87">
        <v>89.546822999999989</v>
      </c>
      <c r="K271" s="87">
        <v>13936.817106453747</v>
      </c>
      <c r="L271" s="87">
        <v>5085.0307585573883</v>
      </c>
      <c r="M271" s="87">
        <v>27962.875952825205</v>
      </c>
      <c r="N271" s="87">
        <v>14959.389174980339</v>
      </c>
      <c r="O271" s="87">
        <v>28800.897460241835</v>
      </c>
      <c r="P271" s="87">
        <v>4276.7807688242247</v>
      </c>
      <c r="Q271" s="87">
        <v>33.847672462463379</v>
      </c>
      <c r="R271" s="87">
        <v>3989.5512903613285</v>
      </c>
      <c r="S271" s="87">
        <v>31933.17193890296</v>
      </c>
      <c r="T271" s="87">
        <v>11281.423696355165</v>
      </c>
      <c r="U271" s="87">
        <v>6642.6417407031295</v>
      </c>
      <c r="V271" s="87">
        <v>41853.208971794331</v>
      </c>
      <c r="W271" s="87">
        <v>2225.5716488259545</v>
      </c>
      <c r="X271" s="87">
        <v>2389.634907145748</v>
      </c>
      <c r="Y271" s="87">
        <v>18572.596716077693</v>
      </c>
      <c r="Z271" s="87">
        <v>246.2422547912598</v>
      </c>
      <c r="AA271" s="87">
        <v>12604.040708678969</v>
      </c>
      <c r="AB271" s="87">
        <v>11226.14172870352</v>
      </c>
      <c r="AC271" s="87">
        <v>18597.004046693917</v>
      </c>
      <c r="AD271" s="87">
        <v>25015.722646201484</v>
      </c>
      <c r="AE271" s="87">
        <v>5791.6950615734668</v>
      </c>
      <c r="AF271" s="87">
        <v>15.493004032258064</v>
      </c>
      <c r="AG271" s="87">
        <v>13043.131202248536</v>
      </c>
      <c r="AH271" s="87">
        <v>25431.998465335761</v>
      </c>
      <c r="AI271" s="87">
        <v>0</v>
      </c>
      <c r="AJ271" s="87">
        <v>555.00235056385839</v>
      </c>
      <c r="AK271" s="87">
        <v>2349.4874308164062</v>
      </c>
      <c r="AL271" s="87">
        <v>11305.171481421483</v>
      </c>
      <c r="AM271" s="87">
        <v>8264.2275603075395</v>
      </c>
      <c r="AN271" s="87">
        <v>7046.8004638671919</v>
      </c>
      <c r="AO271" s="87">
        <v>26993.921807131534</v>
      </c>
      <c r="AP271" s="87">
        <v>630.25581299999999</v>
      </c>
      <c r="AQ271" s="87">
        <v>31134.955035962346</v>
      </c>
      <c r="AR271" s="87">
        <v>31777.243101993445</v>
      </c>
      <c r="AS271" s="87">
        <v>31542.574862724126</v>
      </c>
      <c r="AT271" s="87">
        <v>19028.076240403636</v>
      </c>
      <c r="AU271" s="87">
        <v>33975.230948038428</v>
      </c>
      <c r="AV271" s="87">
        <v>15045.525719141304</v>
      </c>
      <c r="AW271" s="87">
        <v>7489.7782043711086</v>
      </c>
      <c r="AX271" s="87">
        <v>25226.770373814466</v>
      </c>
      <c r="AY271" s="87">
        <v>25210.867262277414</v>
      </c>
    </row>
    <row r="272" spans="1:51" x14ac:dyDescent="0.25">
      <c r="A272" s="24">
        <v>44693</v>
      </c>
      <c r="B272" s="25">
        <v>7</v>
      </c>
      <c r="C272" s="87">
        <v>27059.678217047993</v>
      </c>
      <c r="D272" s="87">
        <v>30490.70052597655</v>
      </c>
      <c r="E272" s="87">
        <v>14167.127431252649</v>
      </c>
      <c r="F272" s="87">
        <v>45771.535089024488</v>
      </c>
      <c r="G272" s="87">
        <v>20754.902464437419</v>
      </c>
      <c r="H272" s="87">
        <v>6087.4074453185913</v>
      </c>
      <c r="I272" s="87">
        <v>21123.736736365052</v>
      </c>
      <c r="J272" s="87">
        <v>103.059387</v>
      </c>
      <c r="K272" s="87">
        <v>17104.480721609791</v>
      </c>
      <c r="L272" s="87">
        <v>5876.4763140678042</v>
      </c>
      <c r="M272" s="87">
        <v>30317.733866291248</v>
      </c>
      <c r="N272" s="87">
        <v>18544.752399745947</v>
      </c>
      <c r="O272" s="87">
        <v>35654.278061966659</v>
      </c>
      <c r="P272" s="87">
        <v>5024.1223680312651</v>
      </c>
      <c r="Q272" s="87">
        <v>35.613014221191406</v>
      </c>
      <c r="R272" s="87">
        <v>5126.4948472753886</v>
      </c>
      <c r="S272" s="87">
        <v>38665.162117170417</v>
      </c>
      <c r="T272" s="87">
        <v>13646.628371598632</v>
      </c>
      <c r="U272" s="87">
        <v>8343.0755155859406</v>
      </c>
      <c r="V272" s="87">
        <v>52807.660756758625</v>
      </c>
      <c r="W272" s="87">
        <v>2991.5017147439285</v>
      </c>
      <c r="X272" s="87">
        <v>3271.0941692588458</v>
      </c>
      <c r="Y272" s="87">
        <v>19906.234015311984</v>
      </c>
      <c r="Z272" s="87">
        <v>281.97883331298829</v>
      </c>
      <c r="AA272" s="87">
        <v>17128.098106188714</v>
      </c>
      <c r="AB272" s="87">
        <v>13396.258809992829</v>
      </c>
      <c r="AC272" s="87">
        <v>22291.767626085995</v>
      </c>
      <c r="AD272" s="87">
        <v>32402.432679813788</v>
      </c>
      <c r="AE272" s="87">
        <v>7718.8981206434091</v>
      </c>
      <c r="AF272" s="87">
        <v>15.493004032258064</v>
      </c>
      <c r="AG272" s="87">
        <v>16586.122398813481</v>
      </c>
      <c r="AH272" s="87">
        <v>32478.446988989541</v>
      </c>
      <c r="AI272" s="87">
        <v>0</v>
      </c>
      <c r="AJ272" s="87">
        <v>586.89895439415022</v>
      </c>
      <c r="AK272" s="87">
        <v>2386.3291415585945</v>
      </c>
      <c r="AL272" s="87">
        <v>14227.104683370335</v>
      </c>
      <c r="AM272" s="87">
        <v>10918.571102308484</v>
      </c>
      <c r="AN272" s="87">
        <v>7757.9368927002015</v>
      </c>
      <c r="AO272" s="87">
        <v>32995.185283881059</v>
      </c>
      <c r="AP272" s="87">
        <v>670.21295200000009</v>
      </c>
      <c r="AQ272" s="87">
        <v>36491.68043321943</v>
      </c>
      <c r="AR272" s="87">
        <v>38175.503703966679</v>
      </c>
      <c r="AS272" s="87">
        <v>39247.044381619155</v>
      </c>
      <c r="AT272" s="87">
        <v>20489.291960044011</v>
      </c>
      <c r="AU272" s="87">
        <v>42540.627542982431</v>
      </c>
      <c r="AV272" s="87">
        <v>18724.257868651184</v>
      </c>
      <c r="AW272" s="87">
        <v>7432.003050812511</v>
      </c>
      <c r="AX272" s="87">
        <v>30803.320287660172</v>
      </c>
      <c r="AY272" s="87">
        <v>29277.658126993669</v>
      </c>
    </row>
    <row r="273" spans="1:51" x14ac:dyDescent="0.25">
      <c r="A273" s="24">
        <v>44693</v>
      </c>
      <c r="B273" s="25">
        <v>8</v>
      </c>
      <c r="C273" s="87">
        <v>34635.538045334484</v>
      </c>
      <c r="D273" s="87">
        <v>35192.147392083003</v>
      </c>
      <c r="E273" s="87">
        <v>16907.954979909107</v>
      </c>
      <c r="F273" s="87">
        <v>56003.227020146558</v>
      </c>
      <c r="G273" s="87">
        <v>24498.412933857635</v>
      </c>
      <c r="H273" s="87">
        <v>6497.9739618324174</v>
      </c>
      <c r="I273" s="87">
        <v>26895.640368866356</v>
      </c>
      <c r="J273" s="87">
        <v>125.019891</v>
      </c>
      <c r="K273" s="87">
        <v>20476.861883213463</v>
      </c>
      <c r="L273" s="87">
        <v>7456.1596206912382</v>
      </c>
      <c r="M273" s="87">
        <v>34867.957344563234</v>
      </c>
      <c r="N273" s="87">
        <v>20571.024082550641</v>
      </c>
      <c r="O273" s="87">
        <v>43356.440073092148</v>
      </c>
      <c r="P273" s="87">
        <v>5730.2419999576605</v>
      </c>
      <c r="Q273" s="87">
        <v>36.020576477050781</v>
      </c>
      <c r="R273" s="87">
        <v>5521.6169535625058</v>
      </c>
      <c r="S273" s="87">
        <v>44934.011937260744</v>
      </c>
      <c r="T273" s="87">
        <v>15378.705654573734</v>
      </c>
      <c r="U273" s="87">
        <v>8971.4799003125208</v>
      </c>
      <c r="V273" s="87">
        <v>62409.038725103128</v>
      </c>
      <c r="W273" s="87">
        <v>3799.5327572243996</v>
      </c>
      <c r="X273" s="87">
        <v>5069.2625604897812</v>
      </c>
      <c r="Y273" s="87">
        <v>22674.620191276037</v>
      </c>
      <c r="Z273" s="87">
        <v>260.01503646850591</v>
      </c>
      <c r="AA273" s="87">
        <v>21430.502675170155</v>
      </c>
      <c r="AB273" s="87">
        <v>17947.2058191748</v>
      </c>
      <c r="AC273" s="87">
        <v>26299.329616445928</v>
      </c>
      <c r="AD273" s="87">
        <v>35833.88977806372</v>
      </c>
      <c r="AE273" s="87">
        <v>9601.6695329534068</v>
      </c>
      <c r="AF273" s="87">
        <v>15.493004032258064</v>
      </c>
      <c r="AG273" s="87">
        <v>19753.987197731934</v>
      </c>
      <c r="AH273" s="87">
        <v>36052.236748042342</v>
      </c>
      <c r="AI273" s="87">
        <v>17.700503359426737</v>
      </c>
      <c r="AJ273" s="87">
        <v>636.46311197582395</v>
      </c>
      <c r="AK273" s="87">
        <v>2770.9942116607754</v>
      </c>
      <c r="AL273" s="87">
        <v>15724.662552277679</v>
      </c>
      <c r="AM273" s="87">
        <v>12228.8161436109</v>
      </c>
      <c r="AN273" s="87">
        <v>8872.7936882019203</v>
      </c>
      <c r="AO273" s="87">
        <v>39192.95946823823</v>
      </c>
      <c r="AP273" s="87">
        <v>672.28170778620154</v>
      </c>
      <c r="AQ273" s="87">
        <v>45496.059598926957</v>
      </c>
      <c r="AR273" s="87">
        <v>45797.865005999985</v>
      </c>
      <c r="AS273" s="87">
        <v>44891.064022224127</v>
      </c>
      <c r="AT273" s="87">
        <v>23263.588465646353</v>
      </c>
      <c r="AU273" s="87">
        <v>51258.713192739815</v>
      </c>
      <c r="AV273" s="87">
        <v>19963.183253920666</v>
      </c>
      <c r="AW273" s="87">
        <v>7480.5011963457073</v>
      </c>
      <c r="AX273" s="87">
        <v>34479.330040593763</v>
      </c>
      <c r="AY273" s="87">
        <v>41608.803523082534</v>
      </c>
    </row>
    <row r="274" spans="1:51" x14ac:dyDescent="0.25">
      <c r="A274" s="24">
        <v>44693</v>
      </c>
      <c r="B274" s="25">
        <v>9</v>
      </c>
      <c r="C274" s="87">
        <v>39087.300930850914</v>
      </c>
      <c r="D274" s="87">
        <v>38432.779966959955</v>
      </c>
      <c r="E274" s="87">
        <v>17208.958456447774</v>
      </c>
      <c r="F274" s="87">
        <v>59617.398464642043</v>
      </c>
      <c r="G274" s="87">
        <v>29425.05251443723</v>
      </c>
      <c r="H274" s="87">
        <v>9009.5075767349354</v>
      </c>
      <c r="I274" s="87">
        <v>30674.30921429392</v>
      </c>
      <c r="J274" s="87">
        <v>139.41926999999998</v>
      </c>
      <c r="K274" s="87">
        <v>22846.05278813513</v>
      </c>
      <c r="L274" s="87">
        <v>8780.5816038218873</v>
      </c>
      <c r="M274" s="87">
        <v>40740.656513674585</v>
      </c>
      <c r="N274" s="87">
        <v>20340.14165371472</v>
      </c>
      <c r="O274" s="87">
        <v>48863.373621925421</v>
      </c>
      <c r="P274" s="87">
        <v>5634.1594580914016</v>
      </c>
      <c r="Q274" s="87">
        <v>37.283569335937486</v>
      </c>
      <c r="R274" s="87">
        <v>5303.5013601992196</v>
      </c>
      <c r="S274" s="87">
        <v>47901.498982352547</v>
      </c>
      <c r="T274" s="87">
        <v>15597.548625658696</v>
      </c>
      <c r="U274" s="87">
        <v>8676.2048050781395</v>
      </c>
      <c r="V274" s="87">
        <v>61871.884427953068</v>
      </c>
      <c r="W274" s="87">
        <v>4144.0676205056498</v>
      </c>
      <c r="X274" s="87">
        <v>5897.89265697682</v>
      </c>
      <c r="Y274" s="87">
        <v>26055.36965886486</v>
      </c>
      <c r="Z274" s="87">
        <v>203.4131649780274</v>
      </c>
      <c r="AA274" s="87">
        <v>23067.519098398607</v>
      </c>
      <c r="AB274" s="87">
        <v>21595.25472881988</v>
      </c>
      <c r="AC274" s="87">
        <v>27403.456807104369</v>
      </c>
      <c r="AD274" s="87">
        <v>34937.196855431524</v>
      </c>
      <c r="AE274" s="87">
        <v>9871.4729287239097</v>
      </c>
      <c r="AF274" s="87">
        <v>15.493004032258064</v>
      </c>
      <c r="AG274" s="87">
        <v>20830.836346323238</v>
      </c>
      <c r="AH274" s="87">
        <v>34656.505577795855</v>
      </c>
      <c r="AI274" s="87">
        <v>195.93869408488601</v>
      </c>
      <c r="AJ274" s="87">
        <v>743.66277354542274</v>
      </c>
      <c r="AK274" s="87">
        <v>3275.1026152385907</v>
      </c>
      <c r="AL274" s="87">
        <v>15198.709953688811</v>
      </c>
      <c r="AM274" s="87">
        <v>13366.749804979801</v>
      </c>
      <c r="AN274" s="87">
        <v>8881.0303619384904</v>
      </c>
      <c r="AO274" s="87">
        <v>42356.832530243453</v>
      </c>
      <c r="AP274" s="87">
        <v>725.67365866589353</v>
      </c>
      <c r="AQ274" s="87">
        <v>52655.762157570738</v>
      </c>
      <c r="AR274" s="87">
        <v>51921.143345609642</v>
      </c>
      <c r="AS274" s="87">
        <v>46085.457483379883</v>
      </c>
      <c r="AT274" s="87">
        <v>27603.290805118064</v>
      </c>
      <c r="AU274" s="87">
        <v>55211.930895529113</v>
      </c>
      <c r="AV274" s="87">
        <v>20071.117001269602</v>
      </c>
      <c r="AW274" s="87">
        <v>8327.1973085273548</v>
      </c>
      <c r="AX274" s="87">
        <v>34291.383532500025</v>
      </c>
      <c r="AY274" s="87">
        <v>49357.511915872536</v>
      </c>
    </row>
    <row r="275" spans="1:51" x14ac:dyDescent="0.25">
      <c r="A275" s="24">
        <v>44693</v>
      </c>
      <c r="B275" s="25">
        <v>10</v>
      </c>
      <c r="C275" s="87">
        <v>42116.780520984052</v>
      </c>
      <c r="D275" s="87">
        <v>41743.510759268785</v>
      </c>
      <c r="E275" s="87">
        <v>18179.004254201092</v>
      </c>
      <c r="F275" s="87">
        <v>64034.273446575506</v>
      </c>
      <c r="G275" s="87">
        <v>32432.089187339465</v>
      </c>
      <c r="H275" s="87">
        <v>10271.644577886969</v>
      </c>
      <c r="I275" s="87">
        <v>33826.695986995022</v>
      </c>
      <c r="J275" s="87">
        <v>140.54634099999998</v>
      </c>
      <c r="K275" s="87">
        <v>24724.820710496238</v>
      </c>
      <c r="L275" s="87">
        <v>8806.1103042130599</v>
      </c>
      <c r="M275" s="87">
        <v>44170.524369482009</v>
      </c>
      <c r="N275" s="87">
        <v>21617.492567886569</v>
      </c>
      <c r="O275" s="87">
        <v>54294.39072107384</v>
      </c>
      <c r="P275" s="87">
        <v>5568.9013446815461</v>
      </c>
      <c r="Q275" s="87">
        <v>34.845121383666992</v>
      </c>
      <c r="R275" s="87">
        <v>5686.2695843320307</v>
      </c>
      <c r="S275" s="87">
        <v>51939.477540835935</v>
      </c>
      <c r="T275" s="87">
        <v>17059.240066422928</v>
      </c>
      <c r="U275" s="87">
        <v>9148.1672864843913</v>
      </c>
      <c r="V275" s="87">
        <v>65381.983000831853</v>
      </c>
      <c r="W275" s="87">
        <v>4335.0967953103291</v>
      </c>
      <c r="X275" s="87">
        <v>8668.5838864139969</v>
      </c>
      <c r="Y275" s="87">
        <v>27095.3521632886</v>
      </c>
      <c r="Z275" s="87">
        <v>282.95952026367189</v>
      </c>
      <c r="AA275" s="87">
        <v>24859.030106141869</v>
      </c>
      <c r="AB275" s="87">
        <v>24186.319426390666</v>
      </c>
      <c r="AC275" s="87">
        <v>30537.216005416616</v>
      </c>
      <c r="AD275" s="87">
        <v>36821.264424076784</v>
      </c>
      <c r="AE275" s="87">
        <v>10651.139482534812</v>
      </c>
      <c r="AF275" s="87">
        <v>15.493004032258064</v>
      </c>
      <c r="AG275" s="87">
        <v>22657.203006083982</v>
      </c>
      <c r="AH275" s="87">
        <v>37345.728008834994</v>
      </c>
      <c r="AI275" s="87">
        <v>406.64527861477711</v>
      </c>
      <c r="AJ275" s="87">
        <v>703.91495023725656</v>
      </c>
      <c r="AK275" s="87">
        <v>3451.4743457951049</v>
      </c>
      <c r="AL275" s="87">
        <v>15999.205041005913</v>
      </c>
      <c r="AM275" s="87">
        <v>15193.439096679025</v>
      </c>
      <c r="AN275" s="87">
        <v>8856.7322525024465</v>
      </c>
      <c r="AO275" s="87">
        <v>46031.702410420097</v>
      </c>
      <c r="AP275" s="87">
        <v>843.48003769995114</v>
      </c>
      <c r="AQ275" s="87">
        <v>58636.256370236944</v>
      </c>
      <c r="AR275" s="87">
        <v>57767.367811794698</v>
      </c>
      <c r="AS275" s="87">
        <v>48976.745455012468</v>
      </c>
      <c r="AT275" s="87">
        <v>29439.601318773421</v>
      </c>
      <c r="AU275" s="87">
        <v>58773.398623800604</v>
      </c>
      <c r="AV275" s="87">
        <v>21400.121188403849</v>
      </c>
      <c r="AW275" s="87">
        <v>8211.7737601738481</v>
      </c>
      <c r="AX275" s="87">
        <v>36725.424624605497</v>
      </c>
      <c r="AY275" s="87">
        <v>55109.75438803951</v>
      </c>
    </row>
    <row r="276" spans="1:51" x14ac:dyDescent="0.25">
      <c r="A276" s="24">
        <v>44693</v>
      </c>
      <c r="B276" s="25">
        <v>11</v>
      </c>
      <c r="C276" s="87">
        <v>44508.303933854921</v>
      </c>
      <c r="D276" s="87">
        <v>43165.77447245545</v>
      </c>
      <c r="E276" s="87">
        <v>19253.736050046151</v>
      </c>
      <c r="F276" s="87">
        <v>68156.426461236901</v>
      </c>
      <c r="G276" s="87">
        <v>33988.562274318734</v>
      </c>
      <c r="H276" s="87">
        <v>10289.68140344848</v>
      </c>
      <c r="I276" s="87">
        <v>36234.419484323415</v>
      </c>
      <c r="J276" s="87">
        <v>134.10678100000001</v>
      </c>
      <c r="K276" s="87">
        <v>25805.431579296674</v>
      </c>
      <c r="L276" s="87">
        <v>8755.5306164907306</v>
      </c>
      <c r="M276" s="87">
        <v>45465.523523120602</v>
      </c>
      <c r="N276" s="87">
        <v>22993.401483745947</v>
      </c>
      <c r="O276" s="87">
        <v>57553.539966444449</v>
      </c>
      <c r="P276" s="87">
        <v>5719.3997962084441</v>
      </c>
      <c r="Q276" s="87">
        <v>32.970109939575195</v>
      </c>
      <c r="R276" s="87">
        <v>5996.1574773281372</v>
      </c>
      <c r="S276" s="87">
        <v>53436.474981469481</v>
      </c>
      <c r="T276" s="87">
        <v>18552.05602008295</v>
      </c>
      <c r="U276" s="87">
        <v>9922.8720950000097</v>
      </c>
      <c r="V276" s="87">
        <v>69080.840433387813</v>
      </c>
      <c r="W276" s="87">
        <v>4492.14139980252</v>
      </c>
      <c r="X276" s="87">
        <v>7976.6621605681612</v>
      </c>
      <c r="Y276" s="87">
        <v>28082.957373226345</v>
      </c>
      <c r="Z276" s="87">
        <v>253.49896240234378</v>
      </c>
      <c r="AA276" s="87">
        <v>25957.090511325765</v>
      </c>
      <c r="AB276" s="87">
        <v>25123.958537947678</v>
      </c>
      <c r="AC276" s="87">
        <v>31856.084516785762</v>
      </c>
      <c r="AD276" s="87">
        <v>38507.786726671635</v>
      </c>
      <c r="AE276" s="87">
        <v>10817.778475871493</v>
      </c>
      <c r="AF276" s="87">
        <v>15.493004032258064</v>
      </c>
      <c r="AG276" s="87">
        <v>23140.396262431641</v>
      </c>
      <c r="AH276" s="87">
        <v>39557.200796436147</v>
      </c>
      <c r="AI276" s="87">
        <v>546.99963987931699</v>
      </c>
      <c r="AJ276" s="87">
        <v>578.50352358299062</v>
      </c>
      <c r="AK276" s="87">
        <v>3415.8171995388825</v>
      </c>
      <c r="AL276" s="87">
        <v>16826.811718363322</v>
      </c>
      <c r="AM276" s="87">
        <v>15976.028594160225</v>
      </c>
      <c r="AN276" s="87">
        <v>9452.2999465942485</v>
      </c>
      <c r="AO276" s="87">
        <v>48386.827917321709</v>
      </c>
      <c r="AP276" s="87">
        <v>841.35820332543949</v>
      </c>
      <c r="AQ276" s="87">
        <v>62536.52023427817</v>
      </c>
      <c r="AR276" s="87">
        <v>60103.319363698582</v>
      </c>
      <c r="AS276" s="87">
        <v>51240.398039723645</v>
      </c>
      <c r="AT276" s="87">
        <v>30083.110508733851</v>
      </c>
      <c r="AU276" s="87">
        <v>60109.013594808901</v>
      </c>
      <c r="AV276" s="87">
        <v>20582.806705792984</v>
      </c>
      <c r="AW276" s="87">
        <v>9707.9891055410262</v>
      </c>
      <c r="AX276" s="87">
        <v>38496.023605570328</v>
      </c>
      <c r="AY276" s="87">
        <v>59535.675996839855</v>
      </c>
    </row>
    <row r="277" spans="1:51" x14ac:dyDescent="0.25">
      <c r="A277" s="24">
        <v>44693</v>
      </c>
      <c r="B277" s="25">
        <v>12</v>
      </c>
      <c r="C277" s="87">
        <v>45922.558107253593</v>
      </c>
      <c r="D277" s="87">
        <v>43582.863024158563</v>
      </c>
      <c r="E277" s="87">
        <v>20894.612829211408</v>
      </c>
      <c r="F277" s="87">
        <v>70420.056736371902</v>
      </c>
      <c r="G277" s="87">
        <v>33728.108710989654</v>
      </c>
      <c r="H277" s="87">
        <v>10207.205164759067</v>
      </c>
      <c r="I277" s="87">
        <v>37249.648400756727</v>
      </c>
      <c r="J277" s="87">
        <v>125.95618899999999</v>
      </c>
      <c r="K277" s="87">
        <v>26068.053984550828</v>
      </c>
      <c r="L277" s="87">
        <v>8453.2243729640104</v>
      </c>
      <c r="M277" s="87">
        <v>45129.105603893564</v>
      </c>
      <c r="N277" s="87">
        <v>24080.092779988139</v>
      </c>
      <c r="O277" s="87">
        <v>58792.367272024523</v>
      </c>
      <c r="P277" s="87">
        <v>5261.1361924225967</v>
      </c>
      <c r="Q277" s="87">
        <v>37.378517627716079</v>
      </c>
      <c r="R277" s="87">
        <v>6074.5622031718913</v>
      </c>
      <c r="S277" s="87">
        <v>53916.604456850459</v>
      </c>
      <c r="T277" s="87">
        <v>19385.079980481747</v>
      </c>
      <c r="U277" s="87">
        <v>10636.810925312509</v>
      </c>
      <c r="V277" s="87">
        <v>70447.440644292859</v>
      </c>
      <c r="W277" s="87">
        <v>4285.8634701150304</v>
      </c>
      <c r="X277" s="87">
        <v>7773.1209480002117</v>
      </c>
      <c r="Y277" s="87">
        <v>27680.303644121235</v>
      </c>
      <c r="Z277" s="87">
        <v>266.11712310791006</v>
      </c>
      <c r="AA277" s="87">
        <v>26794.360630577208</v>
      </c>
      <c r="AB277" s="87">
        <v>25665.3026719351</v>
      </c>
      <c r="AC277" s="87">
        <v>33249.416619932243</v>
      </c>
      <c r="AD277" s="87">
        <v>39358.342448579839</v>
      </c>
      <c r="AE277" s="87">
        <v>10231.324250225631</v>
      </c>
      <c r="AF277" s="87">
        <v>15.493004032258064</v>
      </c>
      <c r="AG277" s="87">
        <v>23569.148917148432</v>
      </c>
      <c r="AH277" s="87">
        <v>40313.451766600199</v>
      </c>
      <c r="AI277" s="87">
        <v>746.15632580566341</v>
      </c>
      <c r="AJ277" s="87">
        <v>544.36305170842309</v>
      </c>
      <c r="AK277" s="87">
        <v>3486.1009779873752</v>
      </c>
      <c r="AL277" s="87">
        <v>17399.23074704063</v>
      </c>
      <c r="AM277" s="87">
        <v>16445.428996242725</v>
      </c>
      <c r="AN277" s="87">
        <v>9218.8702148437496</v>
      </c>
      <c r="AO277" s="87">
        <v>49362.940810088796</v>
      </c>
      <c r="AP277" s="87">
        <v>875.26425204394491</v>
      </c>
      <c r="AQ277" s="87">
        <v>64025.101713729571</v>
      </c>
      <c r="AR277" s="87">
        <v>60936.531046536875</v>
      </c>
      <c r="AS277" s="87">
        <v>52910.766043168958</v>
      </c>
      <c r="AT277" s="87">
        <v>30591.891809630288</v>
      </c>
      <c r="AU277" s="87">
        <v>61487.002669210757</v>
      </c>
      <c r="AV277" s="87">
        <v>20279.74125902418</v>
      </c>
      <c r="AW277" s="87">
        <v>10838.166216927753</v>
      </c>
      <c r="AX277" s="87">
        <v>39303.223964496137</v>
      </c>
      <c r="AY277" s="87">
        <v>60183.758547697791</v>
      </c>
    </row>
    <row r="278" spans="1:51" x14ac:dyDescent="0.25">
      <c r="A278" s="24">
        <v>44693</v>
      </c>
      <c r="B278" s="25">
        <v>13</v>
      </c>
      <c r="C278" s="87">
        <v>47093.904422081738</v>
      </c>
      <c r="D278" s="87">
        <v>43953.669072261589</v>
      </c>
      <c r="E278" s="87">
        <v>21424.590952532941</v>
      </c>
      <c r="F278" s="87">
        <v>72574.770765282548</v>
      </c>
      <c r="G278" s="87">
        <v>33688.657828329509</v>
      </c>
      <c r="H278" s="87">
        <v>10236.95143148651</v>
      </c>
      <c r="I278" s="87">
        <v>37718.884560632388</v>
      </c>
      <c r="J278" s="87">
        <v>130.17377099999999</v>
      </c>
      <c r="K278" s="87">
        <v>26415.415513718079</v>
      </c>
      <c r="L278" s="87">
        <v>8122.0943849033702</v>
      </c>
      <c r="M278" s="87">
        <v>44859.185100600153</v>
      </c>
      <c r="N278" s="87">
        <v>25218.244171402188</v>
      </c>
      <c r="O278" s="87">
        <v>59912.360923507935</v>
      </c>
      <c r="P278" s="87">
        <v>5326.2649757649187</v>
      </c>
      <c r="Q278" s="87">
        <v>32.27527379989624</v>
      </c>
      <c r="R278" s="87">
        <v>6175.5311557382938</v>
      </c>
      <c r="S278" s="87">
        <v>55070.242880068356</v>
      </c>
      <c r="T278" s="87">
        <v>20236.374053515738</v>
      </c>
      <c r="U278" s="87">
        <v>11496.114398203141</v>
      </c>
      <c r="V278" s="87">
        <v>72446.134194983155</v>
      </c>
      <c r="W278" s="87">
        <v>4438.4334896462697</v>
      </c>
      <c r="X278" s="87">
        <v>8271.499312529837</v>
      </c>
      <c r="Y278" s="87">
        <v>27356.60291587262</v>
      </c>
      <c r="Z278" s="87">
        <v>281.69253204345699</v>
      </c>
      <c r="AA278" s="87">
        <v>27859.483429561355</v>
      </c>
      <c r="AB278" s="87">
        <v>25972.628583724039</v>
      </c>
      <c r="AC278" s="87">
        <v>34224.997628467405</v>
      </c>
      <c r="AD278" s="87">
        <v>40922.857251730835</v>
      </c>
      <c r="AE278" s="87">
        <v>9440.7896827971381</v>
      </c>
      <c r="AF278" s="87">
        <v>15.493004032258064</v>
      </c>
      <c r="AG278" s="87">
        <v>24266.921189787594</v>
      </c>
      <c r="AH278" s="87">
        <v>41526.71410870862</v>
      </c>
      <c r="AI278" s="87">
        <v>964.37423000233059</v>
      </c>
      <c r="AJ278" s="87">
        <v>727.33100169466525</v>
      </c>
      <c r="AK278" s="87">
        <v>3647.3206305260478</v>
      </c>
      <c r="AL278" s="87">
        <v>18227.063723898711</v>
      </c>
      <c r="AM278" s="87">
        <v>16465.435277400687</v>
      </c>
      <c r="AN278" s="87">
        <v>9276.4650787353639</v>
      </c>
      <c r="AO278" s="87">
        <v>50640.498994777197</v>
      </c>
      <c r="AP278" s="87">
        <v>812.22542644580062</v>
      </c>
      <c r="AQ278" s="87">
        <v>65185.900414389856</v>
      </c>
      <c r="AR278" s="87">
        <v>61289.264766277054</v>
      </c>
      <c r="AS278" s="87">
        <v>54421.575970059101</v>
      </c>
      <c r="AT278" s="87">
        <v>29923.146876277755</v>
      </c>
      <c r="AU278" s="87">
        <v>62996.546527853337</v>
      </c>
      <c r="AV278" s="87">
        <v>20096.818231146808</v>
      </c>
      <c r="AW278" s="87">
        <v>11787.431591953125</v>
      </c>
      <c r="AX278" s="87">
        <v>40499.804682957052</v>
      </c>
      <c r="AY278" s="87">
        <v>61563.809103588981</v>
      </c>
    </row>
    <row r="279" spans="1:51" x14ac:dyDescent="0.25">
      <c r="A279" s="24">
        <v>44693</v>
      </c>
      <c r="B279" s="25">
        <v>14</v>
      </c>
      <c r="C279" s="87">
        <v>47484.946233045826</v>
      </c>
      <c r="D279" s="87">
        <v>43788.735060503059</v>
      </c>
      <c r="E279" s="87">
        <v>21831.022118914774</v>
      </c>
      <c r="F279" s="87">
        <v>73971.406638569664</v>
      </c>
      <c r="G279" s="87">
        <v>32648.437505836777</v>
      </c>
      <c r="H279" s="87">
        <v>9796.9612475417998</v>
      </c>
      <c r="I279" s="87">
        <v>38107.056986165182</v>
      </c>
      <c r="J279" s="87">
        <v>126.59253900000002</v>
      </c>
      <c r="K279" s="87">
        <v>25956.069548508094</v>
      </c>
      <c r="L279" s="87">
        <v>8486.508269116508</v>
      </c>
      <c r="M279" s="87">
        <v>42723.237861957845</v>
      </c>
      <c r="N279" s="87">
        <v>25178.598685652199</v>
      </c>
      <c r="O279" s="87">
        <v>59998.626396358755</v>
      </c>
      <c r="P279" s="87">
        <v>4400.189114118617</v>
      </c>
      <c r="Q279" s="87">
        <v>35.30710506439209</v>
      </c>
      <c r="R279" s="87">
        <v>6312.8836603593954</v>
      </c>
      <c r="S279" s="87">
        <v>55103.753350456172</v>
      </c>
      <c r="T279" s="87">
        <v>20287.525238237489</v>
      </c>
      <c r="U279" s="87">
        <v>11550.04399109376</v>
      </c>
      <c r="V279" s="87">
        <v>73696.866839803348</v>
      </c>
      <c r="W279" s="87">
        <v>4780.5892269509495</v>
      </c>
      <c r="X279" s="87">
        <v>6148.3913557319129</v>
      </c>
      <c r="Y279" s="87">
        <v>27818.279514831673</v>
      </c>
      <c r="Z279" s="87">
        <v>260.55091827392579</v>
      </c>
      <c r="AA279" s="87">
        <v>27126.211233002461</v>
      </c>
      <c r="AB279" s="87">
        <v>26195.011195113206</v>
      </c>
      <c r="AC279" s="87">
        <v>34239.124590714491</v>
      </c>
      <c r="AD279" s="87">
        <v>41599.74070421033</v>
      </c>
      <c r="AE279" s="87">
        <v>10466.84194957888</v>
      </c>
      <c r="AF279" s="87">
        <v>15.493004032258064</v>
      </c>
      <c r="AG279" s="87">
        <v>24672.084824467776</v>
      </c>
      <c r="AH279" s="87">
        <v>41951.723629343513</v>
      </c>
      <c r="AI279" s="87">
        <v>769.96592850669401</v>
      </c>
      <c r="AJ279" s="87">
        <v>637.51427939426162</v>
      </c>
      <c r="AK279" s="87">
        <v>3210.6511848316359</v>
      </c>
      <c r="AL279" s="87">
        <v>18923.464715846723</v>
      </c>
      <c r="AM279" s="87">
        <v>17041.816102176541</v>
      </c>
      <c r="AN279" s="87">
        <v>9464.6945785522621</v>
      </c>
      <c r="AO279" s="87">
        <v>50629.77667196111</v>
      </c>
      <c r="AP279" s="87">
        <v>772.03803246972598</v>
      </c>
      <c r="AQ279" s="87">
        <v>65737.004710439214</v>
      </c>
      <c r="AR279" s="87">
        <v>60735.403255487283</v>
      </c>
      <c r="AS279" s="87">
        <v>55078.263252861332</v>
      </c>
      <c r="AT279" s="87">
        <v>29366.550041246985</v>
      </c>
      <c r="AU279" s="87">
        <v>63445.695178671209</v>
      </c>
      <c r="AV279" s="87">
        <v>21143.606528547261</v>
      </c>
      <c r="AW279" s="87">
        <v>12286.835962068366</v>
      </c>
      <c r="AX279" s="87">
        <v>41580.298954488302</v>
      </c>
      <c r="AY279" s="87">
        <v>62190.186177001109</v>
      </c>
    </row>
    <row r="280" spans="1:51" x14ac:dyDescent="0.25">
      <c r="A280" s="24">
        <v>44693</v>
      </c>
      <c r="B280" s="25">
        <v>15</v>
      </c>
      <c r="C280" s="87">
        <v>45736.680349329035</v>
      </c>
      <c r="D280" s="87">
        <v>43896.425553509762</v>
      </c>
      <c r="E280" s="87">
        <v>21134.74878418271</v>
      </c>
      <c r="F280" s="87">
        <v>71428.671039992027</v>
      </c>
      <c r="G280" s="87">
        <v>33171.151242785083</v>
      </c>
      <c r="H280" s="87">
        <v>10004.110216944133</v>
      </c>
      <c r="I280" s="87">
        <v>37726.748415826318</v>
      </c>
      <c r="J280" s="87">
        <v>116.017293</v>
      </c>
      <c r="K280" s="87">
        <v>26182.875432042711</v>
      </c>
      <c r="L280" s="87">
        <v>9304.6852752156174</v>
      </c>
      <c r="M280" s="87">
        <v>43331.976769091343</v>
      </c>
      <c r="N280" s="87">
        <v>24512.041311964698</v>
      </c>
      <c r="O280" s="87">
        <v>59383.368567519647</v>
      </c>
      <c r="P280" s="87">
        <v>5618.4236272924809</v>
      </c>
      <c r="Q280" s="87">
        <v>33.808932781219482</v>
      </c>
      <c r="R280" s="87">
        <v>6299.7789453671849</v>
      </c>
      <c r="S280" s="87">
        <v>56484.092573970818</v>
      </c>
      <c r="T280" s="87">
        <v>19588.818123774163</v>
      </c>
      <c r="U280" s="87">
        <v>11223.698733437521</v>
      </c>
      <c r="V280" s="87">
        <v>73549.633796897702</v>
      </c>
      <c r="W280" s="87">
        <v>4639.7496029275189</v>
      </c>
      <c r="X280" s="87">
        <v>7706.1864369062505</v>
      </c>
      <c r="Y280" s="87">
        <v>28026.335102034576</v>
      </c>
      <c r="Z280" s="87">
        <v>218.67548858642579</v>
      </c>
      <c r="AA280" s="87">
        <v>28750.464783430816</v>
      </c>
      <c r="AB280" s="87">
        <v>25681.508164107352</v>
      </c>
      <c r="AC280" s="87">
        <v>32849.333169844125</v>
      </c>
      <c r="AD280" s="87">
        <v>41463.517210575323</v>
      </c>
      <c r="AE280" s="87">
        <v>9310.8842356578734</v>
      </c>
      <c r="AF280" s="87">
        <v>15.493004032258064</v>
      </c>
      <c r="AG280" s="87">
        <v>24244.078105419921</v>
      </c>
      <c r="AH280" s="87">
        <v>41770.028000259779</v>
      </c>
      <c r="AI280" s="87">
        <v>832.56740917449349</v>
      </c>
      <c r="AJ280" s="87">
        <v>410.77588522932473</v>
      </c>
      <c r="AK280" s="87">
        <v>3523.6214798588412</v>
      </c>
      <c r="AL280" s="87">
        <v>18777.215358466277</v>
      </c>
      <c r="AM280" s="87">
        <v>17540.60483246098</v>
      </c>
      <c r="AN280" s="87">
        <v>9446.3769882202323</v>
      </c>
      <c r="AO280" s="87">
        <v>50903.32836737419</v>
      </c>
      <c r="AP280" s="87">
        <v>755.4620479807129</v>
      </c>
      <c r="AQ280" s="87">
        <v>64967.182515815235</v>
      </c>
      <c r="AR280" s="87">
        <v>61156.098230725525</v>
      </c>
      <c r="AS280" s="87">
        <v>55523.22841330104</v>
      </c>
      <c r="AT280" s="87">
        <v>29516.300408237221</v>
      </c>
      <c r="AU280" s="87">
        <v>61938.41105055841</v>
      </c>
      <c r="AV280" s="87">
        <v>22280.317889315058</v>
      </c>
      <c r="AW280" s="87">
        <v>13180.689434373047</v>
      </c>
      <c r="AX280" s="87">
        <v>41950.548581890645</v>
      </c>
      <c r="AY280" s="87">
        <v>60983.646683573774</v>
      </c>
    </row>
    <row r="281" spans="1:51" x14ac:dyDescent="0.25">
      <c r="A281" s="24">
        <v>44693</v>
      </c>
      <c r="B281" s="25">
        <v>16</v>
      </c>
      <c r="C281" s="87">
        <v>44595.624102522401</v>
      </c>
      <c r="D281" s="87">
        <v>44676.732677923079</v>
      </c>
      <c r="E281" s="87">
        <v>20557.294235842874</v>
      </c>
      <c r="F281" s="87">
        <v>69572.921287513993</v>
      </c>
      <c r="G281" s="87">
        <v>34055.208472111699</v>
      </c>
      <c r="H281" s="87">
        <v>9994.91242548218</v>
      </c>
      <c r="I281" s="87">
        <v>36986.778921903446</v>
      </c>
      <c r="J281" s="87">
        <v>121.28106600000001</v>
      </c>
      <c r="K281" s="87">
        <v>26044.491560385984</v>
      </c>
      <c r="L281" s="87">
        <v>8765.508066328628</v>
      </c>
      <c r="M281" s="87">
        <v>44061.417228701335</v>
      </c>
      <c r="N281" s="87">
        <v>24043.442030136568</v>
      </c>
      <c r="O281" s="87">
        <v>58272.95585799963</v>
      </c>
      <c r="P281" s="87">
        <v>5845.0153159688434</v>
      </c>
      <c r="Q281" s="87">
        <v>34.499547958374023</v>
      </c>
      <c r="R281" s="87">
        <v>6235.1079278046891</v>
      </c>
      <c r="S281" s="87">
        <v>56925.342882524041</v>
      </c>
      <c r="T281" s="87">
        <v>19025.357259569329</v>
      </c>
      <c r="U281" s="87">
        <v>10734.145765390631</v>
      </c>
      <c r="V281" s="87">
        <v>73031.501801543331</v>
      </c>
      <c r="W281" s="87">
        <v>4645.1289974587698</v>
      </c>
      <c r="X281" s="87">
        <v>7495.3231354345207</v>
      </c>
      <c r="Y281" s="87">
        <v>28114.95352228999</v>
      </c>
      <c r="Z281" s="87">
        <v>225.75295074462875</v>
      </c>
      <c r="AA281" s="87">
        <v>27984.726372966576</v>
      </c>
      <c r="AB281" s="87">
        <v>24984.247927672408</v>
      </c>
      <c r="AC281" s="87">
        <v>32318.877475774778</v>
      </c>
      <c r="AD281" s="87">
        <v>40756.137281930532</v>
      </c>
      <c r="AE281" s="87">
        <v>9481.9405575671735</v>
      </c>
      <c r="AF281" s="87">
        <v>15.493004032258064</v>
      </c>
      <c r="AG281" s="87">
        <v>24327.677157617185</v>
      </c>
      <c r="AH281" s="87">
        <v>42148.628626206053</v>
      </c>
      <c r="AI281" s="87">
        <v>285.5142375624489</v>
      </c>
      <c r="AJ281" s="87">
        <v>399.29186662347388</v>
      </c>
      <c r="AK281" s="87">
        <v>3583.6555954252931</v>
      </c>
      <c r="AL281" s="87">
        <v>18891.356122679783</v>
      </c>
      <c r="AM281" s="87">
        <v>17005.697210480739</v>
      </c>
      <c r="AN281" s="87">
        <v>9477.9074523925756</v>
      </c>
      <c r="AO281" s="87">
        <v>51019.406532013156</v>
      </c>
      <c r="AP281" s="87">
        <v>773.00073262011733</v>
      </c>
      <c r="AQ281" s="87">
        <v>64292.433341053678</v>
      </c>
      <c r="AR281" s="87">
        <v>61068.787120517489</v>
      </c>
      <c r="AS281" s="87">
        <v>55986.7466430149</v>
      </c>
      <c r="AT281" s="87">
        <v>29738.673402734821</v>
      </c>
      <c r="AU281" s="87">
        <v>60666.092890158019</v>
      </c>
      <c r="AV281" s="87">
        <v>22456.413346118341</v>
      </c>
      <c r="AW281" s="87">
        <v>13926.329571365233</v>
      </c>
      <c r="AX281" s="87">
        <v>42259.564566359375</v>
      </c>
      <c r="AY281" s="87">
        <v>59911.264104508693</v>
      </c>
    </row>
    <row r="282" spans="1:51" x14ac:dyDescent="0.25">
      <c r="A282" s="24">
        <v>44693</v>
      </c>
      <c r="B282" s="25">
        <v>17</v>
      </c>
      <c r="C282" s="87">
        <v>43732.573207967725</v>
      </c>
      <c r="D282" s="87">
        <v>44189.172013716307</v>
      </c>
      <c r="E282" s="87">
        <v>20582.536827700784</v>
      </c>
      <c r="F282" s="87">
        <v>68798.232176425125</v>
      </c>
      <c r="G282" s="87">
        <v>32659.002293996367</v>
      </c>
      <c r="H282" s="87">
        <v>9588.5099349426328</v>
      </c>
      <c r="I282" s="87">
        <v>36065.7264964602</v>
      </c>
      <c r="J282" s="87">
        <v>129.17278400000001</v>
      </c>
      <c r="K282" s="87">
        <v>25773.207309471476</v>
      </c>
      <c r="L282" s="87">
        <v>7855.5898416030741</v>
      </c>
      <c r="M282" s="87">
        <v>43835.664718991087</v>
      </c>
      <c r="N282" s="87">
        <v>23746.211362808455</v>
      </c>
      <c r="O282" s="87">
        <v>56871.977206200798</v>
      </c>
      <c r="P282" s="87">
        <v>6152.6953807453383</v>
      </c>
      <c r="Q282" s="87">
        <v>35.985834121704102</v>
      </c>
      <c r="R282" s="87">
        <v>6289.9279060664112</v>
      </c>
      <c r="S282" s="87">
        <v>57362.799488921635</v>
      </c>
      <c r="T282" s="87">
        <v>18451.073190596253</v>
      </c>
      <c r="U282" s="87">
        <v>10311.22365179689</v>
      </c>
      <c r="V282" s="87">
        <v>73077.388163907337</v>
      </c>
      <c r="W282" s="87">
        <v>4572.3245296853393</v>
      </c>
      <c r="X282" s="87">
        <v>6872.5210790788551</v>
      </c>
      <c r="Y282" s="87">
        <v>27354.119248530424</v>
      </c>
      <c r="Z282" s="87">
        <v>232.2529763793946</v>
      </c>
      <c r="AA282" s="87">
        <v>27452.543898861615</v>
      </c>
      <c r="AB282" s="87">
        <v>23904.970115859061</v>
      </c>
      <c r="AC282" s="87">
        <v>32538.358637791145</v>
      </c>
      <c r="AD282" s="87">
        <v>40899.020607221319</v>
      </c>
      <c r="AE282" s="87">
        <v>10853.573368972684</v>
      </c>
      <c r="AF282" s="87">
        <v>15.493004032258064</v>
      </c>
      <c r="AG282" s="87">
        <v>24368.740902792968</v>
      </c>
      <c r="AH282" s="87">
        <v>42690.471604649407</v>
      </c>
      <c r="AI282" s="87">
        <v>153.36097299159374</v>
      </c>
      <c r="AJ282" s="87">
        <v>444.47931620378239</v>
      </c>
      <c r="AK282" s="87">
        <v>3484.1739482779417</v>
      </c>
      <c r="AL282" s="87">
        <v>19304.310118536174</v>
      </c>
      <c r="AM282" s="87">
        <v>17325.563187933029</v>
      </c>
      <c r="AN282" s="87">
        <v>9568.7733947754004</v>
      </c>
      <c r="AO282" s="87">
        <v>51099.752823066767</v>
      </c>
      <c r="AP282" s="87">
        <v>761.99658413879388</v>
      </c>
      <c r="AQ282" s="87">
        <v>62705.405889563131</v>
      </c>
      <c r="AR282" s="87">
        <v>60934.184969974216</v>
      </c>
      <c r="AS282" s="87">
        <v>56364.936259903581</v>
      </c>
      <c r="AT282" s="87">
        <v>28934.669364682522</v>
      </c>
      <c r="AU282" s="87">
        <v>59911.903010168404</v>
      </c>
      <c r="AV282" s="87">
        <v>23893.544262111049</v>
      </c>
      <c r="AW282" s="87">
        <v>12399.658618167974</v>
      </c>
      <c r="AX282" s="87">
        <v>43280.54640313283</v>
      </c>
      <c r="AY282" s="87">
        <v>58781.85842290803</v>
      </c>
    </row>
    <row r="283" spans="1:51" x14ac:dyDescent="0.25">
      <c r="A283" s="24">
        <v>44693</v>
      </c>
      <c r="B283" s="25">
        <v>18</v>
      </c>
      <c r="C283" s="87">
        <v>44436.597219929827</v>
      </c>
      <c r="D283" s="87">
        <v>44360.557349388167</v>
      </c>
      <c r="E283" s="87">
        <v>20357.592196658305</v>
      </c>
      <c r="F283" s="87">
        <v>71337.765296752274</v>
      </c>
      <c r="G283" s="87">
        <v>29327.240350506356</v>
      </c>
      <c r="H283" s="87">
        <v>7783.9218319915817</v>
      </c>
      <c r="I283" s="87">
        <v>35007.863498117309</v>
      </c>
      <c r="J283" s="87">
        <v>133.783163</v>
      </c>
      <c r="K283" s="87">
        <v>25646.280916570828</v>
      </c>
      <c r="L283" s="87">
        <v>8400.2245875804856</v>
      </c>
      <c r="M283" s="87">
        <v>40492.513036151118</v>
      </c>
      <c r="N283" s="87">
        <v>24699.337063542829</v>
      </c>
      <c r="O283" s="87">
        <v>54926.002644438347</v>
      </c>
      <c r="P283" s="87">
        <v>5760.1520699556422</v>
      </c>
      <c r="Q283" s="87">
        <v>35.006587982177734</v>
      </c>
      <c r="R283" s="87">
        <v>6863.9711946679854</v>
      </c>
      <c r="S283" s="87">
        <v>58234.026380814452</v>
      </c>
      <c r="T283" s="87">
        <v>18917.107930141057</v>
      </c>
      <c r="U283" s="87">
        <v>10362.99317109376</v>
      </c>
      <c r="V283" s="87">
        <v>75704.161909591872</v>
      </c>
      <c r="W283" s="87">
        <v>4409.7247982400204</v>
      </c>
      <c r="X283" s="87">
        <v>6598.8298167719313</v>
      </c>
      <c r="Y283" s="87">
        <v>24024.98219060673</v>
      </c>
      <c r="Z283" s="87">
        <v>394.36960845947272</v>
      </c>
      <c r="AA283" s="87">
        <v>27486.685097059701</v>
      </c>
      <c r="AB283" s="87">
        <v>22455.351958891897</v>
      </c>
      <c r="AC283" s="87">
        <v>32793.891240657358</v>
      </c>
      <c r="AD283" s="87">
        <v>43569.639228478154</v>
      </c>
      <c r="AE283" s="87">
        <v>11241.822181971535</v>
      </c>
      <c r="AF283" s="87">
        <v>15.493004032258064</v>
      </c>
      <c r="AG283" s="87">
        <v>24973.790261640621</v>
      </c>
      <c r="AH283" s="87">
        <v>46118.538677686345</v>
      </c>
      <c r="AI283" s="87">
        <v>33.892369649092608</v>
      </c>
      <c r="AJ283" s="87">
        <v>594.6138098700327</v>
      </c>
      <c r="AK283" s="87">
        <v>2828.3803149085043</v>
      </c>
      <c r="AL283" s="87">
        <v>21021.788441990939</v>
      </c>
      <c r="AM283" s="87">
        <v>18761.589469900704</v>
      </c>
      <c r="AN283" s="87">
        <v>9883.2872406006009</v>
      </c>
      <c r="AO283" s="87">
        <v>51400.862103608844</v>
      </c>
      <c r="AP283" s="87">
        <v>764.82255418570901</v>
      </c>
      <c r="AQ283" s="87">
        <v>61133.69382604619</v>
      </c>
      <c r="AR283" s="87">
        <v>59601.196912920837</v>
      </c>
      <c r="AS283" s="87">
        <v>58581.716114088384</v>
      </c>
      <c r="AT283" s="87">
        <v>27460.788764190915</v>
      </c>
      <c r="AU283" s="87">
        <v>60890.253632192936</v>
      </c>
      <c r="AV283" s="87">
        <v>26949.057653418266</v>
      </c>
      <c r="AW283" s="87">
        <v>11837.471410675787</v>
      </c>
      <c r="AX283" s="87">
        <v>46472.360974359406</v>
      </c>
      <c r="AY283" s="87">
        <v>57743.033764178843</v>
      </c>
    </row>
    <row r="284" spans="1:51" x14ac:dyDescent="0.25">
      <c r="A284" s="24">
        <v>44693</v>
      </c>
      <c r="B284" s="25">
        <v>19</v>
      </c>
      <c r="C284" s="87">
        <v>47192.138446484518</v>
      </c>
      <c r="D284" s="87">
        <v>46847.255305241313</v>
      </c>
      <c r="E284" s="87">
        <v>22570.545140908409</v>
      </c>
      <c r="F284" s="87">
        <v>79035.232360675116</v>
      </c>
      <c r="G284" s="87">
        <v>32400.806768188228</v>
      </c>
      <c r="H284" s="87">
        <v>6640.5138713478036</v>
      </c>
      <c r="I284" s="87">
        <v>33886.665855000596</v>
      </c>
      <c r="J284" s="87">
        <v>163.94375300000002</v>
      </c>
      <c r="K284" s="87">
        <v>26687.038225086064</v>
      </c>
      <c r="L284" s="87">
        <v>8311.2818363736296</v>
      </c>
      <c r="M284" s="87">
        <v>39410.128058764647</v>
      </c>
      <c r="N284" s="87">
        <v>28300.010137722507</v>
      </c>
      <c r="O284" s="87">
        <v>54048.193562688597</v>
      </c>
      <c r="P284" s="87">
        <v>7107.8820255390765</v>
      </c>
      <c r="Q284" s="87">
        <v>34.804157257080078</v>
      </c>
      <c r="R284" s="87">
        <v>5125.3763603203206</v>
      </c>
      <c r="S284" s="87">
        <v>66230.736982385977</v>
      </c>
      <c r="T284" s="87">
        <v>22101.038713001151</v>
      </c>
      <c r="U284" s="87">
        <v>12044.956619140641</v>
      </c>
      <c r="V284" s="87">
        <v>86638.223163183546</v>
      </c>
      <c r="W284" s="87">
        <v>5123.5234310525293</v>
      </c>
      <c r="X284" s="87">
        <v>9117.6034731835098</v>
      </c>
      <c r="Y284" s="87">
        <v>23790.01132648396</v>
      </c>
      <c r="Z284" s="87">
        <v>425.29872344970704</v>
      </c>
      <c r="AA284" s="87">
        <v>31938.857473818713</v>
      </c>
      <c r="AB284" s="87">
        <v>21342.621956870127</v>
      </c>
      <c r="AC284" s="87">
        <v>35510.509052037232</v>
      </c>
      <c r="AD284" s="87">
        <v>52211.760497908203</v>
      </c>
      <c r="AE284" s="87">
        <v>12373.697191709571</v>
      </c>
      <c r="AF284" s="87">
        <v>15.493004032258064</v>
      </c>
      <c r="AG284" s="87">
        <v>27700.699648830567</v>
      </c>
      <c r="AH284" s="87">
        <v>56856.264966083254</v>
      </c>
      <c r="AI284" s="87">
        <v>0</v>
      </c>
      <c r="AJ284" s="87">
        <v>562.50558804860327</v>
      </c>
      <c r="AK284" s="87">
        <v>3011.9278435507831</v>
      </c>
      <c r="AL284" s="87">
        <v>25349.318990113374</v>
      </c>
      <c r="AM284" s="87">
        <v>21163.476355976731</v>
      </c>
      <c r="AN284" s="87">
        <v>10695.439599609379</v>
      </c>
      <c r="AO284" s="87">
        <v>56208.724566468387</v>
      </c>
      <c r="AP284" s="87">
        <v>902.40272500000003</v>
      </c>
      <c r="AQ284" s="87">
        <v>59444.380685644021</v>
      </c>
      <c r="AR284" s="87">
        <v>61280.760939863219</v>
      </c>
      <c r="AS284" s="87">
        <v>66887.983314361583</v>
      </c>
      <c r="AT284" s="87">
        <v>26517.288320180087</v>
      </c>
      <c r="AU284" s="87">
        <v>65970.934572859129</v>
      </c>
      <c r="AV284" s="87">
        <v>34223.327105892677</v>
      </c>
      <c r="AW284" s="87">
        <v>13509.404718279297</v>
      </c>
      <c r="AX284" s="87">
        <v>33457.664470390642</v>
      </c>
      <c r="AY284" s="87">
        <v>54862.221766726943</v>
      </c>
    </row>
    <row r="285" spans="1:51" x14ac:dyDescent="0.25">
      <c r="A285" s="24">
        <v>44693</v>
      </c>
      <c r="B285" s="25">
        <v>20</v>
      </c>
      <c r="C285" s="87">
        <v>46423.368495390896</v>
      </c>
      <c r="D285" s="87">
        <v>48342.289995142943</v>
      </c>
      <c r="E285" s="87">
        <v>23300.893657258184</v>
      </c>
      <c r="F285" s="87">
        <v>79466.037584179518</v>
      </c>
      <c r="G285" s="87">
        <v>34801.007836653349</v>
      </c>
      <c r="H285" s="87">
        <v>6264.2256671356245</v>
      </c>
      <c r="I285" s="87">
        <v>33033.814964154444</v>
      </c>
      <c r="J285" s="87">
        <v>174.176243</v>
      </c>
      <c r="K285" s="87">
        <v>27624.486768932355</v>
      </c>
      <c r="L285" s="87">
        <v>8587.6974257340498</v>
      </c>
      <c r="M285" s="87">
        <v>37903.259021036618</v>
      </c>
      <c r="N285" s="87">
        <v>29351.058094706888</v>
      </c>
      <c r="O285" s="87">
        <v>54619.695134380003</v>
      </c>
      <c r="P285" s="87">
        <v>7834.8225584961056</v>
      </c>
      <c r="Q285" s="87">
        <v>34.445878982543938</v>
      </c>
      <c r="R285" s="87">
        <v>0</v>
      </c>
      <c r="S285" s="87">
        <v>73839.719162230715</v>
      </c>
      <c r="T285" s="87">
        <v>22210.42735667785</v>
      </c>
      <c r="U285" s="87">
        <v>12449.54744773438</v>
      </c>
      <c r="V285" s="87">
        <v>91335.899754213155</v>
      </c>
      <c r="W285" s="87">
        <v>5031.3307308572093</v>
      </c>
      <c r="X285" s="87">
        <v>11554.109627978753</v>
      </c>
      <c r="Y285" s="87">
        <v>23196.371786577198</v>
      </c>
      <c r="Z285" s="87">
        <v>436.48127990722662</v>
      </c>
      <c r="AA285" s="87">
        <v>34339.555130659573</v>
      </c>
      <c r="AB285" s="87">
        <v>20194.518536726984</v>
      </c>
      <c r="AC285" s="87">
        <v>36309.583008242655</v>
      </c>
      <c r="AD285" s="87">
        <v>60815.229154606583</v>
      </c>
      <c r="AE285" s="87">
        <v>12546.918279434662</v>
      </c>
      <c r="AF285" s="87">
        <v>15.493004032258064</v>
      </c>
      <c r="AG285" s="87">
        <v>29621.91325223877</v>
      </c>
      <c r="AH285" s="87">
        <v>61883.709536518349</v>
      </c>
      <c r="AI285" s="87">
        <v>0</v>
      </c>
      <c r="AJ285" s="87">
        <v>573.28470189062841</v>
      </c>
      <c r="AK285" s="87">
        <v>3141.5955138515628</v>
      </c>
      <c r="AL285" s="87">
        <v>27705.313856685811</v>
      </c>
      <c r="AM285" s="87">
        <v>22075.579677690228</v>
      </c>
      <c r="AN285" s="87">
        <v>11958.421661376962</v>
      </c>
      <c r="AO285" s="87">
        <v>57789.833601546641</v>
      </c>
      <c r="AP285" s="87">
        <v>940.73788500000001</v>
      </c>
      <c r="AQ285" s="87">
        <v>55626.301377377233</v>
      </c>
      <c r="AR285" s="87">
        <v>64282.771096370918</v>
      </c>
      <c r="AS285" s="87">
        <v>71778.236252489267</v>
      </c>
      <c r="AT285" s="87">
        <v>25652.490993084459</v>
      </c>
      <c r="AU285" s="87">
        <v>68612.197484464967</v>
      </c>
      <c r="AV285" s="87">
        <v>36814.532335776152</v>
      </c>
      <c r="AW285" s="87">
        <v>14853.922478527344</v>
      </c>
      <c r="AX285" s="87">
        <v>-973.95</v>
      </c>
      <c r="AY285" s="87">
        <v>50964.568338960496</v>
      </c>
    </row>
    <row r="286" spans="1:51" x14ac:dyDescent="0.25">
      <c r="A286" s="24">
        <v>44693</v>
      </c>
      <c r="B286" s="25">
        <v>21</v>
      </c>
      <c r="C286" s="87">
        <v>43226.607755166522</v>
      </c>
      <c r="D286" s="87">
        <v>47877.027565536308</v>
      </c>
      <c r="E286" s="87">
        <v>23219.857570326953</v>
      </c>
      <c r="F286" s="87">
        <v>74216.46724517121</v>
      </c>
      <c r="G286" s="87">
        <v>34261.486201363718</v>
      </c>
      <c r="H286" s="87">
        <v>6138.1137669013897</v>
      </c>
      <c r="I286" s="87">
        <v>31371.334535967464</v>
      </c>
      <c r="J286" s="87">
        <v>167.403683</v>
      </c>
      <c r="K286" s="87">
        <v>27732.545065641429</v>
      </c>
      <c r="L286" s="87">
        <v>8860.4131256483834</v>
      </c>
      <c r="M286" s="87">
        <v>37620.031275828995</v>
      </c>
      <c r="N286" s="87">
        <v>28296.711989941257</v>
      </c>
      <c r="O286" s="87">
        <v>54376.101200646124</v>
      </c>
      <c r="P286" s="87">
        <v>7612.1226418164151</v>
      </c>
      <c r="Q286" s="87">
        <v>34.271952629089348</v>
      </c>
      <c r="R286" s="87">
        <v>-63.733586000000003</v>
      </c>
      <c r="S286" s="87">
        <v>74978.447867243405</v>
      </c>
      <c r="T286" s="87">
        <v>20876.878734686819</v>
      </c>
      <c r="U286" s="87">
        <v>12162.566374531259</v>
      </c>
      <c r="V286" s="87">
        <v>90906.633303908573</v>
      </c>
      <c r="W286" s="87">
        <v>5035.5457943337788</v>
      </c>
      <c r="X286" s="87">
        <v>10620.619049145487</v>
      </c>
      <c r="Y286" s="87">
        <v>23030.253096513774</v>
      </c>
      <c r="Z286" s="87">
        <v>436.46892822265636</v>
      </c>
      <c r="AA286" s="87">
        <v>33858.304430205018</v>
      </c>
      <c r="AB286" s="87">
        <v>18945.970707556764</v>
      </c>
      <c r="AC286" s="87">
        <v>35285.061176930176</v>
      </c>
      <c r="AD286" s="87">
        <v>58580.591808414436</v>
      </c>
      <c r="AE286" s="87">
        <v>12433.738550894015</v>
      </c>
      <c r="AF286" s="87">
        <v>15.493004032258064</v>
      </c>
      <c r="AG286" s="87">
        <v>29783.486071674808</v>
      </c>
      <c r="AH286" s="87">
        <v>63074.549960065728</v>
      </c>
      <c r="AI286" s="87">
        <v>0</v>
      </c>
      <c r="AJ286" s="87">
        <v>681.39855361773721</v>
      </c>
      <c r="AK286" s="87">
        <v>3117.5729638632829</v>
      </c>
      <c r="AL286" s="87">
        <v>28135.355766900775</v>
      </c>
      <c r="AM286" s="87">
        <v>21695.194193379561</v>
      </c>
      <c r="AN286" s="87">
        <v>11716.983297729512</v>
      </c>
      <c r="AO286" s="87">
        <v>57211.631448430628</v>
      </c>
      <c r="AP286" s="87">
        <v>924.4221500000001</v>
      </c>
      <c r="AQ286" s="87">
        <v>52917.806716822262</v>
      </c>
      <c r="AR286" s="87">
        <v>64457.770215288991</v>
      </c>
      <c r="AS286" s="87">
        <v>72150.515534715814</v>
      </c>
      <c r="AT286" s="87">
        <v>24293.719402520623</v>
      </c>
      <c r="AU286" s="87">
        <v>68404.144802561117</v>
      </c>
      <c r="AV286" s="87">
        <v>36793.254215912486</v>
      </c>
      <c r="AW286" s="87">
        <v>14528.674175958982</v>
      </c>
      <c r="AX286" s="87">
        <v>9517.4227087109466</v>
      </c>
      <c r="AY286" s="87">
        <v>46994.163411490867</v>
      </c>
    </row>
    <row r="287" spans="1:51" x14ac:dyDescent="0.25">
      <c r="A287" s="24">
        <v>44693</v>
      </c>
      <c r="B287" s="25">
        <v>22</v>
      </c>
      <c r="C287" s="87">
        <v>39476.232262909441</v>
      </c>
      <c r="D287" s="87">
        <v>46048.751265272498</v>
      </c>
      <c r="E287" s="87">
        <v>21863.116610906764</v>
      </c>
      <c r="F287" s="87">
        <v>67647.324122815873</v>
      </c>
      <c r="G287" s="87">
        <v>32303.488153089984</v>
      </c>
      <c r="H287" s="87">
        <v>5970.6272585319539</v>
      </c>
      <c r="I287" s="87">
        <v>29110.806404650742</v>
      </c>
      <c r="J287" s="87">
        <v>170.71856400000001</v>
      </c>
      <c r="K287" s="87">
        <v>26447.37974695208</v>
      </c>
      <c r="L287" s="87">
        <v>8506.3004639608971</v>
      </c>
      <c r="M287" s="87">
        <v>36157.983476172987</v>
      </c>
      <c r="N287" s="87">
        <v>26453.681769394396</v>
      </c>
      <c r="O287" s="87">
        <v>51900.69512306188</v>
      </c>
      <c r="P287" s="87">
        <v>7517.5089510039215</v>
      </c>
      <c r="Q287" s="87">
        <v>34.186296463012695</v>
      </c>
      <c r="R287" s="87">
        <v>-740.3017450000001</v>
      </c>
      <c r="S287" s="87">
        <v>72694.251873862915</v>
      </c>
      <c r="T287" s="87">
        <v>19083.532900100912</v>
      </c>
      <c r="U287" s="87">
        <v>11323.23920398438</v>
      </c>
      <c r="V287" s="87">
        <v>87080.38675978448</v>
      </c>
      <c r="W287" s="87">
        <v>4860.7303402321995</v>
      </c>
      <c r="X287" s="87">
        <v>11069.243836479585</v>
      </c>
      <c r="Y287" s="87">
        <v>22562.689986419395</v>
      </c>
      <c r="Z287" s="87">
        <v>304.85126861572269</v>
      </c>
      <c r="AA287" s="87">
        <v>32022.650693832617</v>
      </c>
      <c r="AB287" s="87">
        <v>17304.462958704997</v>
      </c>
      <c r="AC287" s="87">
        <v>32889.786908160168</v>
      </c>
      <c r="AD287" s="87">
        <v>62852.945764555305</v>
      </c>
      <c r="AE287" s="87">
        <v>12272.70722329055</v>
      </c>
      <c r="AF287" s="87">
        <v>15.493004032258064</v>
      </c>
      <c r="AG287" s="87">
        <v>28270.642097951659</v>
      </c>
      <c r="AH287" s="87">
        <v>61351.42812740204</v>
      </c>
      <c r="AI287" s="87">
        <v>0</v>
      </c>
      <c r="AJ287" s="87">
        <v>708.31448774160754</v>
      </c>
      <c r="AK287" s="87">
        <v>2990.7230510546869</v>
      </c>
      <c r="AL287" s="87">
        <v>27204.710696310147</v>
      </c>
      <c r="AM287" s="87">
        <v>20757.966096865028</v>
      </c>
      <c r="AN287" s="87">
        <v>11339.53360748291</v>
      </c>
      <c r="AO287" s="87">
        <v>54831.316514693266</v>
      </c>
      <c r="AP287" s="87">
        <v>924.63330000000008</v>
      </c>
      <c r="AQ287" s="87">
        <v>50032.819704643538</v>
      </c>
      <c r="AR287" s="87">
        <v>62093.18939409055</v>
      </c>
      <c r="AS287" s="87">
        <v>69394.931688745361</v>
      </c>
      <c r="AT287" s="87">
        <v>23383.339840074394</v>
      </c>
      <c r="AU287" s="87">
        <v>65227.644295034726</v>
      </c>
      <c r="AV287" s="87">
        <v>35416.576726267987</v>
      </c>
      <c r="AW287" s="87">
        <v>13894.313391970703</v>
      </c>
      <c r="AX287" s="87">
        <v>50446.295169453137</v>
      </c>
      <c r="AY287" s="87">
        <v>43135.20834169435</v>
      </c>
    </row>
    <row r="288" spans="1:51" x14ac:dyDescent="0.25">
      <c r="A288" s="24">
        <v>44693</v>
      </c>
      <c r="B288" s="25">
        <v>23</v>
      </c>
      <c r="C288" s="87">
        <v>34614.293952846689</v>
      </c>
      <c r="D288" s="87">
        <v>41772.58690338138</v>
      </c>
      <c r="E288" s="87">
        <v>19249.417342003027</v>
      </c>
      <c r="F288" s="87">
        <v>60024.973808991657</v>
      </c>
      <c r="G288" s="87">
        <v>29163.102269498966</v>
      </c>
      <c r="H288" s="87">
        <v>7026.3016231750589</v>
      </c>
      <c r="I288" s="87">
        <v>26601.299780296547</v>
      </c>
      <c r="J288" s="87">
        <v>152.92678100000001</v>
      </c>
      <c r="K288" s="87">
        <v>23740.259090518979</v>
      </c>
      <c r="L288" s="87">
        <v>6910.5981923256568</v>
      </c>
      <c r="M288" s="87">
        <v>36262.14092204452</v>
      </c>
      <c r="N288" s="87">
        <v>23759.466452410008</v>
      </c>
      <c r="O288" s="87">
        <v>47457.004329045281</v>
      </c>
      <c r="P288" s="87">
        <v>6761.1069578750103</v>
      </c>
      <c r="Q288" s="87">
        <v>33.60384464263916</v>
      </c>
      <c r="R288" s="87">
        <v>-717.87385599999993</v>
      </c>
      <c r="S288" s="87">
        <v>66172.195752684318</v>
      </c>
      <c r="T288" s="87">
        <v>17019.975682456374</v>
      </c>
      <c r="U288" s="87">
        <v>9867.3872287500108</v>
      </c>
      <c r="V288" s="87">
        <v>79340.305436982511</v>
      </c>
      <c r="W288" s="87">
        <v>4328.4435970681498</v>
      </c>
      <c r="X288" s="87">
        <v>11522.41495312408</v>
      </c>
      <c r="Y288" s="87">
        <v>22031.314281743471</v>
      </c>
      <c r="Z288" s="87">
        <v>266.9684176635742</v>
      </c>
      <c r="AA288" s="87">
        <v>28667.141249345052</v>
      </c>
      <c r="AB288" s="87">
        <v>15787.903943678892</v>
      </c>
      <c r="AC288" s="87">
        <v>28896.957538821218</v>
      </c>
      <c r="AD288" s="87">
        <v>57143.206492878046</v>
      </c>
      <c r="AE288" s="87">
        <v>11234.945529094754</v>
      </c>
      <c r="AF288" s="87">
        <v>15.493004032258064</v>
      </c>
      <c r="AG288" s="87">
        <v>25342.959173605956</v>
      </c>
      <c r="AH288" s="87">
        <v>55323.347025196075</v>
      </c>
      <c r="AI288" s="87">
        <v>0</v>
      </c>
      <c r="AJ288" s="87">
        <v>669.0934462091991</v>
      </c>
      <c r="AK288" s="87">
        <v>2752.8829769179692</v>
      </c>
      <c r="AL288" s="87">
        <v>24560.064726641442</v>
      </c>
      <c r="AM288" s="87">
        <v>18597.212486171713</v>
      </c>
      <c r="AN288" s="87">
        <v>10588.871210479747</v>
      </c>
      <c r="AO288" s="87">
        <v>50010.015248461154</v>
      </c>
      <c r="AP288" s="87">
        <v>869.40022299999998</v>
      </c>
      <c r="AQ288" s="87">
        <v>46348.579058086762</v>
      </c>
      <c r="AR288" s="87">
        <v>56934.006421790611</v>
      </c>
      <c r="AS288" s="87">
        <v>62820.02710532862</v>
      </c>
      <c r="AT288" s="87">
        <v>22766.951449945547</v>
      </c>
      <c r="AU288" s="87">
        <v>58610.433990602811</v>
      </c>
      <c r="AV288" s="87">
        <v>32421.887261065356</v>
      </c>
      <c r="AW288" s="87">
        <v>14399.597833433592</v>
      </c>
      <c r="AX288" s="87">
        <v>45121.122556597671</v>
      </c>
      <c r="AY288" s="87">
        <v>38963.299277420003</v>
      </c>
    </row>
    <row r="289" spans="1:51" x14ac:dyDescent="0.25">
      <c r="A289" s="24">
        <v>44693</v>
      </c>
      <c r="B289" s="25">
        <v>24</v>
      </c>
      <c r="C289" s="87">
        <v>30723.775488514842</v>
      </c>
      <c r="D289" s="87">
        <v>36929.360218238275</v>
      </c>
      <c r="E289" s="87">
        <v>17039.741417525471</v>
      </c>
      <c r="F289" s="87">
        <v>51176.019566229072</v>
      </c>
      <c r="G289" s="87">
        <v>25767.805329184306</v>
      </c>
      <c r="H289" s="87">
        <v>7330.1860597251907</v>
      </c>
      <c r="I289" s="87">
        <v>23784.333072023204</v>
      </c>
      <c r="J289" s="87">
        <v>119.87018499999999</v>
      </c>
      <c r="K289" s="87">
        <v>20611.875162200948</v>
      </c>
      <c r="L289" s="87">
        <v>5741.5835990480064</v>
      </c>
      <c r="M289" s="87">
        <v>34642.361214966593</v>
      </c>
      <c r="N289" s="87">
        <v>20754.919785464706</v>
      </c>
      <c r="O289" s="87">
        <v>41751.277199077267</v>
      </c>
      <c r="P289" s="87">
        <v>6250.403827398447</v>
      </c>
      <c r="Q289" s="87">
        <v>32.576866149902344</v>
      </c>
      <c r="R289" s="87">
        <v>-663.65662099999986</v>
      </c>
      <c r="S289" s="87">
        <v>57598.31847674524</v>
      </c>
      <c r="T289" s="87">
        <v>14847.934247333375</v>
      </c>
      <c r="U289" s="87">
        <v>8680.3794592968807</v>
      </c>
      <c r="V289" s="87">
        <v>68712.633317995904</v>
      </c>
      <c r="W289" s="87">
        <v>3568.4169124978289</v>
      </c>
      <c r="X289" s="87">
        <v>10535.789802343086</v>
      </c>
      <c r="Y289" s="87">
        <v>21830.506451033452</v>
      </c>
      <c r="Z289" s="87">
        <v>255.65565368652341</v>
      </c>
      <c r="AA289" s="87">
        <v>23674.224488874519</v>
      </c>
      <c r="AB289" s="87">
        <v>14261.439140288401</v>
      </c>
      <c r="AC289" s="87">
        <v>26140.581164796495</v>
      </c>
      <c r="AD289" s="87">
        <v>48324.016877683898</v>
      </c>
      <c r="AE289" s="87">
        <v>10088.539640020967</v>
      </c>
      <c r="AF289" s="87">
        <v>15.493004032258064</v>
      </c>
      <c r="AG289" s="87">
        <v>21663.632288425291</v>
      </c>
      <c r="AH289" s="87">
        <v>43364.599847568614</v>
      </c>
      <c r="AI289" s="87">
        <v>0</v>
      </c>
      <c r="AJ289" s="87">
        <v>654.04692809762275</v>
      </c>
      <c r="AK289" s="87">
        <v>2578.9975208945316</v>
      </c>
      <c r="AL289" s="87">
        <v>20589.744029080124</v>
      </c>
      <c r="AM289" s="87">
        <v>16513.253179098319</v>
      </c>
      <c r="AN289" s="87">
        <v>8727.0791137695469</v>
      </c>
      <c r="AO289" s="87">
        <v>43738.895654519874</v>
      </c>
      <c r="AP289" s="87">
        <v>766.03675799999996</v>
      </c>
      <c r="AQ289" s="87">
        <v>43171.914291599824</v>
      </c>
      <c r="AR289" s="87">
        <v>50186.455218632895</v>
      </c>
      <c r="AS289" s="87">
        <v>53946.903362519544</v>
      </c>
      <c r="AT289" s="87">
        <v>22071.820536599043</v>
      </c>
      <c r="AU289" s="87">
        <v>49992.02941882165</v>
      </c>
      <c r="AV289" s="87">
        <v>19908.700144490536</v>
      </c>
      <c r="AW289" s="87">
        <v>22007.974291867187</v>
      </c>
      <c r="AX289" s="87">
        <v>38817.197747433624</v>
      </c>
      <c r="AY289" s="87">
        <v>35412.244795310224</v>
      </c>
    </row>
    <row r="290" spans="1:51" x14ac:dyDescent="0.25">
      <c r="A290" s="24">
        <v>44694</v>
      </c>
      <c r="B290" s="25">
        <v>1</v>
      </c>
      <c r="C290" s="87">
        <v>26762.541597511059</v>
      </c>
      <c r="D290" s="87">
        <v>31690.378559877194</v>
      </c>
      <c r="E290" s="87">
        <v>14530.889542706655</v>
      </c>
      <c r="F290" s="87">
        <v>43429.664361330579</v>
      </c>
      <c r="G290" s="87">
        <v>20664.093972124345</v>
      </c>
      <c r="H290" s="87">
        <v>6914.400861189255</v>
      </c>
      <c r="I290" s="87">
        <v>21016.726430675357</v>
      </c>
      <c r="J290" s="87">
        <v>102.66284200000001</v>
      </c>
      <c r="K290" s="87">
        <v>17728.277990722687</v>
      </c>
      <c r="L290" s="87">
        <v>5576.6681559570279</v>
      </c>
      <c r="M290" s="87">
        <v>31577.577058108996</v>
      </c>
      <c r="N290" s="87">
        <v>17824.042423105326</v>
      </c>
      <c r="O290" s="87">
        <v>36163.269517567744</v>
      </c>
      <c r="P290" s="87">
        <v>5298.7074999726565</v>
      </c>
      <c r="Q290" s="87">
        <v>32.317587375640855</v>
      </c>
      <c r="R290" s="87">
        <v>75.046113524414068</v>
      </c>
      <c r="S290" s="87">
        <v>48510.881118662124</v>
      </c>
      <c r="T290" s="87">
        <v>13127.338296053538</v>
      </c>
      <c r="U290" s="87">
        <v>7876.4041730468907</v>
      </c>
      <c r="V290" s="87">
        <v>57309.535047287362</v>
      </c>
      <c r="W290" s="87">
        <v>3105.7084408181495</v>
      </c>
      <c r="X290" s="87">
        <v>8740.3305386648171</v>
      </c>
      <c r="Y290" s="87">
        <v>21080.738999781377</v>
      </c>
      <c r="Z290" s="87">
        <v>218.9721929931641</v>
      </c>
      <c r="AA290" s="87">
        <v>18715.337911860039</v>
      </c>
      <c r="AB290" s="87">
        <v>12751.101350304649</v>
      </c>
      <c r="AC290" s="87">
        <v>22938.783408819334</v>
      </c>
      <c r="AD290" s="87">
        <v>38881.362244641663</v>
      </c>
      <c r="AE290" s="87">
        <v>8790.892466999856</v>
      </c>
      <c r="AF290" s="87">
        <v>15.493004032258064</v>
      </c>
      <c r="AG290" s="87">
        <v>17835.117136533205</v>
      </c>
      <c r="AH290" s="87">
        <v>34927.149352058594</v>
      </c>
      <c r="AI290" s="87">
        <v>0</v>
      </c>
      <c r="AJ290" s="87">
        <v>634.48962440063679</v>
      </c>
      <c r="AK290" s="87">
        <v>2582.773287097657</v>
      </c>
      <c r="AL290" s="87">
        <v>16582.584556045964</v>
      </c>
      <c r="AM290" s="87">
        <v>12838.355013034097</v>
      </c>
      <c r="AN290" s="87">
        <v>8250.4897850036723</v>
      </c>
      <c r="AO290" s="87">
        <v>37656.297041123529</v>
      </c>
      <c r="AP290" s="87">
        <v>698.76022399999999</v>
      </c>
      <c r="AQ290" s="87">
        <v>38090.721897838594</v>
      </c>
      <c r="AR290" s="87">
        <v>42905.396623828405</v>
      </c>
      <c r="AS290" s="87">
        <v>44376.914495196048</v>
      </c>
      <c r="AT290" s="87">
        <v>20978.427618950627</v>
      </c>
      <c r="AU290" s="87">
        <v>42930.194910078382</v>
      </c>
      <c r="AV290" s="87">
        <v>13412.891067051933</v>
      </c>
      <c r="AW290" s="87">
        <v>19734.98985334668</v>
      </c>
      <c r="AX290" s="87">
        <v>31911.865599589855</v>
      </c>
      <c r="AY290" s="87">
        <v>31131.297270413874</v>
      </c>
    </row>
    <row r="291" spans="1:51" x14ac:dyDescent="0.25">
      <c r="A291" s="24">
        <v>44694</v>
      </c>
      <c r="B291" s="25">
        <v>2</v>
      </c>
      <c r="C291" s="87">
        <v>24186.860619318632</v>
      </c>
      <c r="D291" s="87">
        <v>27637.014006093508</v>
      </c>
      <c r="E291" s="87">
        <v>12282.362764647654</v>
      </c>
      <c r="F291" s="87">
        <v>38098.780434346088</v>
      </c>
      <c r="G291" s="87">
        <v>18227.376530018671</v>
      </c>
      <c r="H291" s="87">
        <v>6478.0856941246147</v>
      </c>
      <c r="I291" s="87">
        <v>18674.02503889117</v>
      </c>
      <c r="J291" s="87">
        <v>92.454970000000003</v>
      </c>
      <c r="K291" s="87">
        <v>15380.484771575944</v>
      </c>
      <c r="L291" s="87">
        <v>4939.0125966314245</v>
      </c>
      <c r="M291" s="87">
        <v>29885.144014113015</v>
      </c>
      <c r="N291" s="87">
        <v>16424.456665863137</v>
      </c>
      <c r="O291" s="87">
        <v>31827.622776994267</v>
      </c>
      <c r="P291" s="87">
        <v>4559.9389267578226</v>
      </c>
      <c r="Q291" s="87">
        <v>31.67942905426025</v>
      </c>
      <c r="R291" s="87">
        <v>4694.1113026308612</v>
      </c>
      <c r="S291" s="87">
        <v>38946.353236098643</v>
      </c>
      <c r="T291" s="87">
        <v>11950.052121772891</v>
      </c>
      <c r="U291" s="87">
        <v>7340.1637255078203</v>
      </c>
      <c r="V291" s="87">
        <v>49573.355926375363</v>
      </c>
      <c r="W291" s="87">
        <v>2624.2830990212597</v>
      </c>
      <c r="X291" s="87">
        <v>7166.2003513288037</v>
      </c>
      <c r="Y291" s="87">
        <v>19912.817318101443</v>
      </c>
      <c r="Z291" s="87">
        <v>213.10929626464826</v>
      </c>
      <c r="AA291" s="87">
        <v>15274.824023743435</v>
      </c>
      <c r="AB291" s="87">
        <v>11645.015777251292</v>
      </c>
      <c r="AC291" s="87">
        <v>20365.782957275762</v>
      </c>
      <c r="AD291" s="87">
        <v>29357.304769230534</v>
      </c>
      <c r="AE291" s="87">
        <v>7621.9079032691934</v>
      </c>
      <c r="AF291" s="87">
        <v>15.493004032258064</v>
      </c>
      <c r="AG291" s="87">
        <v>14970.367553095704</v>
      </c>
      <c r="AH291" s="87">
        <v>28650.304093559076</v>
      </c>
      <c r="AI291" s="87">
        <v>0</v>
      </c>
      <c r="AJ291" s="87">
        <v>618.80745530612421</v>
      </c>
      <c r="AK291" s="87">
        <v>2392.3793714257822</v>
      </c>
      <c r="AL291" s="87">
        <v>13475.63320043531</v>
      </c>
      <c r="AM291" s="87">
        <v>10102.294791204222</v>
      </c>
      <c r="AN291" s="87">
        <v>7509.9308914184621</v>
      </c>
      <c r="AO291" s="87">
        <v>32636.081625472783</v>
      </c>
      <c r="AP291" s="87">
        <v>661.55882300000007</v>
      </c>
      <c r="AQ291" s="87">
        <v>34674.153562071864</v>
      </c>
      <c r="AR291" s="87">
        <v>36196.491152120107</v>
      </c>
      <c r="AS291" s="87">
        <v>36991.245826255152</v>
      </c>
      <c r="AT291" s="87">
        <v>20083.420802560471</v>
      </c>
      <c r="AU291" s="87">
        <v>37612.487951956136</v>
      </c>
      <c r="AV291" s="87">
        <v>13231.464067492336</v>
      </c>
      <c r="AW291" s="87">
        <v>13274.779992539063</v>
      </c>
      <c r="AX291" s="87">
        <v>28496.338422226585</v>
      </c>
      <c r="AY291" s="87">
        <v>27855.35021674569</v>
      </c>
    </row>
    <row r="292" spans="1:51" x14ac:dyDescent="0.25">
      <c r="A292" s="24">
        <v>44694</v>
      </c>
      <c r="B292" s="25">
        <v>3</v>
      </c>
      <c r="C292" s="87">
        <v>22940.999337305864</v>
      </c>
      <c r="D292" s="87">
        <v>24954.037179228268</v>
      </c>
      <c r="E292" s="87">
        <v>11157.998552792717</v>
      </c>
      <c r="F292" s="87">
        <v>35119.387097137667</v>
      </c>
      <c r="G292" s="87">
        <v>16403.812809243675</v>
      </c>
      <c r="H292" s="87">
        <v>5575.751832392134</v>
      </c>
      <c r="I292" s="87">
        <v>17285.617583066967</v>
      </c>
      <c r="J292" s="87">
        <v>91.439149999999998</v>
      </c>
      <c r="K292" s="87">
        <v>14280.701276325883</v>
      </c>
      <c r="L292" s="87">
        <v>4287.5710077641834</v>
      </c>
      <c r="M292" s="87">
        <v>28319.407575563466</v>
      </c>
      <c r="N292" s="87">
        <v>15477.154600081887</v>
      </c>
      <c r="O292" s="87">
        <v>29298.437003878542</v>
      </c>
      <c r="P292" s="87">
        <v>4232.5266035898476</v>
      </c>
      <c r="Q292" s="87">
        <v>31.310906410217299</v>
      </c>
      <c r="R292" s="87">
        <v>4146.810160947266</v>
      </c>
      <c r="S292" s="87">
        <v>33663.659446165897</v>
      </c>
      <c r="T292" s="87">
        <v>11411.723004897038</v>
      </c>
      <c r="U292" s="87">
        <v>7062.9518362890703</v>
      </c>
      <c r="V292" s="87">
        <v>45439.207533269895</v>
      </c>
      <c r="W292" s="87">
        <v>2414.188018454864</v>
      </c>
      <c r="X292" s="87">
        <v>7602.9525649622738</v>
      </c>
      <c r="Y292" s="87">
        <v>19011.659186443416</v>
      </c>
      <c r="Z292" s="87">
        <v>204.80130859375001</v>
      </c>
      <c r="AA292" s="87">
        <v>12956.317630121137</v>
      </c>
      <c r="AB292" s="87">
        <v>11176.272887856525</v>
      </c>
      <c r="AC292" s="87">
        <v>19015.812906452138</v>
      </c>
      <c r="AD292" s="87">
        <v>25813.776136852666</v>
      </c>
      <c r="AE292" s="87">
        <v>7125.0299655146337</v>
      </c>
      <c r="AF292" s="87">
        <v>15.493004032258064</v>
      </c>
      <c r="AG292" s="87">
        <v>13452.280720166018</v>
      </c>
      <c r="AH292" s="87">
        <v>26397.42924617065</v>
      </c>
      <c r="AI292" s="87">
        <v>0</v>
      </c>
      <c r="AJ292" s="87">
        <v>586.55994224734832</v>
      </c>
      <c r="AK292" s="87">
        <v>2286.3731639179687</v>
      </c>
      <c r="AL292" s="87">
        <v>11669.651073342322</v>
      </c>
      <c r="AM292" s="87">
        <v>8771.6020031121643</v>
      </c>
      <c r="AN292" s="87">
        <v>7352.0767837524527</v>
      </c>
      <c r="AO292" s="87">
        <v>29588.885995124958</v>
      </c>
      <c r="AP292" s="87">
        <v>632.46373000000006</v>
      </c>
      <c r="AQ292" s="87">
        <v>32564.356105621438</v>
      </c>
      <c r="AR292" s="87">
        <v>33018.422741363152</v>
      </c>
      <c r="AS292" s="87">
        <v>32863.287639393558</v>
      </c>
      <c r="AT292" s="87">
        <v>19557.445903159649</v>
      </c>
      <c r="AU292" s="87">
        <v>34715.472506265993</v>
      </c>
      <c r="AV292" s="87">
        <v>10615.833220539131</v>
      </c>
      <c r="AW292" s="87">
        <v>12059.926512906255</v>
      </c>
      <c r="AX292" s="87">
        <v>27304.456628111337</v>
      </c>
      <c r="AY292" s="87">
        <v>26391.836921990893</v>
      </c>
    </row>
    <row r="293" spans="1:51" x14ac:dyDescent="0.25">
      <c r="A293" s="24">
        <v>44694</v>
      </c>
      <c r="B293" s="25">
        <v>4</v>
      </c>
      <c r="C293" s="87">
        <v>22015.708405532612</v>
      </c>
      <c r="D293" s="87">
        <v>24325.577609984372</v>
      </c>
      <c r="E293" s="87">
        <v>10858.102930291336</v>
      </c>
      <c r="F293" s="87">
        <v>33730.905434652937</v>
      </c>
      <c r="G293" s="87">
        <v>13152.188919609231</v>
      </c>
      <c r="H293" s="87">
        <v>5477.0519316886866</v>
      </c>
      <c r="I293" s="87">
        <v>16668.180902450935</v>
      </c>
      <c r="J293" s="87">
        <v>89.81223</v>
      </c>
      <c r="K293" s="87">
        <v>13419.046114023144</v>
      </c>
      <c r="L293" s="87">
        <v>4875.6457233498541</v>
      </c>
      <c r="M293" s="87">
        <v>29812.259088387505</v>
      </c>
      <c r="N293" s="87">
        <v>15095.457093749879</v>
      </c>
      <c r="O293" s="87">
        <v>28094.907479773567</v>
      </c>
      <c r="P293" s="87">
        <v>4011.8312489765658</v>
      </c>
      <c r="Q293" s="87">
        <v>31.25258541107177</v>
      </c>
      <c r="R293" s="87">
        <v>3900.3780349414064</v>
      </c>
      <c r="S293" s="87">
        <v>31303.827119034442</v>
      </c>
      <c r="T293" s="87">
        <v>11107.360745445925</v>
      </c>
      <c r="U293" s="87">
        <v>6896.0969087109506</v>
      </c>
      <c r="V293" s="87">
        <v>43946.740216743325</v>
      </c>
      <c r="W293" s="87">
        <v>2216.2673031228305</v>
      </c>
      <c r="X293" s="87">
        <v>7634.8914193351884</v>
      </c>
      <c r="Y293" s="87">
        <v>17778.734198696282</v>
      </c>
      <c r="Z293" s="87">
        <v>224.34032257080079</v>
      </c>
      <c r="AA293" s="87">
        <v>12068.688986157937</v>
      </c>
      <c r="AB293" s="87">
        <v>10942.579494339971</v>
      </c>
      <c r="AC293" s="87">
        <v>18809.243669266103</v>
      </c>
      <c r="AD293" s="87">
        <v>24437.108938308415</v>
      </c>
      <c r="AE293" s="87">
        <v>6062.1922524631846</v>
      </c>
      <c r="AF293" s="87">
        <v>15.493004032258064</v>
      </c>
      <c r="AG293" s="87">
        <v>12803.911655268555</v>
      </c>
      <c r="AH293" s="87">
        <v>24462.91065289978</v>
      </c>
      <c r="AI293" s="87">
        <v>0</v>
      </c>
      <c r="AJ293" s="87">
        <v>583.32891797651359</v>
      </c>
      <c r="AK293" s="87">
        <v>2276.680089601562</v>
      </c>
      <c r="AL293" s="87">
        <v>10858.451025566674</v>
      </c>
      <c r="AM293" s="87">
        <v>8071.5232447436338</v>
      </c>
      <c r="AN293" s="87">
        <v>7097.6806602478136</v>
      </c>
      <c r="AO293" s="87">
        <v>28071.905689535564</v>
      </c>
      <c r="AP293" s="87">
        <v>632.79635600000006</v>
      </c>
      <c r="AQ293" s="87">
        <v>31429.030118418625</v>
      </c>
      <c r="AR293" s="87">
        <v>31427.851900136455</v>
      </c>
      <c r="AS293" s="87">
        <v>30671.999207399669</v>
      </c>
      <c r="AT293" s="87">
        <v>19476.811917499803</v>
      </c>
      <c r="AU293" s="87">
        <v>33506.06393710171</v>
      </c>
      <c r="AV293" s="87">
        <v>9866.9049143616321</v>
      </c>
      <c r="AW293" s="87">
        <v>9982.4441721582025</v>
      </c>
      <c r="AX293" s="87">
        <v>25425.253557443357</v>
      </c>
      <c r="AY293" s="87">
        <v>25605.887112060343</v>
      </c>
    </row>
    <row r="294" spans="1:51" x14ac:dyDescent="0.25">
      <c r="A294" s="24">
        <v>44694</v>
      </c>
      <c r="B294" s="25">
        <v>5</v>
      </c>
      <c r="C294" s="87">
        <v>21776.103634614901</v>
      </c>
      <c r="D294" s="87">
        <v>23766.974898241202</v>
      </c>
      <c r="E294" s="87">
        <v>10975.652647917917</v>
      </c>
      <c r="F294" s="87">
        <v>33355.62098990196</v>
      </c>
      <c r="G294" s="87">
        <v>12465.741575986272</v>
      </c>
      <c r="H294" s="87">
        <v>6587.2171216987554</v>
      </c>
      <c r="I294" s="87">
        <v>16561.077620307511</v>
      </c>
      <c r="J294" s="87">
        <v>88.509748000000002</v>
      </c>
      <c r="K294" s="87">
        <v>13123.163032684333</v>
      </c>
      <c r="L294" s="87">
        <v>4432.1159255909233</v>
      </c>
      <c r="M294" s="87">
        <v>30968.034810375571</v>
      </c>
      <c r="N294" s="87">
        <v>14967.977051699079</v>
      </c>
      <c r="O294" s="87">
        <v>27829.198324529425</v>
      </c>
      <c r="P294" s="87">
        <v>4161.6962945156329</v>
      </c>
      <c r="Q294" s="87">
        <v>31.065984725952148</v>
      </c>
      <c r="R294" s="87">
        <v>3822.3759104101568</v>
      </c>
      <c r="S294" s="87">
        <v>30683.137344631479</v>
      </c>
      <c r="T294" s="87">
        <v>11276.910702813662</v>
      </c>
      <c r="U294" s="87">
        <v>6825.1150392968802</v>
      </c>
      <c r="V294" s="87">
        <v>42052.052495170108</v>
      </c>
      <c r="W294" s="87">
        <v>2100.2845882790793</v>
      </c>
      <c r="X294" s="87">
        <v>7691.7137405693029</v>
      </c>
      <c r="Y294" s="87">
        <v>17763.323765875291</v>
      </c>
      <c r="Z294" s="87">
        <v>250.67440216064446</v>
      </c>
      <c r="AA294" s="87">
        <v>11788.879591348214</v>
      </c>
      <c r="AB294" s="87">
        <v>10960.15852339461</v>
      </c>
      <c r="AC294" s="87">
        <v>18993.658682218629</v>
      </c>
      <c r="AD294" s="87">
        <v>24150.538515107415</v>
      </c>
      <c r="AE294" s="87">
        <v>6550.4547036282711</v>
      </c>
      <c r="AF294" s="87">
        <v>15.493004032258064</v>
      </c>
      <c r="AG294" s="87">
        <v>12475.053909653321</v>
      </c>
      <c r="AH294" s="87">
        <v>24170.540102630228</v>
      </c>
      <c r="AI294" s="87">
        <v>0</v>
      </c>
      <c r="AJ294" s="87">
        <v>575.73665892315137</v>
      </c>
      <c r="AK294" s="87">
        <v>2327.5010756835936</v>
      </c>
      <c r="AL294" s="87">
        <v>10518.244011434834</v>
      </c>
      <c r="AM294" s="87">
        <v>7729.1899189520755</v>
      </c>
      <c r="AN294" s="87">
        <v>6858.0212783813695</v>
      </c>
      <c r="AO294" s="87">
        <v>27099.909702180703</v>
      </c>
      <c r="AP294" s="87">
        <v>644.90029800000002</v>
      </c>
      <c r="AQ294" s="87">
        <v>31070.667519426966</v>
      </c>
      <c r="AR294" s="87">
        <v>30978.810134636911</v>
      </c>
      <c r="AS294" s="87">
        <v>30002.977132094013</v>
      </c>
      <c r="AT294" s="87">
        <v>19407.880781895026</v>
      </c>
      <c r="AU294" s="87">
        <v>32841.040003328679</v>
      </c>
      <c r="AV294" s="87">
        <v>13211.167866928412</v>
      </c>
      <c r="AW294" s="87">
        <v>6278.8029992685588</v>
      </c>
      <c r="AX294" s="87">
        <v>24614.878320949239</v>
      </c>
      <c r="AY294" s="87">
        <v>25635.361511725001</v>
      </c>
    </row>
    <row r="295" spans="1:51" x14ac:dyDescent="0.25">
      <c r="A295" s="24">
        <v>44694</v>
      </c>
      <c r="B295" s="25">
        <v>6</v>
      </c>
      <c r="C295" s="87">
        <v>22460.99464097085</v>
      </c>
      <c r="D295" s="87">
        <v>25358.090526064454</v>
      </c>
      <c r="E295" s="87">
        <v>11278.235447481311</v>
      </c>
      <c r="F295" s="87">
        <v>36855.691958760945</v>
      </c>
      <c r="G295" s="87">
        <v>13757.553011622191</v>
      </c>
      <c r="H295" s="87">
        <v>6369.8060919593845</v>
      </c>
      <c r="I295" s="87">
        <v>17323.514126936741</v>
      </c>
      <c r="J295" s="87">
        <v>89.156849999999991</v>
      </c>
      <c r="K295" s="87">
        <v>13659.224964540017</v>
      </c>
      <c r="L295" s="87">
        <v>4632.851112654339</v>
      </c>
      <c r="M295" s="87">
        <v>31211.117069100055</v>
      </c>
      <c r="N295" s="87">
        <v>15534.848480910017</v>
      </c>
      <c r="O295" s="87">
        <v>29193.228791453257</v>
      </c>
      <c r="P295" s="87">
        <v>4093.0868520273561</v>
      </c>
      <c r="Q295" s="87">
        <v>31.032755374908447</v>
      </c>
      <c r="R295" s="87">
        <v>4009.6126293535167</v>
      </c>
      <c r="S295" s="87">
        <v>32023.361087891237</v>
      </c>
      <c r="T295" s="87">
        <v>11689.913472133247</v>
      </c>
      <c r="U295" s="87">
        <v>7069.5245216406302</v>
      </c>
      <c r="V295" s="87">
        <v>42295.467708431985</v>
      </c>
      <c r="W295" s="87">
        <v>2157.1969540017362</v>
      </c>
      <c r="X295" s="87">
        <v>7793.7173156348726</v>
      </c>
      <c r="Y295" s="87">
        <v>18669.315582955005</v>
      </c>
      <c r="Z295" s="87">
        <v>257.0043479919434</v>
      </c>
      <c r="AA295" s="87">
        <v>12851.209001998815</v>
      </c>
      <c r="AB295" s="87">
        <v>11431.77746938424</v>
      </c>
      <c r="AC295" s="87">
        <v>19597.45430511341</v>
      </c>
      <c r="AD295" s="87">
        <v>25415.781188466433</v>
      </c>
      <c r="AE295" s="87">
        <v>6345.2021131356769</v>
      </c>
      <c r="AF295" s="87">
        <v>15.493004032258064</v>
      </c>
      <c r="AG295" s="87">
        <v>13020.264900114744</v>
      </c>
      <c r="AH295" s="87">
        <v>25825.877644035747</v>
      </c>
      <c r="AI295" s="87">
        <v>0</v>
      </c>
      <c r="AJ295" s="87">
        <v>581.40274040676923</v>
      </c>
      <c r="AK295" s="87">
        <v>2389.1353913398443</v>
      </c>
      <c r="AL295" s="87">
        <v>11123.964190581832</v>
      </c>
      <c r="AM295" s="87">
        <v>7992.038123131163</v>
      </c>
      <c r="AN295" s="87">
        <v>7093.0274780273576</v>
      </c>
      <c r="AO295" s="87">
        <v>27886.257109781054</v>
      </c>
      <c r="AP295" s="87">
        <v>648.85963399999991</v>
      </c>
      <c r="AQ295" s="87">
        <v>31702.257938932566</v>
      </c>
      <c r="AR295" s="87">
        <v>31803.174502148951</v>
      </c>
      <c r="AS295" s="87">
        <v>32102.223201713143</v>
      </c>
      <c r="AT295" s="87">
        <v>19672.158553130088</v>
      </c>
      <c r="AU295" s="87">
        <v>33590.876229887348</v>
      </c>
      <c r="AV295" s="87">
        <v>15075.655768876906</v>
      </c>
      <c r="AW295" s="87">
        <v>6376.5384252529293</v>
      </c>
      <c r="AX295" s="87">
        <v>25881.661977757827</v>
      </c>
      <c r="AY295" s="87">
        <v>25633.772914947473</v>
      </c>
    </row>
    <row r="296" spans="1:51" x14ac:dyDescent="0.25">
      <c r="A296" s="24">
        <v>44694</v>
      </c>
      <c r="B296" s="25">
        <v>7</v>
      </c>
      <c r="C296" s="87">
        <v>27207.527531745985</v>
      </c>
      <c r="D296" s="87">
        <v>30307.514942168928</v>
      </c>
      <c r="E296" s="87">
        <v>14248.402690189534</v>
      </c>
      <c r="F296" s="87">
        <v>46254.992504879032</v>
      </c>
      <c r="G296" s="87">
        <v>19135.499398757045</v>
      </c>
      <c r="H296" s="87">
        <v>5941.3290009712364</v>
      </c>
      <c r="I296" s="87">
        <v>20973.4094510947</v>
      </c>
      <c r="J296" s="87">
        <v>105.343301</v>
      </c>
      <c r="K296" s="87">
        <v>16911.78884399416</v>
      </c>
      <c r="L296" s="87">
        <v>6087.9486746361745</v>
      </c>
      <c r="M296" s="87">
        <v>33246.459537311835</v>
      </c>
      <c r="N296" s="87">
        <v>18854.741119394388</v>
      </c>
      <c r="O296" s="87">
        <v>35617.039241690291</v>
      </c>
      <c r="P296" s="87">
        <v>5151.1313883359499</v>
      </c>
      <c r="Q296" s="87">
        <v>32.030873298645034</v>
      </c>
      <c r="R296" s="87">
        <v>5098.9752328320374</v>
      </c>
      <c r="S296" s="87">
        <v>38728.232101803485</v>
      </c>
      <c r="T296" s="87">
        <v>14074.945769299315</v>
      </c>
      <c r="U296" s="87">
        <v>8576.3355610547005</v>
      </c>
      <c r="V296" s="87">
        <v>52766.139220661753</v>
      </c>
      <c r="W296" s="87">
        <v>2827.5188900368994</v>
      </c>
      <c r="X296" s="87">
        <v>8702.6543735490959</v>
      </c>
      <c r="Y296" s="87">
        <v>19932.12602001509</v>
      </c>
      <c r="Z296" s="87">
        <v>325.90367156982427</v>
      </c>
      <c r="AA296" s="87">
        <v>17329.304331275744</v>
      </c>
      <c r="AB296" s="87">
        <v>13630.923373419799</v>
      </c>
      <c r="AC296" s="87">
        <v>23490.821900309693</v>
      </c>
      <c r="AD296" s="87">
        <v>32375.238514264038</v>
      </c>
      <c r="AE296" s="87">
        <v>8186.3703378459695</v>
      </c>
      <c r="AF296" s="87">
        <v>15.493004032258064</v>
      </c>
      <c r="AG296" s="87">
        <v>16347.659092854006</v>
      </c>
      <c r="AH296" s="87">
        <v>32475.615907689022</v>
      </c>
      <c r="AI296" s="87">
        <v>0</v>
      </c>
      <c r="AJ296" s="87">
        <v>560.67585606336729</v>
      </c>
      <c r="AK296" s="87">
        <v>2352.1939442656249</v>
      </c>
      <c r="AL296" s="87">
        <v>14106.496038885514</v>
      </c>
      <c r="AM296" s="87">
        <v>10469.197106027528</v>
      </c>
      <c r="AN296" s="87">
        <v>8292.5872261047334</v>
      </c>
      <c r="AO296" s="87">
        <v>33601.827301127298</v>
      </c>
      <c r="AP296" s="87">
        <v>703.36013800000001</v>
      </c>
      <c r="AQ296" s="87">
        <v>36441.160374335595</v>
      </c>
      <c r="AR296" s="87">
        <v>37898.412893036504</v>
      </c>
      <c r="AS296" s="87">
        <v>39687.722104320324</v>
      </c>
      <c r="AT296" s="87">
        <v>20680.188457529417</v>
      </c>
      <c r="AU296" s="87">
        <v>42352.298761854508</v>
      </c>
      <c r="AV296" s="87">
        <v>18140.577576927324</v>
      </c>
      <c r="AW296" s="87">
        <v>8089.7958618515677</v>
      </c>
      <c r="AX296" s="87">
        <v>31444.8097461211</v>
      </c>
      <c r="AY296" s="87">
        <v>29612.251692653852</v>
      </c>
    </row>
    <row r="297" spans="1:51" x14ac:dyDescent="0.25">
      <c r="A297" s="24">
        <v>44694</v>
      </c>
      <c r="B297" s="25">
        <v>8</v>
      </c>
      <c r="C297" s="87">
        <v>34516.561843083924</v>
      </c>
      <c r="D297" s="87">
        <v>34879.974413413831</v>
      </c>
      <c r="E297" s="87">
        <v>17152.725973070301</v>
      </c>
      <c r="F297" s="87">
        <v>56603.881309469369</v>
      </c>
      <c r="G297" s="87">
        <v>23532.607816702301</v>
      </c>
      <c r="H297" s="87">
        <v>6595.3892540000816</v>
      </c>
      <c r="I297" s="87">
        <v>27042.111371054358</v>
      </c>
      <c r="J297" s="87">
        <v>133.48585700000001</v>
      </c>
      <c r="K297" s="87">
        <v>20644.236762915898</v>
      </c>
      <c r="L297" s="87">
        <v>8188.8398219295059</v>
      </c>
      <c r="M297" s="87">
        <v>36791.74698904129</v>
      </c>
      <c r="N297" s="87">
        <v>21060.183654863125</v>
      </c>
      <c r="O297" s="87">
        <v>43094.873922441519</v>
      </c>
      <c r="P297" s="87">
        <v>6081.6765691512974</v>
      </c>
      <c r="Q297" s="87">
        <v>33.014390945434577</v>
      </c>
      <c r="R297" s="87">
        <v>5647.1352005937588</v>
      </c>
      <c r="S297" s="87">
        <v>45114.6916658755</v>
      </c>
      <c r="T297" s="87">
        <v>15878.030553631292</v>
      </c>
      <c r="U297" s="87">
        <v>9279.0123438281407</v>
      </c>
      <c r="V297" s="87">
        <v>62389.516840280499</v>
      </c>
      <c r="W297" s="87">
        <v>3791.8933040993898</v>
      </c>
      <c r="X297" s="87">
        <v>11245.153708154574</v>
      </c>
      <c r="Y297" s="87">
        <v>22218.424779068526</v>
      </c>
      <c r="Z297" s="87">
        <v>295.94331298828132</v>
      </c>
      <c r="AA297" s="87">
        <v>21393.367226943872</v>
      </c>
      <c r="AB297" s="87">
        <v>17830.619948050542</v>
      </c>
      <c r="AC297" s="87">
        <v>27516.706482285532</v>
      </c>
      <c r="AD297" s="87">
        <v>36259.136886098575</v>
      </c>
      <c r="AE297" s="87">
        <v>10805.121570139858</v>
      </c>
      <c r="AF297" s="87">
        <v>15.493004032258064</v>
      </c>
      <c r="AG297" s="87">
        <v>19673.272890229495</v>
      </c>
      <c r="AH297" s="87">
        <v>36643.442161725783</v>
      </c>
      <c r="AI297" s="87">
        <v>25.769853911981457</v>
      </c>
      <c r="AJ297" s="87">
        <v>572.32407522597077</v>
      </c>
      <c r="AK297" s="87">
        <v>2981.5320112970089</v>
      </c>
      <c r="AL297" s="87">
        <v>15546.525840428996</v>
      </c>
      <c r="AM297" s="87">
        <v>12345.273717939024</v>
      </c>
      <c r="AN297" s="87">
        <v>9010.9734535217231</v>
      </c>
      <c r="AO297" s="87">
        <v>39916.577859992176</v>
      </c>
      <c r="AP297" s="87">
        <v>716.8799571593571</v>
      </c>
      <c r="AQ297" s="87">
        <v>45534.714992958696</v>
      </c>
      <c r="AR297" s="87">
        <v>45545.800186257249</v>
      </c>
      <c r="AS297" s="87">
        <v>45300.049387561783</v>
      </c>
      <c r="AT297" s="87">
        <v>23643.788720697979</v>
      </c>
      <c r="AU297" s="87">
        <v>51160.871272421224</v>
      </c>
      <c r="AV297" s="87">
        <v>18272.18987701166</v>
      </c>
      <c r="AW297" s="87">
        <v>7522.4962615810646</v>
      </c>
      <c r="AX297" s="87">
        <v>35048.850524281253</v>
      </c>
      <c r="AY297" s="87">
        <v>41332.601337832632</v>
      </c>
    </row>
    <row r="298" spans="1:51" x14ac:dyDescent="0.25">
      <c r="A298" s="24">
        <v>44694</v>
      </c>
      <c r="B298" s="25">
        <v>9</v>
      </c>
      <c r="C298" s="87">
        <v>39520.902782613404</v>
      </c>
      <c r="D298" s="87">
        <v>38573.251866320068</v>
      </c>
      <c r="E298" s="87">
        <v>17598.714092486549</v>
      </c>
      <c r="F298" s="87">
        <v>61300.134267971502</v>
      </c>
      <c r="G298" s="87">
        <v>27542.67943323767</v>
      </c>
      <c r="H298" s="87">
        <v>9182.5780215476807</v>
      </c>
      <c r="I298" s="87">
        <v>31475.656161196512</v>
      </c>
      <c r="J298" s="87">
        <v>130.30285000000001</v>
      </c>
      <c r="K298" s="87">
        <v>23317.615347953233</v>
      </c>
      <c r="L298" s="87">
        <v>9457.0489635872673</v>
      </c>
      <c r="M298" s="87">
        <v>43013.900385605215</v>
      </c>
      <c r="N298" s="87">
        <v>21213.807626597507</v>
      </c>
      <c r="O298" s="87">
        <v>49518.949006601935</v>
      </c>
      <c r="P298" s="87">
        <v>5836.6113856248849</v>
      </c>
      <c r="Q298" s="87">
        <v>33.024733543395996</v>
      </c>
      <c r="R298" s="87">
        <v>5558.7231658359378</v>
      </c>
      <c r="S298" s="87">
        <v>49096.251840934085</v>
      </c>
      <c r="T298" s="87">
        <v>16353.782427826553</v>
      </c>
      <c r="U298" s="87">
        <v>8926.7812142187704</v>
      </c>
      <c r="V298" s="87">
        <v>63423.93435024652</v>
      </c>
      <c r="W298" s="87">
        <v>3946.0281429665793</v>
      </c>
      <c r="X298" s="87">
        <v>13021.355454674582</v>
      </c>
      <c r="Y298" s="87">
        <v>25820.922089826799</v>
      </c>
      <c r="Z298" s="87">
        <v>228.7057489013672</v>
      </c>
      <c r="AA298" s="87">
        <v>23394.591739408228</v>
      </c>
      <c r="AB298" s="87">
        <v>21930.355587813418</v>
      </c>
      <c r="AC298" s="87">
        <v>29107.915306881954</v>
      </c>
      <c r="AD298" s="87">
        <v>36292.708296386598</v>
      </c>
      <c r="AE298" s="87">
        <v>11675.116240714409</v>
      </c>
      <c r="AF298" s="87">
        <v>15.493004032258064</v>
      </c>
      <c r="AG298" s="87">
        <v>21266.19293700195</v>
      </c>
      <c r="AH298" s="87">
        <v>36180.659431950058</v>
      </c>
      <c r="AI298" s="87">
        <v>538.88035360428046</v>
      </c>
      <c r="AJ298" s="87">
        <v>626.91021514931549</v>
      </c>
      <c r="AK298" s="87">
        <v>3357.4485681596548</v>
      </c>
      <c r="AL298" s="87">
        <v>15070.620581338726</v>
      </c>
      <c r="AM298" s="87">
        <v>13877.575470447577</v>
      </c>
      <c r="AN298" s="87">
        <v>8723.0036575317408</v>
      </c>
      <c r="AO298" s="87">
        <v>43448.070014878183</v>
      </c>
      <c r="AP298" s="87">
        <v>797.35400663348378</v>
      </c>
      <c r="AQ298" s="87">
        <v>53501.96203199961</v>
      </c>
      <c r="AR298" s="87">
        <v>53021.78082411678</v>
      </c>
      <c r="AS298" s="87">
        <v>46995.186736200201</v>
      </c>
      <c r="AT298" s="87">
        <v>27723.917852198101</v>
      </c>
      <c r="AU298" s="87">
        <v>55860.916940756171</v>
      </c>
      <c r="AV298" s="87">
        <v>18813.665875533068</v>
      </c>
      <c r="AW298" s="87">
        <v>6769.528079098638</v>
      </c>
      <c r="AX298" s="87">
        <v>35953.754810203143</v>
      </c>
      <c r="AY298" s="87">
        <v>50677.681406463555</v>
      </c>
    </row>
    <row r="299" spans="1:51" x14ac:dyDescent="0.25">
      <c r="A299" s="24">
        <v>44694</v>
      </c>
      <c r="B299" s="25">
        <v>10</v>
      </c>
      <c r="C299" s="87">
        <v>42583.474042470494</v>
      </c>
      <c r="D299" s="87">
        <v>41382.631583982278</v>
      </c>
      <c r="E299" s="87">
        <v>18458.084722455184</v>
      </c>
      <c r="F299" s="87">
        <v>64837.634793335754</v>
      </c>
      <c r="G299" s="87">
        <v>29915.545063163812</v>
      </c>
      <c r="H299" s="87">
        <v>10198.035156099704</v>
      </c>
      <c r="I299" s="87">
        <v>34128.017320978506</v>
      </c>
      <c r="J299" s="87">
        <v>129.46323700000002</v>
      </c>
      <c r="K299" s="87">
        <v>25207.114069364088</v>
      </c>
      <c r="L299" s="87">
        <v>9922.5355572658791</v>
      </c>
      <c r="M299" s="87">
        <v>46317.81403954111</v>
      </c>
      <c r="N299" s="87">
        <v>22087.330661699067</v>
      </c>
      <c r="O299" s="87">
        <v>54561.932065932975</v>
      </c>
      <c r="P299" s="87">
        <v>4631.0383618766009</v>
      </c>
      <c r="Q299" s="87">
        <v>34.045794486999519</v>
      </c>
      <c r="R299" s="87">
        <v>5842.3770172734312</v>
      </c>
      <c r="S299" s="87">
        <v>52204.980127235714</v>
      </c>
      <c r="T299" s="87">
        <v>17683.196048400827</v>
      </c>
      <c r="U299" s="87">
        <v>9209.6753307812596</v>
      </c>
      <c r="V299" s="87">
        <v>65912.520541001475</v>
      </c>
      <c r="W299" s="87">
        <v>4292.8750912087789</v>
      </c>
      <c r="X299" s="87">
        <v>14273.059278302127</v>
      </c>
      <c r="Y299" s="87">
        <v>26410.630111356812</v>
      </c>
      <c r="Z299" s="87">
        <v>265.50529876708976</v>
      </c>
      <c r="AA299" s="87">
        <v>24871.953840019953</v>
      </c>
      <c r="AB299" s="87">
        <v>23865.442048232115</v>
      </c>
      <c r="AC299" s="87">
        <v>30608.43856483022</v>
      </c>
      <c r="AD299" s="87">
        <v>37569.578162432867</v>
      </c>
      <c r="AE299" s="87">
        <v>11995.698664062276</v>
      </c>
      <c r="AF299" s="87">
        <v>15.493004032258064</v>
      </c>
      <c r="AG299" s="87">
        <v>22737.14669387207</v>
      </c>
      <c r="AH299" s="87">
        <v>38158.441154814151</v>
      </c>
      <c r="AI299" s="87">
        <v>1329.5236085514216</v>
      </c>
      <c r="AJ299" s="87">
        <v>807.24957666743546</v>
      </c>
      <c r="AK299" s="87">
        <v>3426.2480900253208</v>
      </c>
      <c r="AL299" s="87">
        <v>15843.683559723289</v>
      </c>
      <c r="AM299" s="87">
        <v>15237.939251304502</v>
      </c>
      <c r="AN299" s="87">
        <v>8717.1658737182552</v>
      </c>
      <c r="AO299" s="87">
        <v>46412.213267742452</v>
      </c>
      <c r="AP299" s="87">
        <v>914.04040888574298</v>
      </c>
      <c r="AQ299" s="87">
        <v>59398.029182110069</v>
      </c>
      <c r="AR299" s="87">
        <v>57796.774861897276</v>
      </c>
      <c r="AS299" s="87">
        <v>49458.587385547129</v>
      </c>
      <c r="AT299" s="87">
        <v>29520.866313154358</v>
      </c>
      <c r="AU299" s="87">
        <v>58733.551624288884</v>
      </c>
      <c r="AV299" s="87">
        <v>19036.339655283798</v>
      </c>
      <c r="AW299" s="87">
        <v>6638.8020085722819</v>
      </c>
      <c r="AX299" s="87">
        <v>38202.178206855482</v>
      </c>
      <c r="AY299" s="87">
        <v>55041.762412642442</v>
      </c>
    </row>
    <row r="300" spans="1:51" x14ac:dyDescent="0.25">
      <c r="A300" s="24">
        <v>44694</v>
      </c>
      <c r="B300" s="25">
        <v>11</v>
      </c>
      <c r="C300" s="87">
        <v>43588.788066289002</v>
      </c>
      <c r="D300" s="87">
        <v>41730.152506381157</v>
      </c>
      <c r="E300" s="87">
        <v>19489.821769564795</v>
      </c>
      <c r="F300" s="87">
        <v>67060.438504776685</v>
      </c>
      <c r="G300" s="87">
        <v>29707.458871906754</v>
      </c>
      <c r="H300" s="87">
        <v>10615.059366152194</v>
      </c>
      <c r="I300" s="87">
        <v>35900.807326760136</v>
      </c>
      <c r="J300" s="87">
        <v>135.12753000000001</v>
      </c>
      <c r="K300" s="87">
        <v>25750.553213835381</v>
      </c>
      <c r="L300" s="87">
        <v>9444.1066050090703</v>
      </c>
      <c r="M300" s="87">
        <v>46162.389034609572</v>
      </c>
      <c r="N300" s="87">
        <v>22646.35515198033</v>
      </c>
      <c r="O300" s="87">
        <v>56642.430185515739</v>
      </c>
      <c r="P300" s="87">
        <v>4414.5008140421842</v>
      </c>
      <c r="Q300" s="87">
        <v>34.632613182067864</v>
      </c>
      <c r="R300" s="87">
        <v>5856.156472695322</v>
      </c>
      <c r="S300" s="87">
        <v>52668.80119191113</v>
      </c>
      <c r="T300" s="87">
        <v>18483.803526864274</v>
      </c>
      <c r="U300" s="87">
        <v>9625.203659453131</v>
      </c>
      <c r="V300" s="87">
        <v>67835.831636686402</v>
      </c>
      <c r="W300" s="87">
        <v>4326.2234310525291</v>
      </c>
      <c r="X300" s="87">
        <v>14946.814713133517</v>
      </c>
      <c r="Y300" s="87">
        <v>25282.717102603285</v>
      </c>
      <c r="Z300" s="87">
        <v>284.3648928833008</v>
      </c>
      <c r="AA300" s="87">
        <v>26157.447128469867</v>
      </c>
      <c r="AB300" s="87">
        <v>24554.55166226103</v>
      </c>
      <c r="AC300" s="87">
        <v>31360.808362329721</v>
      </c>
      <c r="AD300" s="87">
        <v>37829.904876263667</v>
      </c>
      <c r="AE300" s="87">
        <v>11550.23237237272</v>
      </c>
      <c r="AF300" s="87">
        <v>15.493004032258064</v>
      </c>
      <c r="AG300" s="87">
        <v>22748.357321401367</v>
      </c>
      <c r="AH300" s="87">
        <v>38503.062761005509</v>
      </c>
      <c r="AI300" s="87">
        <v>1759.3271639416932</v>
      </c>
      <c r="AJ300" s="87">
        <v>689.10328940929458</v>
      </c>
      <c r="AK300" s="87">
        <v>3747.760027990289</v>
      </c>
      <c r="AL300" s="87">
        <v>16416.150401915555</v>
      </c>
      <c r="AM300" s="87">
        <v>15455.470802759821</v>
      </c>
      <c r="AN300" s="87">
        <v>9273.4708602905321</v>
      </c>
      <c r="AO300" s="87">
        <v>47486.801952909729</v>
      </c>
      <c r="AP300" s="87">
        <v>914.36803856542997</v>
      </c>
      <c r="AQ300" s="87">
        <v>62075.419575165135</v>
      </c>
      <c r="AR300" s="87">
        <v>59015.337786094344</v>
      </c>
      <c r="AS300" s="87">
        <v>50472.454305005384</v>
      </c>
      <c r="AT300" s="87">
        <v>29592.685507507857</v>
      </c>
      <c r="AU300" s="87">
        <v>59366.027083578439</v>
      </c>
      <c r="AV300" s="87">
        <v>18396.800530452678</v>
      </c>
      <c r="AW300" s="87">
        <v>7826.9987725566452</v>
      </c>
      <c r="AX300" s="87">
        <v>38335.662584929698</v>
      </c>
      <c r="AY300" s="87">
        <v>57224.314667088627</v>
      </c>
    </row>
    <row r="301" spans="1:51" x14ac:dyDescent="0.25">
      <c r="A301" s="24">
        <v>44694</v>
      </c>
      <c r="B301" s="25">
        <v>12</v>
      </c>
      <c r="C301" s="87">
        <v>44638.062597419608</v>
      </c>
      <c r="D301" s="87">
        <v>41872.061695124961</v>
      </c>
      <c r="E301" s="87">
        <v>19662.798461459315</v>
      </c>
      <c r="F301" s="87">
        <v>68564.018133918289</v>
      </c>
      <c r="G301" s="87">
        <v>29171.076374691413</v>
      </c>
      <c r="H301" s="87">
        <v>9861.0979989646803</v>
      </c>
      <c r="I301" s="87">
        <v>36942.462878925362</v>
      </c>
      <c r="J301" s="87">
        <v>123.75345100000001</v>
      </c>
      <c r="K301" s="87">
        <v>25743.329802007691</v>
      </c>
      <c r="L301" s="87">
        <v>9259.9537515350767</v>
      </c>
      <c r="M301" s="87">
        <v>45803.594516705016</v>
      </c>
      <c r="N301" s="87">
        <v>23675.981143058449</v>
      </c>
      <c r="O301" s="87">
        <v>57841.259415885121</v>
      </c>
      <c r="P301" s="87">
        <v>4426.4355116750103</v>
      </c>
      <c r="Q301" s="87">
        <v>33.843396186828613</v>
      </c>
      <c r="R301" s="87">
        <v>5843.7051299023406</v>
      </c>
      <c r="S301" s="87">
        <v>53589.610618417479</v>
      </c>
      <c r="T301" s="87">
        <v>19140.693450623345</v>
      </c>
      <c r="U301" s="87">
        <v>10305.229118203129</v>
      </c>
      <c r="V301" s="87">
        <v>68346.477581776126</v>
      </c>
      <c r="W301" s="87">
        <v>4398.2032894509593</v>
      </c>
      <c r="X301" s="87">
        <v>15271.036710511118</v>
      </c>
      <c r="Y301" s="87">
        <v>24726.437930673532</v>
      </c>
      <c r="Z301" s="87">
        <v>279.51926391601563</v>
      </c>
      <c r="AA301" s="87">
        <v>27035.53495917804</v>
      </c>
      <c r="AB301" s="87">
        <v>24812.796829192182</v>
      </c>
      <c r="AC301" s="87">
        <v>32560.718577177126</v>
      </c>
      <c r="AD301" s="87">
        <v>38201.259163716197</v>
      </c>
      <c r="AE301" s="87">
        <v>10847.800117719649</v>
      </c>
      <c r="AF301" s="87">
        <v>15.493004032258064</v>
      </c>
      <c r="AG301" s="87">
        <v>23181.073302485347</v>
      </c>
      <c r="AH301" s="87">
        <v>38749.786845253242</v>
      </c>
      <c r="AI301" s="87">
        <v>2060.3935288031048</v>
      </c>
      <c r="AJ301" s="87">
        <v>807.38434079037609</v>
      </c>
      <c r="AK301" s="87">
        <v>3796.8302489073217</v>
      </c>
      <c r="AL301" s="87">
        <v>16709.115883123006</v>
      </c>
      <c r="AM301" s="87">
        <v>14879.612337318524</v>
      </c>
      <c r="AN301" s="87">
        <v>9437.7448547363456</v>
      </c>
      <c r="AO301" s="87">
        <v>48499.898425601583</v>
      </c>
      <c r="AP301" s="87">
        <v>885.26655146972701</v>
      </c>
      <c r="AQ301" s="87">
        <v>63305.56188043498</v>
      </c>
      <c r="AR301" s="87">
        <v>59516.880387171972</v>
      </c>
      <c r="AS301" s="87">
        <v>51857.595906453877</v>
      </c>
      <c r="AT301" s="87">
        <v>29118.304761608335</v>
      </c>
      <c r="AU301" s="87">
        <v>60070.55142165217</v>
      </c>
      <c r="AV301" s="87">
        <v>18437.085976914259</v>
      </c>
      <c r="AW301" s="87">
        <v>9039.5350715078275</v>
      </c>
      <c r="AX301" s="87">
        <v>38451.647373027357</v>
      </c>
      <c r="AY301" s="87">
        <v>58369.421726432323</v>
      </c>
    </row>
    <row r="302" spans="1:51" x14ac:dyDescent="0.25">
      <c r="A302" s="24">
        <v>44694</v>
      </c>
      <c r="B302" s="25">
        <v>13</v>
      </c>
      <c r="C302" s="87">
        <v>44632.274975280219</v>
      </c>
      <c r="D302" s="87">
        <v>42201.47765466023</v>
      </c>
      <c r="E302" s="87">
        <v>19754.279457095319</v>
      </c>
      <c r="F302" s="87">
        <v>69747.706990232749</v>
      </c>
      <c r="G302" s="87">
        <v>28469.187513822242</v>
      </c>
      <c r="H302" s="87">
        <v>9944.3839932274022</v>
      </c>
      <c r="I302" s="87">
        <v>37138.501915458408</v>
      </c>
      <c r="J302" s="87">
        <v>119.99945199999999</v>
      </c>
      <c r="K302" s="87">
        <v>26009.357894245873</v>
      </c>
      <c r="L302" s="87">
        <v>9131.0454265022727</v>
      </c>
      <c r="M302" s="87">
        <v>44692.695090428482</v>
      </c>
      <c r="N302" s="87">
        <v>24152.390643152197</v>
      </c>
      <c r="O302" s="87">
        <v>58525.178449795276</v>
      </c>
      <c r="P302" s="87">
        <v>4336.7151732201446</v>
      </c>
      <c r="Q302" s="87">
        <v>34.583539009094245</v>
      </c>
      <c r="R302" s="87">
        <v>5920.3255350820336</v>
      </c>
      <c r="S302" s="87">
        <v>54173.558113955398</v>
      </c>
      <c r="T302" s="87">
        <v>19690.600483346243</v>
      </c>
      <c r="U302" s="87">
        <v>10938.070871953139</v>
      </c>
      <c r="V302" s="87">
        <v>68965.382802925291</v>
      </c>
      <c r="W302" s="87">
        <v>4252.7973324196992</v>
      </c>
      <c r="X302" s="87">
        <v>9657.7310575373831</v>
      </c>
      <c r="Y302" s="87">
        <v>23897.097590308149</v>
      </c>
      <c r="Z302" s="87">
        <v>284.73914306640614</v>
      </c>
      <c r="AA302" s="87">
        <v>26578.719835860626</v>
      </c>
      <c r="AB302" s="87">
        <v>24764.09728748992</v>
      </c>
      <c r="AC302" s="87">
        <v>33032.101901634887</v>
      </c>
      <c r="AD302" s="87">
        <v>39039.713176569356</v>
      </c>
      <c r="AE302" s="87">
        <v>10654.025266449869</v>
      </c>
      <c r="AF302" s="87">
        <v>15.493004032258064</v>
      </c>
      <c r="AG302" s="87">
        <v>23252.596048950196</v>
      </c>
      <c r="AH302" s="87">
        <v>38960.416250008289</v>
      </c>
      <c r="AI302" s="87">
        <v>2206.9751621695041</v>
      </c>
      <c r="AJ302" s="87">
        <v>811.65640420039801</v>
      </c>
      <c r="AK302" s="87">
        <v>3759.8077026154315</v>
      </c>
      <c r="AL302" s="87">
        <v>16934.194047825476</v>
      </c>
      <c r="AM302" s="87">
        <v>15011.074003310967</v>
      </c>
      <c r="AN302" s="87">
        <v>9474.8607177734375</v>
      </c>
      <c r="AO302" s="87">
        <v>48926.102384849699</v>
      </c>
      <c r="AP302" s="87">
        <v>903.3071549648439</v>
      </c>
      <c r="AQ302" s="87">
        <v>63672.716410077985</v>
      </c>
      <c r="AR302" s="87">
        <v>58996.564964006597</v>
      </c>
      <c r="AS302" s="87">
        <v>52645.985510919447</v>
      </c>
      <c r="AT302" s="87">
        <v>29101.363887619555</v>
      </c>
      <c r="AU302" s="87">
        <v>60556.897926473946</v>
      </c>
      <c r="AV302" s="87">
        <v>18242.150901170378</v>
      </c>
      <c r="AW302" s="87">
        <v>9450.4347591953228</v>
      </c>
      <c r="AX302" s="87">
        <v>38963.013067710948</v>
      </c>
      <c r="AY302" s="87">
        <v>58587.885365792514</v>
      </c>
    </row>
    <row r="303" spans="1:51" x14ac:dyDescent="0.25">
      <c r="A303" s="24">
        <v>44694</v>
      </c>
      <c r="B303" s="25">
        <v>14</v>
      </c>
      <c r="C303" s="87">
        <v>44634.894627302208</v>
      </c>
      <c r="D303" s="87">
        <v>41877.468187523329</v>
      </c>
      <c r="E303" s="87">
        <v>19484.247706454451</v>
      </c>
      <c r="F303" s="87">
        <v>69723.393489033042</v>
      </c>
      <c r="G303" s="87">
        <v>27831.433162905989</v>
      </c>
      <c r="H303" s="87">
        <v>9358.9487964652926</v>
      </c>
      <c r="I303" s="87">
        <v>37391.127302136243</v>
      </c>
      <c r="J303" s="87">
        <v>118.602766</v>
      </c>
      <c r="K303" s="87">
        <v>25534.949879972344</v>
      </c>
      <c r="L303" s="87">
        <v>9205.7815417986239</v>
      </c>
      <c r="M303" s="87">
        <v>42485.070575403952</v>
      </c>
      <c r="N303" s="87">
        <v>24105.864606527197</v>
      </c>
      <c r="O303" s="87">
        <v>58396.122974001824</v>
      </c>
      <c r="P303" s="87">
        <v>4038.8566020529615</v>
      </c>
      <c r="Q303" s="87">
        <v>34.334681510925293</v>
      </c>
      <c r="R303" s="87">
        <v>5996.5386348437451</v>
      </c>
      <c r="S303" s="87">
        <v>53930.936753046975</v>
      </c>
      <c r="T303" s="87">
        <v>19822.354819779226</v>
      </c>
      <c r="U303" s="87">
        <v>10918.29343179689</v>
      </c>
      <c r="V303" s="87">
        <v>69072.227119604984</v>
      </c>
      <c r="W303" s="87">
        <v>4720.3524593728398</v>
      </c>
      <c r="X303" s="87">
        <v>8313.9451064302993</v>
      </c>
      <c r="Y303" s="87">
        <v>24403.556333869408</v>
      </c>
      <c r="Z303" s="87">
        <v>280.56962463378898</v>
      </c>
      <c r="AA303" s="87">
        <v>26306.656434763772</v>
      </c>
      <c r="AB303" s="87">
        <v>24858.249554183032</v>
      </c>
      <c r="AC303" s="87">
        <v>32721.376102914175</v>
      </c>
      <c r="AD303" s="87">
        <v>39679.929348202277</v>
      </c>
      <c r="AE303" s="87">
        <v>11519.897981843418</v>
      </c>
      <c r="AF303" s="87">
        <v>15.493004032258064</v>
      </c>
      <c r="AG303" s="87">
        <v>23411.973659624025</v>
      </c>
      <c r="AH303" s="87">
        <v>39610.721539463149</v>
      </c>
      <c r="AI303" s="87">
        <v>2146.6018223973347</v>
      </c>
      <c r="AJ303" s="87">
        <v>642.35526837043244</v>
      </c>
      <c r="AK303" s="87">
        <v>3411.800041644281</v>
      </c>
      <c r="AL303" s="87">
        <v>17668.525549388891</v>
      </c>
      <c r="AM303" s="87">
        <v>15555.361771445616</v>
      </c>
      <c r="AN303" s="87">
        <v>9505.4513580322364</v>
      </c>
      <c r="AO303" s="87">
        <v>48779.731871869189</v>
      </c>
      <c r="AP303" s="87">
        <v>794.11826211425807</v>
      </c>
      <c r="AQ303" s="87">
        <v>64036.380911113883</v>
      </c>
      <c r="AR303" s="87">
        <v>57853.33005150751</v>
      </c>
      <c r="AS303" s="87">
        <v>52913.989144615247</v>
      </c>
      <c r="AT303" s="87">
        <v>29104.70093806486</v>
      </c>
      <c r="AU303" s="87">
        <v>60350.756453390437</v>
      </c>
      <c r="AV303" s="87">
        <v>19557.328720635396</v>
      </c>
      <c r="AW303" s="87">
        <v>9492.9880120136877</v>
      </c>
      <c r="AX303" s="87">
        <v>39910.920074003916</v>
      </c>
      <c r="AY303" s="87">
        <v>58481.168404570424</v>
      </c>
    </row>
    <row r="304" spans="1:51" x14ac:dyDescent="0.25">
      <c r="A304" s="24">
        <v>44694</v>
      </c>
      <c r="B304" s="25">
        <v>15</v>
      </c>
      <c r="C304" s="87">
        <v>43138.126082963325</v>
      </c>
      <c r="D304" s="87">
        <v>41826.696146534916</v>
      </c>
      <c r="E304" s="87">
        <v>19125.842440112297</v>
      </c>
      <c r="F304" s="87">
        <v>66938.4794603138</v>
      </c>
      <c r="G304" s="87">
        <v>26590.835937156382</v>
      </c>
      <c r="H304" s="87">
        <v>9307.7463361762893</v>
      </c>
      <c r="I304" s="87">
        <v>36883.389756751472</v>
      </c>
      <c r="J304" s="87">
        <v>111.32491099999999</v>
      </c>
      <c r="K304" s="87">
        <v>25600.444250747882</v>
      </c>
      <c r="L304" s="87">
        <v>8881.0138613368836</v>
      </c>
      <c r="M304" s="87">
        <v>43483.743566185098</v>
      </c>
      <c r="N304" s="87">
        <v>23504.860056878748</v>
      </c>
      <c r="O304" s="87">
        <v>57542.566840731801</v>
      </c>
      <c r="P304" s="87">
        <v>4258.2477120596277</v>
      </c>
      <c r="Q304" s="87">
        <v>34.552219390869126</v>
      </c>
      <c r="R304" s="87">
        <v>5931.6372552695284</v>
      </c>
      <c r="S304" s="87">
        <v>54396.43280062564</v>
      </c>
      <c r="T304" s="87">
        <v>18907.23946481416</v>
      </c>
      <c r="U304" s="87">
        <v>10516.75589382814</v>
      </c>
      <c r="V304" s="87">
        <v>67278.690487987304</v>
      </c>
      <c r="W304" s="87">
        <v>4117.3750912087698</v>
      </c>
      <c r="X304" s="87">
        <v>7720.1894078706837</v>
      </c>
      <c r="Y304" s="87">
        <v>24896.296947055187</v>
      </c>
      <c r="Z304" s="87">
        <v>235.60611083984378</v>
      </c>
      <c r="AA304" s="87">
        <v>26309.297687230988</v>
      </c>
      <c r="AB304" s="87">
        <v>24217.159094283128</v>
      </c>
      <c r="AC304" s="87">
        <v>30807.808925831181</v>
      </c>
      <c r="AD304" s="87">
        <v>39623.703850755861</v>
      </c>
      <c r="AE304" s="87">
        <v>11291.953156458394</v>
      </c>
      <c r="AF304" s="87">
        <v>15.493004032258064</v>
      </c>
      <c r="AG304" s="87">
        <v>23174.066207946777</v>
      </c>
      <c r="AH304" s="87">
        <v>39994.699279420165</v>
      </c>
      <c r="AI304" s="87">
        <v>1853.6536904240404</v>
      </c>
      <c r="AJ304" s="87">
        <v>630.55599166103616</v>
      </c>
      <c r="AK304" s="87">
        <v>3237.3483044044988</v>
      </c>
      <c r="AL304" s="87">
        <v>18054.012169487167</v>
      </c>
      <c r="AM304" s="87">
        <v>15649.433048467585</v>
      </c>
      <c r="AN304" s="87">
        <v>9461.8024002075254</v>
      </c>
      <c r="AO304" s="87">
        <v>48730.531893931453</v>
      </c>
      <c r="AP304" s="87">
        <v>815.09431710546801</v>
      </c>
      <c r="AQ304" s="87">
        <v>62311.844802213105</v>
      </c>
      <c r="AR304" s="87">
        <v>57983.477584339496</v>
      </c>
      <c r="AS304" s="87">
        <v>53073.146194246583</v>
      </c>
      <c r="AT304" s="87">
        <v>28667.323109780227</v>
      </c>
      <c r="AU304" s="87">
        <v>58729.022895956368</v>
      </c>
      <c r="AV304" s="87">
        <v>20086.985280477544</v>
      </c>
      <c r="AW304" s="87">
        <v>10430.182641800793</v>
      </c>
      <c r="AX304" s="87">
        <v>39949.792983339881</v>
      </c>
      <c r="AY304" s="87">
        <v>56665.253224831577</v>
      </c>
    </row>
    <row r="305" spans="1:51" x14ac:dyDescent="0.25">
      <c r="A305" s="24">
        <v>44694</v>
      </c>
      <c r="B305" s="25">
        <v>16</v>
      </c>
      <c r="C305" s="87">
        <v>40949.46605457658</v>
      </c>
      <c r="D305" s="87">
        <v>41646.765788925266</v>
      </c>
      <c r="E305" s="87">
        <v>17849.800459826638</v>
      </c>
      <c r="F305" s="87">
        <v>63646.031924159499</v>
      </c>
      <c r="G305" s="87">
        <v>27229.182088921709</v>
      </c>
      <c r="H305" s="87">
        <v>9705.810117247016</v>
      </c>
      <c r="I305" s="87">
        <v>35769.485916841666</v>
      </c>
      <c r="J305" s="87">
        <v>113.944868</v>
      </c>
      <c r="K305" s="87">
        <v>24827.611571944606</v>
      </c>
      <c r="L305" s="87">
        <v>8336.326978892268</v>
      </c>
      <c r="M305" s="87">
        <v>43755.479125853846</v>
      </c>
      <c r="N305" s="87">
        <v>22618.233570199067</v>
      </c>
      <c r="O305" s="87">
        <v>55353.563910684694</v>
      </c>
      <c r="P305" s="87">
        <v>4400.0644873766032</v>
      </c>
      <c r="Q305" s="87">
        <v>34.739701271057115</v>
      </c>
      <c r="R305" s="87">
        <v>5757.731695773442</v>
      </c>
      <c r="S305" s="87">
        <v>53653.053392660528</v>
      </c>
      <c r="T305" s="87">
        <v>18062.853821203917</v>
      </c>
      <c r="U305" s="87">
        <v>9859.7111147656306</v>
      </c>
      <c r="V305" s="87">
        <v>66386.836233468988</v>
      </c>
      <c r="W305" s="87">
        <v>3907.380144919719</v>
      </c>
      <c r="X305" s="87">
        <v>7116.8745425188363</v>
      </c>
      <c r="Y305" s="87">
        <v>25072.782287479586</v>
      </c>
      <c r="Z305" s="87">
        <v>232.92315063476553</v>
      </c>
      <c r="AA305" s="87">
        <v>25863.191352857779</v>
      </c>
      <c r="AB305" s="87">
        <v>22977.53149334624</v>
      </c>
      <c r="AC305" s="87">
        <v>29499.261600244507</v>
      </c>
      <c r="AD305" s="87">
        <v>38034.023816855348</v>
      </c>
      <c r="AE305" s="87">
        <v>10857.573946150189</v>
      </c>
      <c r="AF305" s="87">
        <v>15.493004032258064</v>
      </c>
      <c r="AG305" s="87">
        <v>22572.529119096678</v>
      </c>
      <c r="AH305" s="87">
        <v>38348.354640938967</v>
      </c>
      <c r="AI305" s="87">
        <v>1454.9210022393138</v>
      </c>
      <c r="AJ305" s="87">
        <v>674.73837111433045</v>
      </c>
      <c r="AK305" s="87">
        <v>3800.1496889323807</v>
      </c>
      <c r="AL305" s="87">
        <v>17915.43928595493</v>
      </c>
      <c r="AM305" s="87">
        <v>14812.725175802289</v>
      </c>
      <c r="AN305" s="87">
        <v>9624.3866744995357</v>
      </c>
      <c r="AO305" s="87">
        <v>47727.920850967843</v>
      </c>
      <c r="AP305" s="87">
        <v>814.63584881054794</v>
      </c>
      <c r="AQ305" s="87">
        <v>61149.301855421611</v>
      </c>
      <c r="AR305" s="87">
        <v>56386.80733434204</v>
      </c>
      <c r="AS305" s="87">
        <v>52672.364307234398</v>
      </c>
      <c r="AT305" s="87">
        <v>28529.73119016007</v>
      </c>
      <c r="AU305" s="87">
        <v>57399.097997885081</v>
      </c>
      <c r="AV305" s="87">
        <v>19124.967745905924</v>
      </c>
      <c r="AW305" s="87">
        <v>11554.294049251968</v>
      </c>
      <c r="AX305" s="87">
        <v>39369.128075925801</v>
      </c>
      <c r="AY305" s="87">
        <v>54627.961751512055</v>
      </c>
    </row>
    <row r="306" spans="1:51" x14ac:dyDescent="0.25">
      <c r="A306" s="24">
        <v>44694</v>
      </c>
      <c r="B306" s="25">
        <v>17</v>
      </c>
      <c r="C306" s="87">
        <v>38916.975972684959</v>
      </c>
      <c r="D306" s="87">
        <v>40120.073069827857</v>
      </c>
      <c r="E306" s="87">
        <v>17536.724742549115</v>
      </c>
      <c r="F306" s="87">
        <v>61288.97812124202</v>
      </c>
      <c r="G306" s="87">
        <v>25947.37664934132</v>
      </c>
      <c r="H306" s="87">
        <v>9713.9537098812052</v>
      </c>
      <c r="I306" s="87">
        <v>34388.282413088382</v>
      </c>
      <c r="J306" s="87">
        <v>124.649141</v>
      </c>
      <c r="K306" s="87">
        <v>23983.497115280465</v>
      </c>
      <c r="L306" s="87">
        <v>7629.6446191795749</v>
      </c>
      <c r="M306" s="87">
        <v>41194.039018110394</v>
      </c>
      <c r="N306" s="87">
        <v>21478.889988261566</v>
      </c>
      <c r="O306" s="87">
        <v>52996.837076607058</v>
      </c>
      <c r="P306" s="87">
        <v>4505.51573070835</v>
      </c>
      <c r="Q306" s="87">
        <v>34.65235900878907</v>
      </c>
      <c r="R306" s="87">
        <v>5611.882861496093</v>
      </c>
      <c r="S306" s="87">
        <v>51738.867222547851</v>
      </c>
      <c r="T306" s="87">
        <v>17111.591176347476</v>
      </c>
      <c r="U306" s="87">
        <v>9227.8838842968908</v>
      </c>
      <c r="V306" s="87">
        <v>65071.012391799806</v>
      </c>
      <c r="W306" s="87">
        <v>3644.0506039040897</v>
      </c>
      <c r="X306" s="87">
        <v>5728.2303786644061</v>
      </c>
      <c r="Y306" s="87">
        <v>25033.248829829747</v>
      </c>
      <c r="Z306" s="87">
        <v>222.41119812011718</v>
      </c>
      <c r="AA306" s="87">
        <v>24819.322970386078</v>
      </c>
      <c r="AB306" s="87">
        <v>21902.643579299016</v>
      </c>
      <c r="AC306" s="87">
        <v>28706.361912943248</v>
      </c>
      <c r="AD306" s="87">
        <v>36975.272046734994</v>
      </c>
      <c r="AE306" s="87">
        <v>10857.424419245976</v>
      </c>
      <c r="AF306" s="87">
        <v>15.493004032258064</v>
      </c>
      <c r="AG306" s="87">
        <v>22315.886568525391</v>
      </c>
      <c r="AH306" s="87">
        <v>37923.576381759274</v>
      </c>
      <c r="AI306" s="87">
        <v>837.66993378727648</v>
      </c>
      <c r="AJ306" s="87">
        <v>632.31102075118997</v>
      </c>
      <c r="AK306" s="87">
        <v>3479.6146184187223</v>
      </c>
      <c r="AL306" s="87">
        <v>17941.628558163498</v>
      </c>
      <c r="AM306" s="87">
        <v>14469.132390189874</v>
      </c>
      <c r="AN306" s="87">
        <v>9582.2934616089005</v>
      </c>
      <c r="AO306" s="87">
        <v>46478.139285415913</v>
      </c>
      <c r="AP306" s="87">
        <v>747.21407503857381</v>
      </c>
      <c r="AQ306" s="87">
        <v>58099.556353546242</v>
      </c>
      <c r="AR306" s="87">
        <v>54502.838390470853</v>
      </c>
      <c r="AS306" s="87">
        <v>51927.815571601561</v>
      </c>
      <c r="AT306" s="87">
        <v>27486.230265984799</v>
      </c>
      <c r="AU306" s="87">
        <v>55183.74500109705</v>
      </c>
      <c r="AV306" s="87">
        <v>19402.769843235143</v>
      </c>
      <c r="AW306" s="87">
        <v>10230.164977687509</v>
      </c>
      <c r="AX306" s="87">
        <v>38904.10815113283</v>
      </c>
      <c r="AY306" s="87">
        <v>52515.259631086934</v>
      </c>
    </row>
    <row r="307" spans="1:51" x14ac:dyDescent="0.25">
      <c r="A307" s="24">
        <v>44694</v>
      </c>
      <c r="B307" s="25">
        <v>18</v>
      </c>
      <c r="C307" s="87">
        <v>39002.036083257233</v>
      </c>
      <c r="D307" s="87">
        <v>39368.478950065059</v>
      </c>
      <c r="E307" s="87">
        <v>17104.118691676314</v>
      </c>
      <c r="F307" s="87">
        <v>62758.498506847493</v>
      </c>
      <c r="G307" s="87">
        <v>23196.840221870505</v>
      </c>
      <c r="H307" s="87">
        <v>7776.8147240661419</v>
      </c>
      <c r="I307" s="87">
        <v>33380.995584335069</v>
      </c>
      <c r="J307" s="87">
        <v>130.68672000000001</v>
      </c>
      <c r="K307" s="87">
        <v>23724.095031520686</v>
      </c>
      <c r="L307" s="87">
        <v>8266.9127251761038</v>
      </c>
      <c r="M307" s="87">
        <v>36333.53810612698</v>
      </c>
      <c r="N307" s="87">
        <v>20806.300471277198</v>
      </c>
      <c r="O307" s="87">
        <v>51439.381887601434</v>
      </c>
      <c r="P307" s="87">
        <v>5218.8409357707951</v>
      </c>
      <c r="Q307" s="87">
        <v>34.684417724609375</v>
      </c>
      <c r="R307" s="87">
        <v>5740.1070890507908</v>
      </c>
      <c r="S307" s="87">
        <v>51899.786694557377</v>
      </c>
      <c r="T307" s="87">
        <v>17016.330925472539</v>
      </c>
      <c r="U307" s="87">
        <v>8917.3005731250214</v>
      </c>
      <c r="V307" s="87">
        <v>66384.870538101473</v>
      </c>
      <c r="W307" s="87">
        <v>3910.0121029275292</v>
      </c>
      <c r="X307" s="87">
        <v>6467.835740499273</v>
      </c>
      <c r="Y307" s="87">
        <v>22713.28767118094</v>
      </c>
      <c r="Z307" s="87">
        <v>359.80279083251958</v>
      </c>
      <c r="AA307" s="87">
        <v>24384.947149840675</v>
      </c>
      <c r="AB307" s="87">
        <v>20677.407226454772</v>
      </c>
      <c r="AC307" s="87">
        <v>28358.435397404675</v>
      </c>
      <c r="AD307" s="87">
        <v>37785.250840007706</v>
      </c>
      <c r="AE307" s="87">
        <v>10602.380519814571</v>
      </c>
      <c r="AF307" s="87">
        <v>15.493004032258064</v>
      </c>
      <c r="AG307" s="87">
        <v>22600.714050954586</v>
      </c>
      <c r="AH307" s="87">
        <v>41088.532646598105</v>
      </c>
      <c r="AI307" s="87">
        <v>95.070208940228397</v>
      </c>
      <c r="AJ307" s="87">
        <v>511.80137038754134</v>
      </c>
      <c r="AK307" s="87">
        <v>2768.7570576872499</v>
      </c>
      <c r="AL307" s="87">
        <v>19286.170390859963</v>
      </c>
      <c r="AM307" s="87">
        <v>15083.197343090173</v>
      </c>
      <c r="AN307" s="87">
        <v>9655.6243148803769</v>
      </c>
      <c r="AO307" s="87">
        <v>45997.459787243846</v>
      </c>
      <c r="AP307" s="87">
        <v>708.52488507904809</v>
      </c>
      <c r="AQ307" s="87">
        <v>56488.63495862265</v>
      </c>
      <c r="AR307" s="87">
        <v>52166.335585390523</v>
      </c>
      <c r="AS307" s="87">
        <v>53240.805759367431</v>
      </c>
      <c r="AT307" s="87">
        <v>25472.873058575216</v>
      </c>
      <c r="AU307" s="87">
        <v>55297.892345915163</v>
      </c>
      <c r="AV307" s="87">
        <v>21539.253294547438</v>
      </c>
      <c r="AW307" s="87">
        <v>10062.486400839858</v>
      </c>
      <c r="AX307" s="87">
        <v>40871.149308988301</v>
      </c>
      <c r="AY307" s="87">
        <v>50534.720226072321</v>
      </c>
    </row>
    <row r="308" spans="1:51" x14ac:dyDescent="0.25">
      <c r="A308" s="24">
        <v>44694</v>
      </c>
      <c r="B308" s="25">
        <v>19</v>
      </c>
      <c r="C308" s="87">
        <v>42776.23815635706</v>
      </c>
      <c r="D308" s="87">
        <v>43696.049141702111</v>
      </c>
      <c r="E308" s="87">
        <v>20656.372326949288</v>
      </c>
      <c r="F308" s="87">
        <v>72473.422482831375</v>
      </c>
      <c r="G308" s="87">
        <v>32733.406533900506</v>
      </c>
      <c r="H308" s="87">
        <v>6666.5299713729755</v>
      </c>
      <c r="I308" s="87">
        <v>32891.769351030161</v>
      </c>
      <c r="J308" s="87">
        <v>155.94863900000001</v>
      </c>
      <c r="K308" s="87">
        <v>25221.438584075724</v>
      </c>
      <c r="L308" s="87">
        <v>9369.8243321862938</v>
      </c>
      <c r="M308" s="87">
        <v>28674.793619363816</v>
      </c>
      <c r="N308" s="87">
        <v>24503.876474527198</v>
      </c>
      <c r="O308" s="87">
        <v>50804.137263570185</v>
      </c>
      <c r="P308" s="87">
        <v>6984.1362433086051</v>
      </c>
      <c r="Q308" s="87">
        <v>34.424466133117676</v>
      </c>
      <c r="R308" s="87">
        <v>7482.2640688085939</v>
      </c>
      <c r="S308" s="87">
        <v>60556.760103068358</v>
      </c>
      <c r="T308" s="87">
        <v>20448.494722115418</v>
      </c>
      <c r="U308" s="87">
        <v>10863.99273789063</v>
      </c>
      <c r="V308" s="87">
        <v>79087.861528916706</v>
      </c>
      <c r="W308" s="87">
        <v>4312.3292904275195</v>
      </c>
      <c r="X308" s="87">
        <v>7879.5241477249438</v>
      </c>
      <c r="Y308" s="87">
        <v>23163.000275039798</v>
      </c>
      <c r="Z308" s="87">
        <v>402.32169219970706</v>
      </c>
      <c r="AA308" s="87">
        <v>29267.920021300273</v>
      </c>
      <c r="AB308" s="87">
        <v>20316.270480963736</v>
      </c>
      <c r="AC308" s="87">
        <v>32111.213169818478</v>
      </c>
      <c r="AD308" s="87">
        <v>47286.382059720097</v>
      </c>
      <c r="AE308" s="87">
        <v>10857.553335527924</v>
      </c>
      <c r="AF308" s="87">
        <v>15.493004032258064</v>
      </c>
      <c r="AG308" s="87">
        <v>25962.291400915528</v>
      </c>
      <c r="AH308" s="87">
        <v>52594.673913734339</v>
      </c>
      <c r="AI308" s="87">
        <v>0</v>
      </c>
      <c r="AJ308" s="87">
        <v>538.44848939172493</v>
      </c>
      <c r="AK308" s="87">
        <v>2951.1769030273449</v>
      </c>
      <c r="AL308" s="87">
        <v>24022.903966696082</v>
      </c>
      <c r="AM308" s="87">
        <v>18361.630241717572</v>
      </c>
      <c r="AN308" s="87">
        <v>10723.823989868173</v>
      </c>
      <c r="AO308" s="87">
        <v>52195.792726817919</v>
      </c>
      <c r="AP308" s="87">
        <v>868.97738600000002</v>
      </c>
      <c r="AQ308" s="87">
        <v>56380.985781009775</v>
      </c>
      <c r="AR308" s="87">
        <v>55639.766769185553</v>
      </c>
      <c r="AS308" s="87">
        <v>62867.306871604502</v>
      </c>
      <c r="AT308" s="87">
        <v>24912.031706961352</v>
      </c>
      <c r="AU308" s="87">
        <v>61689.676019869177</v>
      </c>
      <c r="AV308" s="87">
        <v>30819.325085307009</v>
      </c>
      <c r="AW308" s="87">
        <v>12470.573108269537</v>
      </c>
      <c r="AX308" s="87">
        <v>51423.897382027382</v>
      </c>
      <c r="AY308" s="87">
        <v>49324.34368018496</v>
      </c>
    </row>
    <row r="309" spans="1:51" x14ac:dyDescent="0.25">
      <c r="A309" s="24">
        <v>44694</v>
      </c>
      <c r="B309" s="25">
        <v>20</v>
      </c>
      <c r="C309" s="87">
        <v>42486.882807016846</v>
      </c>
      <c r="D309" s="87">
        <v>45112.011411805863</v>
      </c>
      <c r="E309" s="87">
        <v>21694.4957812721</v>
      </c>
      <c r="F309" s="87">
        <v>74322.849098962222</v>
      </c>
      <c r="G309" s="87">
        <v>37745.985099744852</v>
      </c>
      <c r="H309" s="87">
        <v>6207.624938337709</v>
      </c>
      <c r="I309" s="87">
        <v>31695.565049666882</v>
      </c>
      <c r="J309" s="87">
        <v>166.816024</v>
      </c>
      <c r="K309" s="87">
        <v>25965.725259770556</v>
      </c>
      <c r="L309" s="87">
        <v>9532.5336744362867</v>
      </c>
      <c r="M309" s="87">
        <v>26639.790179853859</v>
      </c>
      <c r="N309" s="87">
        <v>25793.989407839697</v>
      </c>
      <c r="O309" s="87">
        <v>50898.041190347525</v>
      </c>
      <c r="P309" s="87">
        <v>7061.5831926367227</v>
      </c>
      <c r="Q309" s="87">
        <v>34.697417259216301</v>
      </c>
      <c r="R309" s="87">
        <v>8126.2919254609515</v>
      </c>
      <c r="S309" s="87">
        <v>63832.390657391355</v>
      </c>
      <c r="T309" s="87">
        <v>20707.799732199648</v>
      </c>
      <c r="U309" s="87">
        <v>11362.742292734391</v>
      </c>
      <c r="V309" s="87">
        <v>84045.956697617221</v>
      </c>
      <c r="W309" s="87">
        <v>4406.2869564431594</v>
      </c>
      <c r="X309" s="87">
        <v>10482.060610973545</v>
      </c>
      <c r="Y309" s="87">
        <v>22629.068450184313</v>
      </c>
      <c r="Z309" s="87">
        <v>427.3289794921875</v>
      </c>
      <c r="AA309" s="87">
        <v>31057.200652381034</v>
      </c>
      <c r="AB309" s="87">
        <v>19398.236900870361</v>
      </c>
      <c r="AC309" s="87">
        <v>33560.927569090578</v>
      </c>
      <c r="AD309" s="87">
        <v>50876.192231706169</v>
      </c>
      <c r="AE309" s="87">
        <v>11377.310295187295</v>
      </c>
      <c r="AF309" s="87">
        <v>15.493004032258064</v>
      </c>
      <c r="AG309" s="87">
        <v>27653.565765903317</v>
      </c>
      <c r="AH309" s="87">
        <v>57887.621027486268</v>
      </c>
      <c r="AI309" s="87">
        <v>0</v>
      </c>
      <c r="AJ309" s="87">
        <v>543.61188405574171</v>
      </c>
      <c r="AK309" s="87">
        <v>3075.2846563242192</v>
      </c>
      <c r="AL309" s="87">
        <v>26141.396288058862</v>
      </c>
      <c r="AM309" s="87">
        <v>19741.834366257375</v>
      </c>
      <c r="AN309" s="87">
        <v>11314.686231994639</v>
      </c>
      <c r="AO309" s="87">
        <v>54156.050142817432</v>
      </c>
      <c r="AP309" s="87">
        <v>915.78480500000012</v>
      </c>
      <c r="AQ309" s="87">
        <v>53309.302264300713</v>
      </c>
      <c r="AR309" s="87">
        <v>56869.114420965321</v>
      </c>
      <c r="AS309" s="87">
        <v>67343.420023460814</v>
      </c>
      <c r="AT309" s="87">
        <v>23788.249161411637</v>
      </c>
      <c r="AU309" s="87">
        <v>63769.322920599305</v>
      </c>
      <c r="AV309" s="87">
        <v>33789.00750345111</v>
      </c>
      <c r="AW309" s="87">
        <v>13475.447148880859</v>
      </c>
      <c r="AX309" s="87">
        <v>55443.846986566416</v>
      </c>
      <c r="AY309" s="87">
        <v>47332.761063090533</v>
      </c>
    </row>
    <row r="310" spans="1:51" x14ac:dyDescent="0.25">
      <c r="A310" s="24">
        <v>44694</v>
      </c>
      <c r="B310" s="25">
        <v>21</v>
      </c>
      <c r="C310" s="87">
        <v>40018.708441565992</v>
      </c>
      <c r="D310" s="87">
        <v>44527.930522049275</v>
      </c>
      <c r="E310" s="87">
        <v>21291.228569977928</v>
      </c>
      <c r="F310" s="87">
        <v>69250.011122824289</v>
      </c>
      <c r="G310" s="87">
        <v>34997.895793182834</v>
      </c>
      <c r="H310" s="87">
        <v>5349.9446592735112</v>
      </c>
      <c r="I310" s="87">
        <v>29645.459746396748</v>
      </c>
      <c r="J310" s="87">
        <v>172.42318</v>
      </c>
      <c r="K310" s="87">
        <v>25690.811386836776</v>
      </c>
      <c r="L310" s="87">
        <v>9356.8191036792796</v>
      </c>
      <c r="M310" s="87">
        <v>29448.80777035981</v>
      </c>
      <c r="N310" s="87">
        <v>25094.168128464687</v>
      </c>
      <c r="O310" s="87">
        <v>50049.174397046751</v>
      </c>
      <c r="P310" s="87">
        <v>7246.9944885039176</v>
      </c>
      <c r="Q310" s="87">
        <v>34.622457504272461</v>
      </c>
      <c r="R310" s="87">
        <v>8322.5674104687623</v>
      </c>
      <c r="S310" s="87">
        <v>64065.180684545892</v>
      </c>
      <c r="T310" s="87">
        <v>19881.103321730301</v>
      </c>
      <c r="U310" s="87">
        <v>11194.82339570313</v>
      </c>
      <c r="V310" s="87">
        <v>83777.020318168696</v>
      </c>
      <c r="W310" s="87">
        <v>4419.5914486306492</v>
      </c>
      <c r="X310" s="87">
        <v>12194.957637548105</v>
      </c>
      <c r="Y310" s="87">
        <v>21863.833315181659</v>
      </c>
      <c r="Z310" s="87">
        <v>401.88139739990226</v>
      </c>
      <c r="AA310" s="87">
        <v>30417.586831271587</v>
      </c>
      <c r="AB310" s="87">
        <v>17603.296288764039</v>
      </c>
      <c r="AC310" s="87">
        <v>33151.775701423147</v>
      </c>
      <c r="AD310" s="87">
        <v>51318.341477249021</v>
      </c>
      <c r="AE310" s="87">
        <v>11617.21067660536</v>
      </c>
      <c r="AF310" s="87">
        <v>15.493004032258064</v>
      </c>
      <c r="AG310" s="87">
        <v>27589.478202585447</v>
      </c>
      <c r="AH310" s="87">
        <v>58132.140219670466</v>
      </c>
      <c r="AI310" s="87">
        <v>0</v>
      </c>
      <c r="AJ310" s="87">
        <v>625.5432258638308</v>
      </c>
      <c r="AK310" s="87">
        <v>3072.4224327929701</v>
      </c>
      <c r="AL310" s="87">
        <v>26169.834644304836</v>
      </c>
      <c r="AM310" s="87">
        <v>19442.173262057917</v>
      </c>
      <c r="AN310" s="87">
        <v>11136.092410278325</v>
      </c>
      <c r="AO310" s="87">
        <v>53303.93319402101</v>
      </c>
      <c r="AP310" s="87">
        <v>890.17898600000001</v>
      </c>
      <c r="AQ310" s="87">
        <v>49847.662720059408</v>
      </c>
      <c r="AR310" s="87">
        <v>56969.891608299658</v>
      </c>
      <c r="AS310" s="87">
        <v>67207.020520970822</v>
      </c>
      <c r="AT310" s="87">
        <v>22889.533497681972</v>
      </c>
      <c r="AU310" s="87">
        <v>63446.182352056814</v>
      </c>
      <c r="AV310" s="87">
        <v>33578.239265707969</v>
      </c>
      <c r="AW310" s="87">
        <v>13456.648815984376</v>
      </c>
      <c r="AX310" s="87">
        <v>55835.751139429711</v>
      </c>
      <c r="AY310" s="87">
        <v>43798.125491581508</v>
      </c>
    </row>
    <row r="311" spans="1:51" x14ac:dyDescent="0.25">
      <c r="A311" s="24">
        <v>44694</v>
      </c>
      <c r="B311" s="25">
        <v>22</v>
      </c>
      <c r="C311" s="87">
        <v>37053.830710471506</v>
      </c>
      <c r="D311" s="87">
        <v>43134.719338587027</v>
      </c>
      <c r="E311" s="87">
        <v>20232.943547590428</v>
      </c>
      <c r="F311" s="87">
        <v>63734.06434552485</v>
      </c>
      <c r="G311" s="87">
        <v>31426.637549368981</v>
      </c>
      <c r="H311" s="87">
        <v>4976.9597881912196</v>
      </c>
      <c r="I311" s="87">
        <v>27810.919523532819</v>
      </c>
      <c r="J311" s="87">
        <v>162.99256500000001</v>
      </c>
      <c r="K311" s="87">
        <v>24706.699522661136</v>
      </c>
      <c r="L311" s="87">
        <v>9359.7409985049253</v>
      </c>
      <c r="M311" s="87">
        <v>32758.429443567766</v>
      </c>
      <c r="N311" s="87">
        <v>23924.279003253767</v>
      </c>
      <c r="O311" s="87">
        <v>47976.940476642201</v>
      </c>
      <c r="P311" s="87">
        <v>7465.3097599453176</v>
      </c>
      <c r="Q311" s="87">
        <v>35.011706352233887</v>
      </c>
      <c r="R311" s="87">
        <v>8095.5364149179786</v>
      </c>
      <c r="S311" s="87">
        <v>62403.104137766844</v>
      </c>
      <c r="T311" s="87">
        <v>18601.505863602553</v>
      </c>
      <c r="U311" s="87">
        <v>10797.895866953129</v>
      </c>
      <c r="V311" s="87">
        <v>81470.556767665694</v>
      </c>
      <c r="W311" s="87">
        <v>4342.1834896462697</v>
      </c>
      <c r="X311" s="87">
        <v>13436.843194680856</v>
      </c>
      <c r="Y311" s="87">
        <v>21816.02830646963</v>
      </c>
      <c r="Z311" s="87">
        <v>302.0502752685548</v>
      </c>
      <c r="AA311" s="87">
        <v>29337.841551131569</v>
      </c>
      <c r="AB311" s="87">
        <v>16247.347690550843</v>
      </c>
      <c r="AC311" s="87">
        <v>31115.744066182808</v>
      </c>
      <c r="AD311" s="87">
        <v>50411.77106138911</v>
      </c>
      <c r="AE311" s="87">
        <v>11867.371937537462</v>
      </c>
      <c r="AF311" s="87">
        <v>15.493004032258064</v>
      </c>
      <c r="AG311" s="87">
        <v>26513.556833171388</v>
      </c>
      <c r="AH311" s="87">
        <v>56608.63618595244</v>
      </c>
      <c r="AI311" s="87">
        <v>0</v>
      </c>
      <c r="AJ311" s="87">
        <v>646.67086286295557</v>
      </c>
      <c r="AK311" s="87">
        <v>3056.8085705156254</v>
      </c>
      <c r="AL311" s="87">
        <v>25737.094945833767</v>
      </c>
      <c r="AM311" s="87">
        <v>18616.011648792901</v>
      </c>
      <c r="AN311" s="87">
        <v>11044.71422271729</v>
      </c>
      <c r="AO311" s="87">
        <v>51771.36905214483</v>
      </c>
      <c r="AP311" s="87">
        <v>903.15522800000008</v>
      </c>
      <c r="AQ311" s="87">
        <v>47274.952642622578</v>
      </c>
      <c r="AR311" s="87">
        <v>55724.97468542758</v>
      </c>
      <c r="AS311" s="87">
        <v>65166.458040200574</v>
      </c>
      <c r="AT311" s="87">
        <v>21948.5577011676</v>
      </c>
      <c r="AU311" s="87">
        <v>60400.014641580899</v>
      </c>
      <c r="AV311" s="87">
        <v>32594.217005188202</v>
      </c>
      <c r="AW311" s="87">
        <v>12917.492401095704</v>
      </c>
      <c r="AX311" s="87">
        <v>55131.733015808619</v>
      </c>
      <c r="AY311" s="87">
        <v>41157.561108080285</v>
      </c>
    </row>
    <row r="312" spans="1:51" x14ac:dyDescent="0.25">
      <c r="A312" s="24">
        <v>44694</v>
      </c>
      <c r="B312" s="25">
        <v>23</v>
      </c>
      <c r="C312" s="87">
        <v>33095.903626805542</v>
      </c>
      <c r="D312" s="87">
        <v>40269.974186351348</v>
      </c>
      <c r="E312" s="87">
        <v>18311.067540190867</v>
      </c>
      <c r="F312" s="87">
        <v>57973.661929375929</v>
      </c>
      <c r="G312" s="87">
        <v>29661.560308379951</v>
      </c>
      <c r="H312" s="87">
        <v>4952.6805222915627</v>
      </c>
      <c r="I312" s="87">
        <v>25617.404866633664</v>
      </c>
      <c r="J312" s="87">
        <v>143.963234</v>
      </c>
      <c r="K312" s="87">
        <v>22960.002133586724</v>
      </c>
      <c r="L312" s="87">
        <v>7382.8701567825256</v>
      </c>
      <c r="M312" s="87">
        <v>32993.880012404858</v>
      </c>
      <c r="N312" s="87">
        <v>22231.702712761566</v>
      </c>
      <c r="O312" s="87">
        <v>44530.11982373229</v>
      </c>
      <c r="P312" s="87">
        <v>5872.4850670898559</v>
      </c>
      <c r="Q312" s="87">
        <v>34.340799331665039</v>
      </c>
      <c r="R312" s="87">
        <v>7511.7913372460989</v>
      </c>
      <c r="S312" s="87">
        <v>58639.763663873899</v>
      </c>
      <c r="T312" s="87">
        <v>16936.045383516055</v>
      </c>
      <c r="U312" s="87">
        <v>9909.580873750001</v>
      </c>
      <c r="V312" s="87">
        <v>76590.666992778453</v>
      </c>
      <c r="W312" s="87">
        <v>4015.1585628884595</v>
      </c>
      <c r="X312" s="87">
        <v>12546.640366600604</v>
      </c>
      <c r="Y312" s="87">
        <v>21570.409018558283</v>
      </c>
      <c r="Z312" s="87">
        <v>280.45536102294932</v>
      </c>
      <c r="AA312" s="87">
        <v>27616.551919257014</v>
      </c>
      <c r="AB312" s="87">
        <v>15155.559264809659</v>
      </c>
      <c r="AC312" s="87">
        <v>28467.681214856879</v>
      </c>
      <c r="AD312" s="87">
        <v>47009.427338872134</v>
      </c>
      <c r="AE312" s="87">
        <v>11447.686519718171</v>
      </c>
      <c r="AF312" s="87">
        <v>15.493004032258064</v>
      </c>
      <c r="AG312" s="87">
        <v>24424.486426962889</v>
      </c>
      <c r="AH312" s="87">
        <v>52849.037110220925</v>
      </c>
      <c r="AI312" s="87">
        <v>0</v>
      </c>
      <c r="AJ312" s="87">
        <v>628.58834664578217</v>
      </c>
      <c r="AK312" s="87">
        <v>2897.010340839844</v>
      </c>
      <c r="AL312" s="87">
        <v>24259.143214222266</v>
      </c>
      <c r="AM312" s="87">
        <v>17357.157520354671</v>
      </c>
      <c r="AN312" s="87">
        <v>10162.520195770274</v>
      </c>
      <c r="AO312" s="87">
        <v>48911.01484545377</v>
      </c>
      <c r="AP312" s="87">
        <v>869.427414</v>
      </c>
      <c r="AQ312" s="87">
        <v>44583.020439424581</v>
      </c>
      <c r="AR312" s="87">
        <v>52410.54282464998</v>
      </c>
      <c r="AS312" s="87">
        <v>60983.943596902842</v>
      </c>
      <c r="AT312" s="87">
        <v>21330.665528161233</v>
      </c>
      <c r="AU312" s="87">
        <v>55365.673362016998</v>
      </c>
      <c r="AV312" s="87">
        <v>30756.988433851933</v>
      </c>
      <c r="AW312" s="87">
        <v>13754.331224996098</v>
      </c>
      <c r="AX312" s="87">
        <v>51666.606443843775</v>
      </c>
      <c r="AY312" s="87">
        <v>38101.433720888075</v>
      </c>
    </row>
    <row r="313" spans="1:51" x14ac:dyDescent="0.25">
      <c r="A313" s="24">
        <v>44694</v>
      </c>
      <c r="B313" s="25">
        <v>24</v>
      </c>
      <c r="C313" s="87">
        <v>29838.353968070023</v>
      </c>
      <c r="D313" s="87">
        <v>31193.739670720464</v>
      </c>
      <c r="E313" s="87">
        <v>16803.328118417914</v>
      </c>
      <c r="F313" s="87">
        <v>51202.187954001354</v>
      </c>
      <c r="G313" s="87">
        <v>26615.766083417813</v>
      </c>
      <c r="H313" s="87">
        <v>4525.6959698890769</v>
      </c>
      <c r="I313" s="87">
        <v>23596.311775418908</v>
      </c>
      <c r="J313" s="87">
        <v>134.32195199999998</v>
      </c>
      <c r="K313" s="87">
        <v>21073.191785931231</v>
      </c>
      <c r="L313" s="87">
        <v>7194.6352349147573</v>
      </c>
      <c r="M313" s="87">
        <v>31724.015166515193</v>
      </c>
      <c r="N313" s="87">
        <v>20383.513507136577</v>
      </c>
      <c r="O313" s="87">
        <v>40715.894371796981</v>
      </c>
      <c r="P313" s="87">
        <v>6474.6351352461043</v>
      </c>
      <c r="Q313" s="87">
        <v>33.564884185791009</v>
      </c>
      <c r="R313" s="87">
        <v>6838.0865354492171</v>
      </c>
      <c r="S313" s="87">
        <v>53458.41636962122</v>
      </c>
      <c r="T313" s="87">
        <v>15185.324933755495</v>
      </c>
      <c r="U313" s="87">
        <v>8941.0747931250098</v>
      </c>
      <c r="V313" s="87">
        <v>70215.430406391781</v>
      </c>
      <c r="W313" s="87">
        <v>3645.8179623025189</v>
      </c>
      <c r="X313" s="87">
        <v>11954.116851505882</v>
      </c>
      <c r="Y313" s="87">
        <v>21158.788505030658</v>
      </c>
      <c r="Z313" s="87">
        <v>274.60750732421872</v>
      </c>
      <c r="AA313" s="87">
        <v>24234.308960178849</v>
      </c>
      <c r="AB313" s="87">
        <v>13855.774527871165</v>
      </c>
      <c r="AC313" s="87">
        <v>25876.22521319244</v>
      </c>
      <c r="AD313" s="87">
        <v>41947.860678187564</v>
      </c>
      <c r="AE313" s="87">
        <v>11461.009160399875</v>
      </c>
      <c r="AF313" s="87">
        <v>15.493004032258064</v>
      </c>
      <c r="AG313" s="87">
        <v>21828.573415422365</v>
      </c>
      <c r="AH313" s="87">
        <v>45117.316666527593</v>
      </c>
      <c r="AI313" s="87">
        <v>0</v>
      </c>
      <c r="AJ313" s="87">
        <v>648.56605489275671</v>
      </c>
      <c r="AK313" s="87">
        <v>2833.6750025507818</v>
      </c>
      <c r="AL313" s="87">
        <v>22202.106259197855</v>
      </c>
      <c r="AM313" s="87">
        <v>19922.015237361997</v>
      </c>
      <c r="AN313" s="87">
        <v>9353.2426765441924</v>
      </c>
      <c r="AO313" s="87">
        <v>44727.475987921804</v>
      </c>
      <c r="AP313" s="87">
        <v>800.23715100000004</v>
      </c>
      <c r="AQ313" s="87">
        <v>41540.530726085752</v>
      </c>
      <c r="AR313" s="87">
        <v>48183.571252538823</v>
      </c>
      <c r="AS313" s="87">
        <v>55093.345056426275</v>
      </c>
      <c r="AT313" s="87">
        <v>21082.852291354393</v>
      </c>
      <c r="AU313" s="87">
        <v>50259.945130071974</v>
      </c>
      <c r="AV313" s="87">
        <v>21453.514092328784</v>
      </c>
      <c r="AW313" s="87">
        <v>21703.146385535154</v>
      </c>
      <c r="AX313" s="87">
        <v>46709.162380117225</v>
      </c>
      <c r="AY313" s="87">
        <v>34141.552592484026</v>
      </c>
    </row>
    <row r="314" spans="1:51" x14ac:dyDescent="0.25">
      <c r="A314" s="24">
        <v>44695</v>
      </c>
      <c r="B314" s="25">
        <v>1</v>
      </c>
      <c r="C314" s="87">
        <v>26799.134933380756</v>
      </c>
      <c r="D314" s="87">
        <v>24636.80931499926</v>
      </c>
      <c r="E314" s="87">
        <v>15004.648003705184</v>
      </c>
      <c r="F314" s="87">
        <v>44842.725996776622</v>
      </c>
      <c r="G314" s="87">
        <v>23243.08769143447</v>
      </c>
      <c r="H314" s="87">
        <v>5019.6337794517412</v>
      </c>
      <c r="I314" s="87">
        <v>21313.703261450686</v>
      </c>
      <c r="J314" s="87">
        <v>119.02722900000001</v>
      </c>
      <c r="K314" s="87">
        <v>20877.794899279383</v>
      </c>
      <c r="L314" s="87">
        <v>6568.9547658671427</v>
      </c>
      <c r="M314" s="87">
        <v>28668.894971319802</v>
      </c>
      <c r="N314" s="87">
        <v>18260.183406941269</v>
      </c>
      <c r="O314" s="87">
        <v>36255.385166388543</v>
      </c>
      <c r="P314" s="87">
        <v>5896.0096419726688</v>
      </c>
      <c r="Q314" s="87">
        <v>33.350166320800781</v>
      </c>
      <c r="R314" s="87">
        <v>5840.5880433984357</v>
      </c>
      <c r="S314" s="87">
        <v>46624.021709234134</v>
      </c>
      <c r="T314" s="87">
        <v>13570.136504906866</v>
      </c>
      <c r="U314" s="87">
        <v>8098.3311337109399</v>
      </c>
      <c r="V314" s="87">
        <v>60690.959710298863</v>
      </c>
      <c r="W314" s="87">
        <v>3184.4677914040794</v>
      </c>
      <c r="X314" s="87">
        <v>10298.515007794791</v>
      </c>
      <c r="Y314" s="87">
        <v>20731.78219083582</v>
      </c>
      <c r="Z314" s="87">
        <v>241.81637145996089</v>
      </c>
      <c r="AA314" s="87">
        <v>19656.912578348143</v>
      </c>
      <c r="AB314" s="87">
        <v>12656.977143981012</v>
      </c>
      <c r="AC314" s="87">
        <v>22942.92107346929</v>
      </c>
      <c r="AD314" s="87">
        <v>36250.099560375733</v>
      </c>
      <c r="AE314" s="87">
        <v>10061.387228098238</v>
      </c>
      <c r="AF314" s="87">
        <v>15.493004032258064</v>
      </c>
      <c r="AG314" s="87">
        <v>18858.448307646486</v>
      </c>
      <c r="AH314" s="87">
        <v>37888.767955998293</v>
      </c>
      <c r="AI314" s="87">
        <v>0</v>
      </c>
      <c r="AJ314" s="87">
        <v>625.26886127414764</v>
      </c>
      <c r="AK314" s="87">
        <v>2626.8000860585939</v>
      </c>
      <c r="AL314" s="87">
        <v>19529.289734732156</v>
      </c>
      <c r="AM314" s="87">
        <v>17010.140345287051</v>
      </c>
      <c r="AN314" s="87">
        <v>9139.7987388610854</v>
      </c>
      <c r="AO314" s="87">
        <v>40100.948889446125</v>
      </c>
      <c r="AP314" s="87">
        <v>713.441101</v>
      </c>
      <c r="AQ314" s="87">
        <v>38080.959331581733</v>
      </c>
      <c r="AR314" s="87">
        <v>43084.530970428605</v>
      </c>
      <c r="AS314" s="87">
        <v>47439.32139449977</v>
      </c>
      <c r="AT314" s="87">
        <v>19984.038333379809</v>
      </c>
      <c r="AU314" s="87">
        <v>44687.931475305886</v>
      </c>
      <c r="AV314" s="87">
        <v>14952.714185721703</v>
      </c>
      <c r="AW314" s="87">
        <v>21038.70194372363</v>
      </c>
      <c r="AX314" s="87">
        <v>39983.120357007836</v>
      </c>
      <c r="AY314" s="87">
        <v>30839.54878690578</v>
      </c>
    </row>
    <row r="315" spans="1:51" x14ac:dyDescent="0.25">
      <c r="A315" s="24">
        <v>44695</v>
      </c>
      <c r="B315" s="25">
        <v>2</v>
      </c>
      <c r="C315" s="87">
        <v>24430.467071971336</v>
      </c>
      <c r="D315" s="87">
        <v>21638.529300022696</v>
      </c>
      <c r="E315" s="87">
        <v>12916.207655857244</v>
      </c>
      <c r="F315" s="87">
        <v>39957.502812507584</v>
      </c>
      <c r="G315" s="87">
        <v>19866.118446051427</v>
      </c>
      <c r="H315" s="87">
        <v>5862.4673181747448</v>
      </c>
      <c r="I315" s="87">
        <v>19195.838168920331</v>
      </c>
      <c r="J315" s="87">
        <v>104.889184</v>
      </c>
      <c r="K315" s="87">
        <v>18652.802658047993</v>
      </c>
      <c r="L315" s="87">
        <v>6045.7517354774154</v>
      </c>
      <c r="M315" s="87">
        <v>27253.687093372755</v>
      </c>
      <c r="N315" s="87">
        <v>16428.244944699076</v>
      </c>
      <c r="O315" s="87">
        <v>32546.043664562865</v>
      </c>
      <c r="P315" s="87">
        <v>5167.2955840781278</v>
      </c>
      <c r="Q315" s="87">
        <v>32.441555976867683</v>
      </c>
      <c r="R315" s="87">
        <v>5091.9442644375004</v>
      </c>
      <c r="S315" s="87">
        <v>40086.06353240578</v>
      </c>
      <c r="T315" s="87">
        <v>12603.229776905462</v>
      </c>
      <c r="U315" s="87">
        <v>7469.1741559765596</v>
      </c>
      <c r="V315" s="87">
        <v>53304.343259315567</v>
      </c>
      <c r="W315" s="87">
        <v>2727.3155208962694</v>
      </c>
      <c r="X315" s="87">
        <v>7434.0846286536544</v>
      </c>
      <c r="Y315" s="87">
        <v>19803.898359435014</v>
      </c>
      <c r="Z315" s="87">
        <v>241.00739532470703</v>
      </c>
      <c r="AA315" s="87">
        <v>16361.495830317626</v>
      </c>
      <c r="AB315" s="87">
        <v>11747.46521106438</v>
      </c>
      <c r="AC315" s="87">
        <v>21057.375933531992</v>
      </c>
      <c r="AD315" s="87">
        <v>31390.381275257634</v>
      </c>
      <c r="AE315" s="87">
        <v>7963.9283145159825</v>
      </c>
      <c r="AF315" s="87">
        <v>15.493004032258064</v>
      </c>
      <c r="AG315" s="87">
        <v>16230.706641572266</v>
      </c>
      <c r="AH315" s="87">
        <v>32662.101854538581</v>
      </c>
      <c r="AI315" s="87">
        <v>0</v>
      </c>
      <c r="AJ315" s="87">
        <v>626.94076398689526</v>
      </c>
      <c r="AK315" s="87">
        <v>2440.0652905703128</v>
      </c>
      <c r="AL315" s="87">
        <v>16399.118481493533</v>
      </c>
      <c r="AM315" s="87">
        <v>15331.510346253111</v>
      </c>
      <c r="AN315" s="87">
        <v>7761.6753829956106</v>
      </c>
      <c r="AO315" s="87">
        <v>35266.551644652405</v>
      </c>
      <c r="AP315" s="87">
        <v>664.02204800000004</v>
      </c>
      <c r="AQ315" s="87">
        <v>34895.989516306749</v>
      </c>
      <c r="AR315" s="87">
        <v>38356.760460979429</v>
      </c>
      <c r="AS315" s="87">
        <v>40515.53975347682</v>
      </c>
      <c r="AT315" s="87">
        <v>19282.996100209915</v>
      </c>
      <c r="AU315" s="87">
        <v>39903.123466291763</v>
      </c>
      <c r="AV315" s="87">
        <v>14488.032618002635</v>
      </c>
      <c r="AW315" s="87">
        <v>14801.264953984377</v>
      </c>
      <c r="AX315" s="87">
        <v>33476.278331625013</v>
      </c>
      <c r="AY315" s="87">
        <v>28278.395009858152</v>
      </c>
    </row>
    <row r="316" spans="1:51" x14ac:dyDescent="0.25">
      <c r="A316" s="24">
        <v>44695</v>
      </c>
      <c r="B316" s="25">
        <v>3</v>
      </c>
      <c r="C316" s="87">
        <v>22942.655371199369</v>
      </c>
      <c r="D316" s="87">
        <v>19225.168899274398</v>
      </c>
      <c r="E316" s="87">
        <v>11658.454220221693</v>
      </c>
      <c r="F316" s="87">
        <v>36903.763155924578</v>
      </c>
      <c r="G316" s="87">
        <v>17589.193486630105</v>
      </c>
      <c r="H316" s="87">
        <v>5939.8293657516424</v>
      </c>
      <c r="I316" s="87">
        <v>18101.585374823346</v>
      </c>
      <c r="J316" s="87">
        <v>92.088328000000004</v>
      </c>
      <c r="K316" s="87">
        <v>16870.044582776747</v>
      </c>
      <c r="L316" s="87">
        <v>5691.2153905108589</v>
      </c>
      <c r="M316" s="87">
        <v>26331.000294189696</v>
      </c>
      <c r="N316" s="87">
        <v>15322.302878359227</v>
      </c>
      <c r="O316" s="87">
        <v>29899.280660009161</v>
      </c>
      <c r="P316" s="87">
        <v>4111.0667375624998</v>
      </c>
      <c r="Q316" s="87">
        <v>32.003159046173096</v>
      </c>
      <c r="R316" s="87">
        <v>4458.0406540898448</v>
      </c>
      <c r="S316" s="87">
        <v>35308.686132677496</v>
      </c>
      <c r="T316" s="87">
        <v>11905.213082766617</v>
      </c>
      <c r="U316" s="87">
        <v>7073.7080863671999</v>
      </c>
      <c r="V316" s="87">
        <v>48361.914107080971</v>
      </c>
      <c r="W316" s="87">
        <v>2441.6066707986138</v>
      </c>
      <c r="X316" s="87">
        <v>8012.4361353166241</v>
      </c>
      <c r="Y316" s="87">
        <v>18954.093204121207</v>
      </c>
      <c r="Z316" s="87">
        <v>294.22704605102552</v>
      </c>
      <c r="AA316" s="87">
        <v>13771.538684579016</v>
      </c>
      <c r="AB316" s="87">
        <v>11231.196597640072</v>
      </c>
      <c r="AC316" s="87">
        <v>19503.1440512591</v>
      </c>
      <c r="AD316" s="87">
        <v>27912.232053275762</v>
      </c>
      <c r="AE316" s="87">
        <v>6814.9011964654856</v>
      </c>
      <c r="AF316" s="87">
        <v>15.493004032258064</v>
      </c>
      <c r="AG316" s="87">
        <v>14460.172729748534</v>
      </c>
      <c r="AH316" s="87">
        <v>29035.231292951183</v>
      </c>
      <c r="AI316" s="87">
        <v>0</v>
      </c>
      <c r="AJ316" s="87">
        <v>634.55578228936952</v>
      </c>
      <c r="AK316" s="87">
        <v>2301.2614796914058</v>
      </c>
      <c r="AL316" s="87">
        <v>13928.138018190064</v>
      </c>
      <c r="AM316" s="87">
        <v>13455.854533658254</v>
      </c>
      <c r="AN316" s="87">
        <v>7329.5849853515747</v>
      </c>
      <c r="AO316" s="87">
        <v>31775.515822712354</v>
      </c>
      <c r="AP316" s="87">
        <v>638.02745100000004</v>
      </c>
      <c r="AQ316" s="87">
        <v>32803.769627220026</v>
      </c>
      <c r="AR316" s="87">
        <v>34739.624168759743</v>
      </c>
      <c r="AS316" s="87">
        <v>35361.675053232924</v>
      </c>
      <c r="AT316" s="87">
        <v>18883.134953923276</v>
      </c>
      <c r="AU316" s="87">
        <v>36685.288167314866</v>
      </c>
      <c r="AV316" s="87">
        <v>13340.945371345995</v>
      </c>
      <c r="AW316" s="87">
        <v>11362.509964129898</v>
      </c>
      <c r="AX316" s="87">
        <v>29110.083482972685</v>
      </c>
      <c r="AY316" s="87">
        <v>26773.637342104746</v>
      </c>
    </row>
    <row r="317" spans="1:51" x14ac:dyDescent="0.25">
      <c r="A317" s="24">
        <v>44695</v>
      </c>
      <c r="B317" s="25">
        <v>4</v>
      </c>
      <c r="C317" s="87">
        <v>22104.085071834685</v>
      </c>
      <c r="D317" s="87">
        <v>18107.338753058953</v>
      </c>
      <c r="E317" s="87">
        <v>11009.269958861505</v>
      </c>
      <c r="F317" s="87">
        <v>35212.787617493683</v>
      </c>
      <c r="G317" s="87">
        <v>16085.063431151157</v>
      </c>
      <c r="H317" s="87">
        <v>5736.3086413406409</v>
      </c>
      <c r="I317" s="87">
        <v>17125.498418122264</v>
      </c>
      <c r="J317" s="87">
        <v>93.109517999999994</v>
      </c>
      <c r="K317" s="87">
        <v>15826.958517502269</v>
      </c>
      <c r="L317" s="87">
        <v>5597.0409547955442</v>
      </c>
      <c r="M317" s="87">
        <v>25573.766755903518</v>
      </c>
      <c r="N317" s="87">
        <v>14778.18426236704</v>
      </c>
      <c r="O317" s="87">
        <v>28452.93659301454</v>
      </c>
      <c r="P317" s="87">
        <v>4355.4397164218854</v>
      </c>
      <c r="Q317" s="87">
        <v>31.769683361053467</v>
      </c>
      <c r="R317" s="87">
        <v>4182.7607791035152</v>
      </c>
      <c r="S317" s="87">
        <v>32351.861774403806</v>
      </c>
      <c r="T317" s="87">
        <v>11540.39554138576</v>
      </c>
      <c r="U317" s="87">
        <v>6723.5570459765595</v>
      </c>
      <c r="V317" s="87">
        <v>44720.97974041308</v>
      </c>
      <c r="W317" s="87">
        <v>2430.2259090798616</v>
      </c>
      <c r="X317" s="87">
        <v>7302.5042290911697</v>
      </c>
      <c r="Y317" s="87">
        <v>18264.904725655713</v>
      </c>
      <c r="Z317" s="87">
        <v>305.73584793090834</v>
      </c>
      <c r="AA317" s="87">
        <v>11982.568139270756</v>
      </c>
      <c r="AB317" s="87">
        <v>10882.276093966522</v>
      </c>
      <c r="AC317" s="87">
        <v>18739.914598630847</v>
      </c>
      <c r="AD317" s="87">
        <v>25962.79856655054</v>
      </c>
      <c r="AE317" s="87">
        <v>6521.6693981739973</v>
      </c>
      <c r="AF317" s="87">
        <v>15.493004032258064</v>
      </c>
      <c r="AG317" s="87">
        <v>13384.265821765137</v>
      </c>
      <c r="AH317" s="87">
        <v>26737.60227746045</v>
      </c>
      <c r="AI317" s="87">
        <v>0</v>
      </c>
      <c r="AJ317" s="87">
        <v>652.61460661960427</v>
      </c>
      <c r="AK317" s="87">
        <v>2239.4420079257816</v>
      </c>
      <c r="AL317" s="87">
        <v>12526.353097996984</v>
      </c>
      <c r="AM317" s="87">
        <v>12139.498628750185</v>
      </c>
      <c r="AN317" s="87">
        <v>6998.1547698974655</v>
      </c>
      <c r="AO317" s="87">
        <v>29444.308468416391</v>
      </c>
      <c r="AP317" s="87">
        <v>646.23325999999997</v>
      </c>
      <c r="AQ317" s="87">
        <v>31557.33503739371</v>
      </c>
      <c r="AR317" s="87">
        <v>32418.22876390798</v>
      </c>
      <c r="AS317" s="87">
        <v>32178.973327515392</v>
      </c>
      <c r="AT317" s="87">
        <v>18794.900560212591</v>
      </c>
      <c r="AU317" s="87">
        <v>34783.229110174536</v>
      </c>
      <c r="AV317" s="87">
        <v>11023.986118203073</v>
      </c>
      <c r="AW317" s="87">
        <v>11262.11678060255</v>
      </c>
      <c r="AX317" s="87">
        <v>26421.472119251961</v>
      </c>
      <c r="AY317" s="87">
        <v>25706.575336973223</v>
      </c>
    </row>
    <row r="318" spans="1:51" x14ac:dyDescent="0.25">
      <c r="A318" s="24">
        <v>44695</v>
      </c>
      <c r="B318" s="25">
        <v>5</v>
      </c>
      <c r="C318" s="87">
        <v>21625.729818007923</v>
      </c>
      <c r="D318" s="87">
        <v>17537.347591817004</v>
      </c>
      <c r="E318" s="87">
        <v>10783.080609381848</v>
      </c>
      <c r="F318" s="87">
        <v>34341.867341598052</v>
      </c>
      <c r="G318" s="87">
        <v>15357.110008484293</v>
      </c>
      <c r="H318" s="87">
        <v>5847.7002886604296</v>
      </c>
      <c r="I318" s="87">
        <v>16819.694843169811</v>
      </c>
      <c r="J318" s="87">
        <v>91.18404000000001</v>
      </c>
      <c r="K318" s="87">
        <v>14574.479302175812</v>
      </c>
      <c r="L318" s="87">
        <v>5333.4053519815297</v>
      </c>
      <c r="M318" s="87">
        <v>25381.099869169986</v>
      </c>
      <c r="N318" s="87">
        <v>14397.980448488139</v>
      </c>
      <c r="O318" s="87">
        <v>27662.374336330704</v>
      </c>
      <c r="P318" s="87">
        <v>4248.7192873124995</v>
      </c>
      <c r="Q318" s="87">
        <v>31.741004467010498</v>
      </c>
      <c r="R318" s="87">
        <v>3975.8239915468757</v>
      </c>
      <c r="S318" s="87">
        <v>30643.915990678615</v>
      </c>
      <c r="T318" s="87">
        <v>11417.420796188902</v>
      </c>
      <c r="U318" s="87">
        <v>6582.71976410156</v>
      </c>
      <c r="V318" s="87">
        <v>42023.746389077933</v>
      </c>
      <c r="W318" s="87">
        <v>2414.0826229470485</v>
      </c>
      <c r="X318" s="87">
        <v>8806.9914043199824</v>
      </c>
      <c r="Y318" s="87">
        <v>16637.301543071084</v>
      </c>
      <c r="Z318" s="87">
        <v>302.34905715942398</v>
      </c>
      <c r="AA318" s="87">
        <v>11376.294035793397</v>
      </c>
      <c r="AB318" s="87">
        <v>10746.554569546741</v>
      </c>
      <c r="AC318" s="87">
        <v>18683.929244227482</v>
      </c>
      <c r="AD318" s="87">
        <v>24798.97149377417</v>
      </c>
      <c r="AE318" s="87">
        <v>6330.4568427089316</v>
      </c>
      <c r="AF318" s="87">
        <v>15.493004032258064</v>
      </c>
      <c r="AG318" s="87">
        <v>12754.152560209961</v>
      </c>
      <c r="AH318" s="87">
        <v>25702.893475783232</v>
      </c>
      <c r="AI318" s="87">
        <v>0</v>
      </c>
      <c r="AJ318" s="87">
        <v>664.91916887842126</v>
      </c>
      <c r="AK318" s="87">
        <v>2067.7180116406253</v>
      </c>
      <c r="AL318" s="87">
        <v>11664.009231981981</v>
      </c>
      <c r="AM318" s="87">
        <v>11638.707823614812</v>
      </c>
      <c r="AN318" s="87">
        <v>6782.8280395507863</v>
      </c>
      <c r="AO318" s="87">
        <v>27952.751690307479</v>
      </c>
      <c r="AP318" s="87">
        <v>641.25578299999995</v>
      </c>
      <c r="AQ318" s="87">
        <v>30895.398648564729</v>
      </c>
      <c r="AR318" s="87">
        <v>31282.620326260385</v>
      </c>
      <c r="AS318" s="87">
        <v>30734.245154863049</v>
      </c>
      <c r="AT318" s="87">
        <v>18760.013804647511</v>
      </c>
      <c r="AU318" s="87">
        <v>33674.01765791927</v>
      </c>
      <c r="AV318" s="87">
        <v>12242.899788720559</v>
      </c>
      <c r="AW318" s="87">
        <v>8685.3247311250088</v>
      </c>
      <c r="AX318" s="87">
        <v>25023.45131682033</v>
      </c>
      <c r="AY318" s="87">
        <v>25687.726497415577</v>
      </c>
    </row>
    <row r="319" spans="1:51" x14ac:dyDescent="0.25">
      <c r="A319" s="24">
        <v>44695</v>
      </c>
      <c r="B319" s="25">
        <v>6</v>
      </c>
      <c r="C319" s="87">
        <v>21812.093968663597</v>
      </c>
      <c r="D319" s="87">
        <v>18052.842144278799</v>
      </c>
      <c r="E319" s="87">
        <v>11004.414672120265</v>
      </c>
      <c r="F319" s="87">
        <v>36370.09542731566</v>
      </c>
      <c r="G319" s="87">
        <v>15520.983586483037</v>
      </c>
      <c r="H319" s="87">
        <v>5630.5639391540399</v>
      </c>
      <c r="I319" s="87">
        <v>16847.831339545803</v>
      </c>
      <c r="J319" s="87">
        <v>87.479227000000009</v>
      </c>
      <c r="K319" s="87">
        <v>14406.975061734634</v>
      </c>
      <c r="L319" s="87">
        <v>5943.6543206071856</v>
      </c>
      <c r="M319" s="87">
        <v>24538.852755130909</v>
      </c>
      <c r="N319" s="87">
        <v>14735.252113370947</v>
      </c>
      <c r="O319" s="87">
        <v>27807.52435876965</v>
      </c>
      <c r="P319" s="87">
        <v>3997.3635404570355</v>
      </c>
      <c r="Q319" s="87">
        <v>31.54191875457764</v>
      </c>
      <c r="R319" s="87">
        <v>3893.6813073906242</v>
      </c>
      <c r="S319" s="87">
        <v>30204.561327022358</v>
      </c>
      <c r="T319" s="87">
        <v>11550.155518427011</v>
      </c>
      <c r="U319" s="87">
        <v>6640.2722029296901</v>
      </c>
      <c r="V319" s="87">
        <v>40941.147254260839</v>
      </c>
      <c r="W319" s="87">
        <v>2269.1601498025175</v>
      </c>
      <c r="X319" s="87">
        <v>11378.527524576177</v>
      </c>
      <c r="Y319" s="87">
        <v>14591.92322691504</v>
      </c>
      <c r="Z319" s="87">
        <v>310.10673919677748</v>
      </c>
      <c r="AA319" s="87">
        <v>11312.632702210234</v>
      </c>
      <c r="AB319" s="87">
        <v>10855.22602192597</v>
      </c>
      <c r="AC319" s="87">
        <v>18870.336684158381</v>
      </c>
      <c r="AD319" s="87">
        <v>24591.59627463837</v>
      </c>
      <c r="AE319" s="87">
        <v>6006.0214793082669</v>
      </c>
      <c r="AF319" s="87">
        <v>15.493004032258064</v>
      </c>
      <c r="AG319" s="87">
        <v>12739.215691008299</v>
      </c>
      <c r="AH319" s="87">
        <v>25617.699140191406</v>
      </c>
      <c r="AI319" s="87">
        <v>0</v>
      </c>
      <c r="AJ319" s="87">
        <v>628.85792359119171</v>
      </c>
      <c r="AK319" s="87">
        <v>2060.9033126953127</v>
      </c>
      <c r="AL319" s="87">
        <v>11662.366877507284</v>
      </c>
      <c r="AM319" s="87">
        <v>11228.195678306693</v>
      </c>
      <c r="AN319" s="87">
        <v>6711.2520622253542</v>
      </c>
      <c r="AO319" s="87">
        <v>27509.626563238264</v>
      </c>
      <c r="AP319" s="87">
        <v>619.14360099999999</v>
      </c>
      <c r="AQ319" s="87">
        <v>30653.527723528587</v>
      </c>
      <c r="AR319" s="87">
        <v>30781.781591772389</v>
      </c>
      <c r="AS319" s="87">
        <v>30458.412467933602</v>
      </c>
      <c r="AT319" s="87">
        <v>18716.391028829759</v>
      </c>
      <c r="AU319" s="87">
        <v>33401.773334627498</v>
      </c>
      <c r="AV319" s="87">
        <v>14025.097851506453</v>
      </c>
      <c r="AW319" s="87">
        <v>6626.3885097783259</v>
      </c>
      <c r="AX319" s="87">
        <v>24679.693735054698</v>
      </c>
      <c r="AY319" s="87">
        <v>25406.658632044</v>
      </c>
    </row>
    <row r="320" spans="1:51" x14ac:dyDescent="0.25">
      <c r="A320" s="24">
        <v>44695</v>
      </c>
      <c r="B320" s="25">
        <v>7</v>
      </c>
      <c r="C320" s="87">
        <v>22547.281872609587</v>
      </c>
      <c r="D320" s="87">
        <v>18157.776837225083</v>
      </c>
      <c r="E320" s="87">
        <v>11521.059939683128</v>
      </c>
      <c r="F320" s="87">
        <v>39198.959915387961</v>
      </c>
      <c r="G320" s="87">
        <v>16253.863741392192</v>
      </c>
      <c r="H320" s="87">
        <v>5667.2056811927696</v>
      </c>
      <c r="I320" s="87">
        <v>17822.542448742559</v>
      </c>
      <c r="J320" s="87">
        <v>92.175789000000009</v>
      </c>
      <c r="K320" s="87">
        <v>14937.056616881784</v>
      </c>
      <c r="L320" s="87">
        <v>6311.6664709782999</v>
      </c>
      <c r="M320" s="87">
        <v>23252.355376276253</v>
      </c>
      <c r="N320" s="87">
        <v>15169.019068660007</v>
      </c>
      <c r="O320" s="87">
        <v>28924.60634380651</v>
      </c>
      <c r="P320" s="87">
        <v>4577.0454809375051</v>
      </c>
      <c r="Q320" s="87">
        <v>32.344593524932868</v>
      </c>
      <c r="R320" s="87">
        <v>3959.2789193164072</v>
      </c>
      <c r="S320" s="87">
        <v>31238.800610534192</v>
      </c>
      <c r="T320" s="87">
        <v>11872.488979935426</v>
      </c>
      <c r="U320" s="87">
        <v>6786.6070183593902</v>
      </c>
      <c r="V320" s="87">
        <v>42559.746918005119</v>
      </c>
      <c r="W320" s="87">
        <v>2194.9039120095485</v>
      </c>
      <c r="X320" s="87">
        <v>9507.3434444248742</v>
      </c>
      <c r="Y320" s="87">
        <v>14872.246638760851</v>
      </c>
      <c r="Z320" s="87">
        <v>302.79512893676775</v>
      </c>
      <c r="AA320" s="87">
        <v>12011.992018892592</v>
      </c>
      <c r="AB320" s="87">
        <v>11167.20564884858</v>
      </c>
      <c r="AC320" s="87">
        <v>19069.119293294978</v>
      </c>
      <c r="AD320" s="87">
        <v>25476.100393743105</v>
      </c>
      <c r="AE320" s="87">
        <v>5848.1447072409146</v>
      </c>
      <c r="AF320" s="87">
        <v>15.493004032258064</v>
      </c>
      <c r="AG320" s="87">
        <v>13204.695238908691</v>
      </c>
      <c r="AH320" s="87">
        <v>26878.851487296357</v>
      </c>
      <c r="AI320" s="87">
        <v>0</v>
      </c>
      <c r="AJ320" s="87">
        <v>588.93219989114232</v>
      </c>
      <c r="AK320" s="87">
        <v>2221.5058065078128</v>
      </c>
      <c r="AL320" s="87">
        <v>12163.029017319977</v>
      </c>
      <c r="AM320" s="87">
        <v>11407.002400235553</v>
      </c>
      <c r="AN320" s="87">
        <v>6760.2669578552377</v>
      </c>
      <c r="AO320" s="87">
        <v>28245.183568802939</v>
      </c>
      <c r="AP320" s="87">
        <v>642.35249399999998</v>
      </c>
      <c r="AQ320" s="87">
        <v>31884.446374932984</v>
      </c>
      <c r="AR320" s="87">
        <v>31634.304435448619</v>
      </c>
      <c r="AS320" s="87">
        <v>31940.201306136722</v>
      </c>
      <c r="AT320" s="87">
        <v>18560.528310971466</v>
      </c>
      <c r="AU320" s="87">
        <v>34406.699266195654</v>
      </c>
      <c r="AV320" s="87">
        <v>15247.590192124517</v>
      </c>
      <c r="AW320" s="87">
        <v>6085.5693176796922</v>
      </c>
      <c r="AX320" s="87">
        <v>25650.969371062514</v>
      </c>
      <c r="AY320" s="87">
        <v>25007.128892295765</v>
      </c>
    </row>
    <row r="321" spans="1:51" x14ac:dyDescent="0.25">
      <c r="A321" s="24">
        <v>44695</v>
      </c>
      <c r="B321" s="25">
        <v>8</v>
      </c>
      <c r="C321" s="87">
        <v>24179.073317923976</v>
      </c>
      <c r="D321" s="87">
        <v>17705.742053012433</v>
      </c>
      <c r="E321" s="87">
        <v>12006.664512804195</v>
      </c>
      <c r="F321" s="87">
        <v>42709.606662172984</v>
      </c>
      <c r="G321" s="87">
        <v>17525.644895090551</v>
      </c>
      <c r="H321" s="87">
        <v>6047.2240868782073</v>
      </c>
      <c r="I321" s="87">
        <v>19561.354590697298</v>
      </c>
      <c r="J321" s="87">
        <v>109.16261899999999</v>
      </c>
      <c r="K321" s="87">
        <v>16278.680623314369</v>
      </c>
      <c r="L321" s="87">
        <v>6635.9658739430542</v>
      </c>
      <c r="M321" s="87">
        <v>23754.677899464474</v>
      </c>
      <c r="N321" s="87">
        <v>15732.627302527188</v>
      </c>
      <c r="O321" s="87">
        <v>31254.217857598756</v>
      </c>
      <c r="P321" s="87">
        <v>4496.6339237957836</v>
      </c>
      <c r="Q321" s="87">
        <v>33.37924861907959</v>
      </c>
      <c r="R321" s="87">
        <v>4064.9933685585947</v>
      </c>
      <c r="S321" s="87">
        <v>32370.377447518811</v>
      </c>
      <c r="T321" s="87">
        <v>12065.778668316732</v>
      </c>
      <c r="U321" s="87">
        <v>6761.3750251562597</v>
      </c>
      <c r="V321" s="87">
        <v>45468.673336380831</v>
      </c>
      <c r="W321" s="87">
        <v>2567.6040462868973</v>
      </c>
      <c r="X321" s="87">
        <v>9375.2037507427922</v>
      </c>
      <c r="Y321" s="87">
        <v>15472.947394247682</v>
      </c>
      <c r="Z321" s="87">
        <v>316.60608840942382</v>
      </c>
      <c r="AA321" s="87">
        <v>13018.930665994378</v>
      </c>
      <c r="AB321" s="87">
        <v>12070.010968215031</v>
      </c>
      <c r="AC321" s="87">
        <v>19735.452413088016</v>
      </c>
      <c r="AD321" s="87">
        <v>26273.381675148932</v>
      </c>
      <c r="AE321" s="87">
        <v>5416.5276802727285</v>
      </c>
      <c r="AF321" s="87">
        <v>15.493004032258064</v>
      </c>
      <c r="AG321" s="87">
        <v>14351.283754760741</v>
      </c>
      <c r="AH321" s="87">
        <v>26917.3159449827</v>
      </c>
      <c r="AI321" s="87">
        <v>10.03385489657393</v>
      </c>
      <c r="AJ321" s="87">
        <v>568.81655798703719</v>
      </c>
      <c r="AK321" s="87">
        <v>2402.5333997722032</v>
      </c>
      <c r="AL321" s="87">
        <v>12502.85821545426</v>
      </c>
      <c r="AM321" s="87">
        <v>12178.43216569624</v>
      </c>
      <c r="AN321" s="87">
        <v>6981.8146759033352</v>
      </c>
      <c r="AO321" s="87">
        <v>29303.260748328801</v>
      </c>
      <c r="AP321" s="87">
        <v>618.34932015962602</v>
      </c>
      <c r="AQ321" s="87">
        <v>33866.448476644393</v>
      </c>
      <c r="AR321" s="87">
        <v>33122.717459962958</v>
      </c>
      <c r="AS321" s="87">
        <v>33646.378058349379</v>
      </c>
      <c r="AT321" s="87">
        <v>19106.852260599873</v>
      </c>
      <c r="AU321" s="87">
        <v>36944.243155260432</v>
      </c>
      <c r="AV321" s="87">
        <v>15137.689628084689</v>
      </c>
      <c r="AW321" s="87">
        <v>6085.4578123466881</v>
      </c>
      <c r="AX321" s="87">
        <v>26333.531930605473</v>
      </c>
      <c r="AY321" s="87">
        <v>28810.049891024493</v>
      </c>
    </row>
    <row r="322" spans="1:51" x14ac:dyDescent="0.25">
      <c r="A322" s="24">
        <v>44695</v>
      </c>
      <c r="B322" s="25">
        <v>9</v>
      </c>
      <c r="C322" s="87">
        <v>28066.346834749405</v>
      </c>
      <c r="D322" s="87">
        <v>21076.90369057126</v>
      </c>
      <c r="E322" s="87">
        <v>13482.339236810842</v>
      </c>
      <c r="F322" s="87">
        <v>48997.609236245669</v>
      </c>
      <c r="G322" s="87">
        <v>20874.386050507237</v>
      </c>
      <c r="H322" s="87">
        <v>7059.7312736915601</v>
      </c>
      <c r="I322" s="87">
        <v>23026.02133829489</v>
      </c>
      <c r="J322" s="87">
        <v>127.80549400000001</v>
      </c>
      <c r="K322" s="87">
        <v>17288.544152551014</v>
      </c>
      <c r="L322" s="87">
        <v>6979.9757331665423</v>
      </c>
      <c r="M322" s="87">
        <v>26716.717325549565</v>
      </c>
      <c r="N322" s="87">
        <v>17156.893160964708</v>
      </c>
      <c r="O322" s="87">
        <v>36361.632610262561</v>
      </c>
      <c r="P322" s="87">
        <v>5006.7197496511999</v>
      </c>
      <c r="Q322" s="87">
        <v>33.08712100982666</v>
      </c>
      <c r="R322" s="87">
        <v>4465.5835049101579</v>
      </c>
      <c r="S322" s="87">
        <v>36738.537964500494</v>
      </c>
      <c r="T322" s="87">
        <v>13328.606503926432</v>
      </c>
      <c r="U322" s="87">
        <v>7190.53603593751</v>
      </c>
      <c r="V322" s="87">
        <v>51753.957280770068</v>
      </c>
      <c r="W322" s="87">
        <v>3344.6797787087698</v>
      </c>
      <c r="X322" s="87">
        <v>10805.2100957074</v>
      </c>
      <c r="Y322" s="87">
        <v>16999.442313739175</v>
      </c>
      <c r="Z322" s="87">
        <v>265.22472473144529</v>
      </c>
      <c r="AA322" s="87">
        <v>16010.907990425681</v>
      </c>
      <c r="AB322" s="87">
        <v>14284.576952673966</v>
      </c>
      <c r="AC322" s="87">
        <v>22053.643663379022</v>
      </c>
      <c r="AD322" s="87">
        <v>30169.928862549685</v>
      </c>
      <c r="AE322" s="87">
        <v>5691.6528496793508</v>
      </c>
      <c r="AF322" s="87">
        <v>15.493004032258064</v>
      </c>
      <c r="AG322" s="87">
        <v>16414.688010578611</v>
      </c>
      <c r="AH322" s="87">
        <v>29024.79699473134</v>
      </c>
      <c r="AI322" s="87">
        <v>125.32434855797874</v>
      </c>
      <c r="AJ322" s="87">
        <v>558.06584268486131</v>
      </c>
      <c r="AK322" s="87">
        <v>2951.1960372112871</v>
      </c>
      <c r="AL322" s="87">
        <v>15703.871329989293</v>
      </c>
      <c r="AM322" s="87">
        <v>14230.576377017327</v>
      </c>
      <c r="AN322" s="87">
        <v>7227.2925445556757</v>
      </c>
      <c r="AO322" s="87">
        <v>32323.511827311115</v>
      </c>
      <c r="AP322" s="87">
        <v>702.64765691882326</v>
      </c>
      <c r="AQ322" s="87">
        <v>38632.177773591065</v>
      </c>
      <c r="AR322" s="87">
        <v>37571.871884426117</v>
      </c>
      <c r="AS322" s="87">
        <v>37880.291579667013</v>
      </c>
      <c r="AT322" s="87">
        <v>22008.823450907788</v>
      </c>
      <c r="AU322" s="87">
        <v>42009.173735132543</v>
      </c>
      <c r="AV322" s="87">
        <v>16734.923673723177</v>
      </c>
      <c r="AW322" s="87">
        <v>6677.4397947959023</v>
      </c>
      <c r="AX322" s="87">
        <v>29736.29971079883</v>
      </c>
      <c r="AY322" s="87">
        <v>32920.5431268506</v>
      </c>
    </row>
    <row r="323" spans="1:51" x14ac:dyDescent="0.25">
      <c r="A323" s="24">
        <v>44695</v>
      </c>
      <c r="B323" s="25">
        <v>10</v>
      </c>
      <c r="C323" s="87">
        <v>32006.622638348883</v>
      </c>
      <c r="D323" s="87">
        <v>25121.200697101547</v>
      </c>
      <c r="E323" s="87">
        <v>15890.176645935233</v>
      </c>
      <c r="F323" s="87">
        <v>56881.241929318916</v>
      </c>
      <c r="G323" s="87">
        <v>22361.585119207324</v>
      </c>
      <c r="H323" s="87">
        <v>7287.1376555465722</v>
      </c>
      <c r="I323" s="87">
        <v>27368.864540358347</v>
      </c>
      <c r="J323" s="87">
        <v>134.290775</v>
      </c>
      <c r="K323" s="87">
        <v>19874.827532314073</v>
      </c>
      <c r="L323" s="87">
        <v>7954.1717120178428</v>
      </c>
      <c r="M323" s="87">
        <v>31392.385303333973</v>
      </c>
      <c r="N323" s="87">
        <v>19907.250216245957</v>
      </c>
      <c r="O323" s="87">
        <v>42934.008159097524</v>
      </c>
      <c r="P323" s="87">
        <v>4717.9578223399403</v>
      </c>
      <c r="Q323" s="87">
        <v>33.625713348388672</v>
      </c>
      <c r="R323" s="87">
        <v>5353.0745249609381</v>
      </c>
      <c r="S323" s="87">
        <v>44815.530902639672</v>
      </c>
      <c r="T323" s="87">
        <v>15486.254423981187</v>
      </c>
      <c r="U323" s="87">
        <v>7878.6357773047002</v>
      </c>
      <c r="V323" s="87">
        <v>60418.016320163697</v>
      </c>
      <c r="W323" s="87">
        <v>4603.5421078103291</v>
      </c>
      <c r="X323" s="87">
        <v>10480.999828116161</v>
      </c>
      <c r="Y323" s="87">
        <v>19775.459412380871</v>
      </c>
      <c r="Z323" s="87">
        <v>282.59836441040039</v>
      </c>
      <c r="AA323" s="87">
        <v>20698.214118208754</v>
      </c>
      <c r="AB323" s="87">
        <v>16246.420237090144</v>
      </c>
      <c r="AC323" s="87">
        <v>25088.728042088558</v>
      </c>
      <c r="AD323" s="87">
        <v>35439.800909530641</v>
      </c>
      <c r="AE323" s="87">
        <v>6771.7546822494824</v>
      </c>
      <c r="AF323" s="87">
        <v>15.493004032258064</v>
      </c>
      <c r="AG323" s="87">
        <v>19233.042963713378</v>
      </c>
      <c r="AH323" s="87">
        <v>35657.383488576495</v>
      </c>
      <c r="AI323" s="87">
        <v>288.60429843965716</v>
      </c>
      <c r="AJ323" s="87">
        <v>521.32331351407208</v>
      </c>
      <c r="AK323" s="87">
        <v>3893.4179520414859</v>
      </c>
      <c r="AL323" s="87">
        <v>19181.418816823527</v>
      </c>
      <c r="AM323" s="87">
        <v>16885.032222238278</v>
      </c>
      <c r="AN323" s="87">
        <v>8185.9434799194414</v>
      </c>
      <c r="AO323" s="87">
        <v>37736.770347221143</v>
      </c>
      <c r="AP323" s="87">
        <v>774.36267912304652</v>
      </c>
      <c r="AQ323" s="87">
        <v>44087.874134443133</v>
      </c>
      <c r="AR323" s="87">
        <v>44031.649281461672</v>
      </c>
      <c r="AS323" s="87">
        <v>45116.943940789068</v>
      </c>
      <c r="AT323" s="87">
        <v>24285.066081361299</v>
      </c>
      <c r="AU323" s="87">
        <v>48284.271575498911</v>
      </c>
      <c r="AV323" s="87">
        <v>20389.946011815075</v>
      </c>
      <c r="AW323" s="87">
        <v>7949.6123058154308</v>
      </c>
      <c r="AX323" s="87">
        <v>35398.997684580092</v>
      </c>
      <c r="AY323" s="87">
        <v>37253.342223459927</v>
      </c>
    </row>
    <row r="324" spans="1:51" x14ac:dyDescent="0.25">
      <c r="A324" s="24">
        <v>44695</v>
      </c>
      <c r="B324" s="25">
        <v>11</v>
      </c>
      <c r="C324" s="87">
        <v>33889.732405117429</v>
      </c>
      <c r="D324" s="87">
        <v>27372.503458947533</v>
      </c>
      <c r="E324" s="87">
        <v>16922.691204751187</v>
      </c>
      <c r="F324" s="87">
        <v>60045.267351363596</v>
      </c>
      <c r="G324" s="87">
        <v>24767.501030466505</v>
      </c>
      <c r="H324" s="87">
        <v>7777.5009222053541</v>
      </c>
      <c r="I324" s="87">
        <v>30377.777605921779</v>
      </c>
      <c r="J324" s="87">
        <v>155.33416400000002</v>
      </c>
      <c r="K324" s="87">
        <v>21296.027570223901</v>
      </c>
      <c r="L324" s="87">
        <v>7927.6422991844047</v>
      </c>
      <c r="M324" s="87">
        <v>33313.37586127832</v>
      </c>
      <c r="N324" s="87">
        <v>21924.533147394377</v>
      </c>
      <c r="O324" s="87">
        <v>47563.438873877327</v>
      </c>
      <c r="P324" s="87">
        <v>5727.8475288607278</v>
      </c>
      <c r="Q324" s="87">
        <v>33.780266761779792</v>
      </c>
      <c r="R324" s="87">
        <v>5867.9520820586058</v>
      </c>
      <c r="S324" s="87">
        <v>48805.840334989727</v>
      </c>
      <c r="T324" s="87">
        <v>16953.134901022298</v>
      </c>
      <c r="U324" s="87">
        <v>8536.7465221093898</v>
      </c>
      <c r="V324" s="87">
        <v>64408.21599795411</v>
      </c>
      <c r="W324" s="87">
        <v>4779.5324398415896</v>
      </c>
      <c r="X324" s="87">
        <v>12036.301675198769</v>
      </c>
      <c r="Y324" s="87">
        <v>19735.505255909404</v>
      </c>
      <c r="Z324" s="87">
        <v>262.13482055664065</v>
      </c>
      <c r="AA324" s="87">
        <v>22948.429091711554</v>
      </c>
      <c r="AB324" s="87">
        <v>17200.00689209656</v>
      </c>
      <c r="AC324" s="87">
        <v>26779.031818025811</v>
      </c>
      <c r="AD324" s="87">
        <v>37994.266116224484</v>
      </c>
      <c r="AE324" s="87">
        <v>8115.2539766892123</v>
      </c>
      <c r="AF324" s="87">
        <v>15.493004032258064</v>
      </c>
      <c r="AG324" s="87">
        <v>20714.086836335449</v>
      </c>
      <c r="AH324" s="87">
        <v>40222.089724493286</v>
      </c>
      <c r="AI324" s="87">
        <v>1498.0293754806069</v>
      </c>
      <c r="AJ324" s="87">
        <v>657.59672768536689</v>
      </c>
      <c r="AK324" s="87">
        <v>3349.4350176995035</v>
      </c>
      <c r="AL324" s="87">
        <v>20777.199869238546</v>
      </c>
      <c r="AM324" s="87">
        <v>18445.190052989383</v>
      </c>
      <c r="AN324" s="87">
        <v>8933.3364624023616</v>
      </c>
      <c r="AO324" s="87">
        <v>41233.958788773663</v>
      </c>
      <c r="AP324" s="87">
        <v>750.53663244262702</v>
      </c>
      <c r="AQ324" s="87">
        <v>48344.173601660317</v>
      </c>
      <c r="AR324" s="87">
        <v>47155.83891099356</v>
      </c>
      <c r="AS324" s="87">
        <v>49626.924341079604</v>
      </c>
      <c r="AT324" s="87">
        <v>21705.486505354893</v>
      </c>
      <c r="AU324" s="87">
        <v>51663.344079504335</v>
      </c>
      <c r="AV324" s="87">
        <v>22811.204617658474</v>
      </c>
      <c r="AW324" s="87">
        <v>7490.7896603310592</v>
      </c>
      <c r="AX324" s="87">
        <v>38902.516277242205</v>
      </c>
      <c r="AY324" s="87">
        <v>39983.535381641173</v>
      </c>
    </row>
    <row r="325" spans="1:51" x14ac:dyDescent="0.25">
      <c r="A325" s="24">
        <v>44695</v>
      </c>
      <c r="B325" s="25">
        <v>12</v>
      </c>
      <c r="C325" s="87">
        <v>34606.387571337531</v>
      </c>
      <c r="D325" s="87">
        <v>27498.387701865093</v>
      </c>
      <c r="E325" s="87">
        <v>16869.333959468055</v>
      </c>
      <c r="F325" s="87">
        <v>60570.462699380929</v>
      </c>
      <c r="G325" s="87">
        <v>24874.799296020137</v>
      </c>
      <c r="H325" s="87">
        <v>7560.2701581977926</v>
      </c>
      <c r="I325" s="87">
        <v>31619.100899744182</v>
      </c>
      <c r="J325" s="87">
        <v>133.40742900000001</v>
      </c>
      <c r="K325" s="87">
        <v>22007.816912444854</v>
      </c>
      <c r="L325" s="87">
        <v>7423.1124175308632</v>
      </c>
      <c r="M325" s="87">
        <v>34182.011708119288</v>
      </c>
      <c r="N325" s="87">
        <v>22191.439191675629</v>
      </c>
      <c r="O325" s="87">
        <v>49330.294378366816</v>
      </c>
      <c r="P325" s="87">
        <v>5520.8474471910549</v>
      </c>
      <c r="Q325" s="87">
        <v>33.669270515441887</v>
      </c>
      <c r="R325" s="87">
        <v>5949.8380219023493</v>
      </c>
      <c r="S325" s="87">
        <v>50460.570007258488</v>
      </c>
      <c r="T325" s="87">
        <v>17250.13892630292</v>
      </c>
      <c r="U325" s="87">
        <v>8956.8314047656295</v>
      </c>
      <c r="V325" s="87">
        <v>65035.251517245735</v>
      </c>
      <c r="W325" s="87">
        <v>4506.6063900368899</v>
      </c>
      <c r="X325" s="87">
        <v>11159.091919905484</v>
      </c>
      <c r="Y325" s="87">
        <v>19799.519116215179</v>
      </c>
      <c r="Z325" s="87">
        <v>264.64725799560546</v>
      </c>
      <c r="AA325" s="87">
        <v>23826.278698084658</v>
      </c>
      <c r="AB325" s="87">
        <v>17592.029540717169</v>
      </c>
      <c r="AC325" s="87">
        <v>27588.582617746149</v>
      </c>
      <c r="AD325" s="87">
        <v>38629.683828969966</v>
      </c>
      <c r="AE325" s="87">
        <v>8021.162588633777</v>
      </c>
      <c r="AF325" s="87">
        <v>15.493004032258064</v>
      </c>
      <c r="AG325" s="87">
        <v>21185.830858334957</v>
      </c>
      <c r="AH325" s="87">
        <v>41208.448553489652</v>
      </c>
      <c r="AI325" s="87">
        <v>1607.3721498877464</v>
      </c>
      <c r="AJ325" s="87">
        <v>851.39278841640896</v>
      </c>
      <c r="AK325" s="87">
        <v>3524.9925075999731</v>
      </c>
      <c r="AL325" s="87">
        <v>21597.282654999242</v>
      </c>
      <c r="AM325" s="87">
        <v>18345.141439096729</v>
      </c>
      <c r="AN325" s="87">
        <v>9189.3124649047913</v>
      </c>
      <c r="AO325" s="87">
        <v>42341.097866721488</v>
      </c>
      <c r="AP325" s="87">
        <v>748.96832145507813</v>
      </c>
      <c r="AQ325" s="87">
        <v>50061.401494967176</v>
      </c>
      <c r="AR325" s="87">
        <v>48073.196621656687</v>
      </c>
      <c r="AS325" s="87">
        <v>51712.568747079597</v>
      </c>
      <c r="AT325" s="87">
        <v>21912.469456065832</v>
      </c>
      <c r="AU325" s="87">
        <v>52510.258383531902</v>
      </c>
      <c r="AV325" s="87">
        <v>23120.793497553725</v>
      </c>
      <c r="AW325" s="87">
        <v>8263.3619352285295</v>
      </c>
      <c r="AX325" s="87">
        <v>39801.049198812529</v>
      </c>
      <c r="AY325" s="87">
        <v>40508.800601864197</v>
      </c>
    </row>
    <row r="326" spans="1:51" x14ac:dyDescent="0.25">
      <c r="A326" s="24">
        <v>44695</v>
      </c>
      <c r="B326" s="25">
        <v>13</v>
      </c>
      <c r="C326" s="87">
        <v>35803.141661819587</v>
      </c>
      <c r="D326" s="87">
        <v>36089.721260917417</v>
      </c>
      <c r="E326" s="87">
        <v>17986.05061497038</v>
      </c>
      <c r="F326" s="87">
        <v>63206.953932234443</v>
      </c>
      <c r="G326" s="87">
        <v>24541.562190139317</v>
      </c>
      <c r="H326" s="87">
        <v>7377.0058052085969</v>
      </c>
      <c r="I326" s="87">
        <v>32003.269027692128</v>
      </c>
      <c r="J326" s="87">
        <v>142.57741900000002</v>
      </c>
      <c r="K326" s="87">
        <v>22630.444843938967</v>
      </c>
      <c r="L326" s="87">
        <v>7638.1041521899278</v>
      </c>
      <c r="M326" s="87">
        <v>32942.164534499127</v>
      </c>
      <c r="N326" s="87">
        <v>22854.256369402206</v>
      </c>
      <c r="O326" s="87">
        <v>51037.704159960806</v>
      </c>
      <c r="P326" s="87">
        <v>4582.5392224160041</v>
      </c>
      <c r="Q326" s="87">
        <v>33.407452583312981</v>
      </c>
      <c r="R326" s="87">
        <v>6209.9191701523541</v>
      </c>
      <c r="S326" s="87">
        <v>51397.799384679376</v>
      </c>
      <c r="T326" s="87">
        <v>18012.095393248066</v>
      </c>
      <c r="U326" s="87">
        <v>9777.5932847656404</v>
      </c>
      <c r="V326" s="87">
        <v>67659.247211385853</v>
      </c>
      <c r="W326" s="87">
        <v>4058.4346371072097</v>
      </c>
      <c r="X326" s="87">
        <v>10581.901760260764</v>
      </c>
      <c r="Y326" s="87">
        <v>20536.395505432993</v>
      </c>
      <c r="Z326" s="87">
        <v>312.86024322509769</v>
      </c>
      <c r="AA326" s="87">
        <v>24067.38805344544</v>
      </c>
      <c r="AB326" s="87">
        <v>17573.777452494665</v>
      </c>
      <c r="AC326" s="87">
        <v>29562.814094891044</v>
      </c>
      <c r="AD326" s="87">
        <v>40440.410078347413</v>
      </c>
      <c r="AE326" s="87">
        <v>8238.5264352083923</v>
      </c>
      <c r="AF326" s="87">
        <v>15.493004032258064</v>
      </c>
      <c r="AG326" s="87">
        <v>21935.352779279783</v>
      </c>
      <c r="AH326" s="87">
        <v>42603.149030515619</v>
      </c>
      <c r="AI326" s="87">
        <v>1320.7901034018244</v>
      </c>
      <c r="AJ326" s="87">
        <v>714.23447967078107</v>
      </c>
      <c r="AK326" s="87">
        <v>3500.3806651172208</v>
      </c>
      <c r="AL326" s="87">
        <v>20165.429983746919</v>
      </c>
      <c r="AM326" s="87">
        <v>15131.594655934687</v>
      </c>
      <c r="AN326" s="87">
        <v>9804.7326812744286</v>
      </c>
      <c r="AO326" s="87">
        <v>44100.044585630872</v>
      </c>
      <c r="AP326" s="87">
        <v>715.46707262402299</v>
      </c>
      <c r="AQ326" s="87">
        <v>51263.601256957081</v>
      </c>
      <c r="AR326" s="87">
        <v>49258.498218735745</v>
      </c>
      <c r="AS326" s="87">
        <v>53756.769527058364</v>
      </c>
      <c r="AT326" s="87">
        <v>18889.730252034085</v>
      </c>
      <c r="AU326" s="87">
        <v>53950.11569211039</v>
      </c>
      <c r="AV326" s="87">
        <v>22777.250424512538</v>
      </c>
      <c r="AW326" s="87">
        <v>10560.572444884765</v>
      </c>
      <c r="AX326" s="87">
        <v>40720.400916910192</v>
      </c>
      <c r="AY326" s="87">
        <v>41275.95776122855</v>
      </c>
    </row>
    <row r="327" spans="1:51" x14ac:dyDescent="0.25">
      <c r="A327" s="24">
        <v>44695</v>
      </c>
      <c r="B327" s="25">
        <v>14</v>
      </c>
      <c r="C327" s="87">
        <v>36785.890458911032</v>
      </c>
      <c r="D327" s="87">
        <v>38093.095574296203</v>
      </c>
      <c r="E327" s="87">
        <v>18976.57177208249</v>
      </c>
      <c r="F327" s="87">
        <v>65354.312680179755</v>
      </c>
      <c r="G327" s="87">
        <v>23798.135744647505</v>
      </c>
      <c r="H327" s="87">
        <v>6719.3938392089858</v>
      </c>
      <c r="I327" s="87">
        <v>32432.971506570862</v>
      </c>
      <c r="J327" s="87">
        <v>138.15239400000002</v>
      </c>
      <c r="K327" s="87">
        <v>22951.997052642724</v>
      </c>
      <c r="L327" s="87">
        <v>7733.8667331310926</v>
      </c>
      <c r="M327" s="87">
        <v>31822.513714350265</v>
      </c>
      <c r="N327" s="87">
        <v>24028.760285144377</v>
      </c>
      <c r="O327" s="87">
        <v>51605.079309569213</v>
      </c>
      <c r="P327" s="87">
        <v>5228.9427140929329</v>
      </c>
      <c r="Q327" s="87">
        <v>33.286640167236314</v>
      </c>
      <c r="R327" s="87">
        <v>6601.1671256367208</v>
      </c>
      <c r="S327" s="87">
        <v>52927.741752767703</v>
      </c>
      <c r="T327" s="87">
        <v>18885.186598598393</v>
      </c>
      <c r="U327" s="87">
        <v>10461.986428437511</v>
      </c>
      <c r="V327" s="87">
        <v>71211.832863338263</v>
      </c>
      <c r="W327" s="87">
        <v>4245.2472103493992</v>
      </c>
      <c r="X327" s="87">
        <v>10464.457049311506</v>
      </c>
      <c r="Y327" s="87">
        <v>20303.791651785283</v>
      </c>
      <c r="Z327" s="87">
        <v>319.41165893554694</v>
      </c>
      <c r="AA327" s="87">
        <v>24680.801001974713</v>
      </c>
      <c r="AB327" s="87">
        <v>17492.246514861137</v>
      </c>
      <c r="AC327" s="87">
        <v>31166.569250406123</v>
      </c>
      <c r="AD327" s="87">
        <v>42344.30599951122</v>
      </c>
      <c r="AE327" s="87">
        <v>9243.0590443303463</v>
      </c>
      <c r="AF327" s="87">
        <v>15.493004032258064</v>
      </c>
      <c r="AG327" s="87">
        <v>22336.307014934078</v>
      </c>
      <c r="AH327" s="87">
        <v>44710.431875651615</v>
      </c>
      <c r="AI327" s="87">
        <v>900.45343627998557</v>
      </c>
      <c r="AJ327" s="87">
        <v>476.90387942214022</v>
      </c>
      <c r="AK327" s="87">
        <v>3280.7177287577324</v>
      </c>
      <c r="AL327" s="87">
        <v>20428.727229666983</v>
      </c>
      <c r="AM327" s="87">
        <v>15864.764610523987</v>
      </c>
      <c r="AN327" s="87">
        <v>9427.9093978881938</v>
      </c>
      <c r="AO327" s="87">
        <v>45441.396877319545</v>
      </c>
      <c r="AP327" s="87">
        <v>715.26506135644604</v>
      </c>
      <c r="AQ327" s="87">
        <v>51600.776207972602</v>
      </c>
      <c r="AR327" s="87">
        <v>49916.649092279789</v>
      </c>
      <c r="AS327" s="87">
        <v>56111.19913846218</v>
      </c>
      <c r="AT327" s="87">
        <v>19715.257472759651</v>
      </c>
      <c r="AU327" s="87">
        <v>56051.939350881905</v>
      </c>
      <c r="AV327" s="87">
        <v>23366.205273674852</v>
      </c>
      <c r="AW327" s="87">
        <v>12239.254375630864</v>
      </c>
      <c r="AX327" s="87">
        <v>42750.593416019561</v>
      </c>
      <c r="AY327" s="87">
        <v>41825.614955262048</v>
      </c>
    </row>
    <row r="328" spans="1:51" x14ac:dyDescent="0.25">
      <c r="A328" s="24">
        <v>44695</v>
      </c>
      <c r="B328" s="25">
        <v>15</v>
      </c>
      <c r="C328" s="87">
        <v>35754.711406844865</v>
      </c>
      <c r="D328" s="87">
        <v>37876.240025040024</v>
      </c>
      <c r="E328" s="87">
        <v>18483.856315921006</v>
      </c>
      <c r="F328" s="87">
        <v>63937.039274423652</v>
      </c>
      <c r="G328" s="87">
        <v>23038.65888665726</v>
      </c>
      <c r="H328" s="87">
        <v>6629.2383686088597</v>
      </c>
      <c r="I328" s="87">
        <v>31345.023779964366</v>
      </c>
      <c r="J328" s="87">
        <v>147.43565799999999</v>
      </c>
      <c r="K328" s="87">
        <v>22959.04253423604</v>
      </c>
      <c r="L328" s="87">
        <v>8261.8802435828038</v>
      </c>
      <c r="M328" s="87">
        <v>31113.428875693578</v>
      </c>
      <c r="N328" s="87">
        <v>23754.571304769379</v>
      </c>
      <c r="O328" s="87">
        <v>50418.795666199585</v>
      </c>
      <c r="P328" s="87">
        <v>5237.0903917560208</v>
      </c>
      <c r="Q328" s="87">
        <v>33.78099060058593</v>
      </c>
      <c r="R328" s="87">
        <v>6723.7804869218762</v>
      </c>
      <c r="S328" s="87">
        <v>53139.233934491334</v>
      </c>
      <c r="T328" s="87">
        <v>18513.77556963067</v>
      </c>
      <c r="U328" s="87">
        <v>10491.64550101563</v>
      </c>
      <c r="V328" s="87">
        <v>71448.002696116819</v>
      </c>
      <c r="W328" s="87">
        <v>4053.1896419900195</v>
      </c>
      <c r="X328" s="87">
        <v>9340.5258437676675</v>
      </c>
      <c r="Y328" s="87">
        <v>20492.430047589947</v>
      </c>
      <c r="Z328" s="87">
        <v>354.53580993652332</v>
      </c>
      <c r="AA328" s="87">
        <v>25861.121853940575</v>
      </c>
      <c r="AB328" s="87">
        <v>16794.395995871579</v>
      </c>
      <c r="AC328" s="87">
        <v>30331.375708310126</v>
      </c>
      <c r="AD328" s="87">
        <v>42937.067632453494</v>
      </c>
      <c r="AE328" s="87">
        <v>8404.3461271504839</v>
      </c>
      <c r="AF328" s="87">
        <v>15.493004032258064</v>
      </c>
      <c r="AG328" s="87">
        <v>22618.477187141114</v>
      </c>
      <c r="AH328" s="87">
        <v>46398.568742182375</v>
      </c>
      <c r="AI328" s="87">
        <v>582.09122999346619</v>
      </c>
      <c r="AJ328" s="87">
        <v>452.64271110096064</v>
      </c>
      <c r="AK328" s="87">
        <v>2868.1108630169128</v>
      </c>
      <c r="AL328" s="87">
        <v>20214.106170489373</v>
      </c>
      <c r="AM328" s="87">
        <v>16559.757439720295</v>
      </c>
      <c r="AN328" s="87">
        <v>9650.6657562255969</v>
      </c>
      <c r="AO328" s="87">
        <v>45656.132143876021</v>
      </c>
      <c r="AP328" s="87">
        <v>674.83774982617228</v>
      </c>
      <c r="AQ328" s="87">
        <v>50001.099452729672</v>
      </c>
      <c r="AR328" s="87">
        <v>49866.450451905432</v>
      </c>
      <c r="AS328" s="87">
        <v>57711.544032298596</v>
      </c>
      <c r="AT328" s="87">
        <v>20420.762364434748</v>
      </c>
      <c r="AU328" s="87">
        <v>55760.906150198301</v>
      </c>
      <c r="AV328" s="87">
        <v>23290.769191941068</v>
      </c>
      <c r="AW328" s="87">
        <v>12698.1143744004</v>
      </c>
      <c r="AX328" s="87">
        <v>43826.558937660178</v>
      </c>
      <c r="AY328" s="87">
        <v>40463.635414271579</v>
      </c>
    </row>
    <row r="329" spans="1:51" x14ac:dyDescent="0.25">
      <c r="A329" s="24">
        <v>44695</v>
      </c>
      <c r="B329" s="25">
        <v>16</v>
      </c>
      <c r="C329" s="87">
        <v>34242.382181137589</v>
      </c>
      <c r="D329" s="87">
        <v>37335.953162435282</v>
      </c>
      <c r="E329" s="87">
        <v>17890.996818164032</v>
      </c>
      <c r="F329" s="87">
        <v>60936.901268251779</v>
      </c>
      <c r="G329" s="87">
        <v>22572.447072388277</v>
      </c>
      <c r="H329" s="87">
        <v>6640.5690910552967</v>
      </c>
      <c r="I329" s="87">
        <v>29881.712838219431</v>
      </c>
      <c r="J329" s="87">
        <v>152.12930700000001</v>
      </c>
      <c r="K329" s="87">
        <v>22183.35952144393</v>
      </c>
      <c r="L329" s="87">
        <v>8703.3467496860067</v>
      </c>
      <c r="M329" s="87">
        <v>29601.335681968478</v>
      </c>
      <c r="N329" s="87">
        <v>23000.885584745949</v>
      </c>
      <c r="O329" s="87">
        <v>48299.828219249146</v>
      </c>
      <c r="P329" s="87">
        <v>5692.1218844881805</v>
      </c>
      <c r="Q329" s="87">
        <v>33.634006500244141</v>
      </c>
      <c r="R329" s="87">
        <v>6637.5469341132857</v>
      </c>
      <c r="S329" s="87">
        <v>52158.870190777103</v>
      </c>
      <c r="T329" s="87">
        <v>17376.205827881549</v>
      </c>
      <c r="U329" s="87">
        <v>9938.9132959375111</v>
      </c>
      <c r="V329" s="87">
        <v>70261.435815403442</v>
      </c>
      <c r="W329" s="87">
        <v>3863.4259212868992</v>
      </c>
      <c r="X329" s="87">
        <v>9280.1703693314885</v>
      </c>
      <c r="Y329" s="87">
        <v>20304.501064357588</v>
      </c>
      <c r="Z329" s="87">
        <v>330.0152526855469</v>
      </c>
      <c r="AA329" s="87">
        <v>25287.601268886378</v>
      </c>
      <c r="AB329" s="87">
        <v>16236.029414832146</v>
      </c>
      <c r="AC329" s="87">
        <v>28767.875216106208</v>
      </c>
      <c r="AD329" s="87">
        <v>42073.37697657667</v>
      </c>
      <c r="AE329" s="87">
        <v>8488.8678383334573</v>
      </c>
      <c r="AF329" s="87">
        <v>15.493004032258064</v>
      </c>
      <c r="AG329" s="87">
        <v>22212.813630908204</v>
      </c>
      <c r="AH329" s="87">
        <v>45782.661894175173</v>
      </c>
      <c r="AI329" s="87">
        <v>917.92533079656334</v>
      </c>
      <c r="AJ329" s="87">
        <v>613.92175812603705</v>
      </c>
      <c r="AK329" s="87">
        <v>3102.2209623591275</v>
      </c>
      <c r="AL329" s="87">
        <v>20291.937585459207</v>
      </c>
      <c r="AM329" s="87">
        <v>15982.069898988464</v>
      </c>
      <c r="AN329" s="87">
        <v>9326.6008789062598</v>
      </c>
      <c r="AO329" s="87">
        <v>44587.163725923645</v>
      </c>
      <c r="AP329" s="87">
        <v>653.24060348388662</v>
      </c>
      <c r="AQ329" s="87">
        <v>48204.827404372765</v>
      </c>
      <c r="AR329" s="87">
        <v>48669.749627634199</v>
      </c>
      <c r="AS329" s="87">
        <v>56703.664667529418</v>
      </c>
      <c r="AT329" s="87">
        <v>20401.632954255805</v>
      </c>
      <c r="AU329" s="87">
        <v>54092.686175775845</v>
      </c>
      <c r="AV329" s="87">
        <v>23856.201748801857</v>
      </c>
      <c r="AW329" s="87">
        <v>10772.636963574229</v>
      </c>
      <c r="AX329" s="87">
        <v>43682.487378667989</v>
      </c>
      <c r="AY329" s="87">
        <v>39115.081613232294</v>
      </c>
    </row>
    <row r="330" spans="1:51" x14ac:dyDescent="0.25">
      <c r="A330" s="24">
        <v>44695</v>
      </c>
      <c r="B330" s="25">
        <v>17</v>
      </c>
      <c r="C330" s="87">
        <v>33140.413170205211</v>
      </c>
      <c r="D330" s="87">
        <v>35814.631684769338</v>
      </c>
      <c r="E330" s="87">
        <v>17709.399454806502</v>
      </c>
      <c r="F330" s="87">
        <v>58648.203361128973</v>
      </c>
      <c r="G330" s="87">
        <v>20757.767010349347</v>
      </c>
      <c r="H330" s="87">
        <v>5938.4785054038975</v>
      </c>
      <c r="I330" s="87">
        <v>28304.042462976122</v>
      </c>
      <c r="J330" s="87">
        <v>145.44299699999999</v>
      </c>
      <c r="K330" s="87">
        <v>21601.693133436827</v>
      </c>
      <c r="L330" s="87">
        <v>8337.18942369039</v>
      </c>
      <c r="M330" s="87">
        <v>28234.138985522179</v>
      </c>
      <c r="N330" s="87">
        <v>21977.054907995938</v>
      </c>
      <c r="O330" s="87">
        <v>45856.789665302116</v>
      </c>
      <c r="P330" s="87">
        <v>5417.6267915938615</v>
      </c>
      <c r="Q330" s="87">
        <v>33.812802314758308</v>
      </c>
      <c r="R330" s="87">
        <v>6397.4032709960939</v>
      </c>
      <c r="S330" s="87">
        <v>50159.09282927795</v>
      </c>
      <c r="T330" s="87">
        <v>16554.670268010355</v>
      </c>
      <c r="U330" s="87">
        <v>9275.7120606250101</v>
      </c>
      <c r="V330" s="87">
        <v>68933.959366046271</v>
      </c>
      <c r="W330" s="87">
        <v>3609.8206722634595</v>
      </c>
      <c r="X330" s="87">
        <v>9921.4509443768147</v>
      </c>
      <c r="Y330" s="87">
        <v>19405.993964280824</v>
      </c>
      <c r="Z330" s="87">
        <v>306.85903076171883</v>
      </c>
      <c r="AA330" s="87">
        <v>24805.959346038315</v>
      </c>
      <c r="AB330" s="87">
        <v>15645.570822951353</v>
      </c>
      <c r="AC330" s="87">
        <v>27585.572737794311</v>
      </c>
      <c r="AD330" s="87">
        <v>40601.836641480717</v>
      </c>
      <c r="AE330" s="87">
        <v>7749.2442062841192</v>
      </c>
      <c r="AF330" s="87">
        <v>15.493004032258064</v>
      </c>
      <c r="AG330" s="87">
        <v>21353.800039248046</v>
      </c>
      <c r="AH330" s="87">
        <v>43394.452633091765</v>
      </c>
      <c r="AI330" s="87">
        <v>843.68526684673202</v>
      </c>
      <c r="AJ330" s="87">
        <v>443.84851812633764</v>
      </c>
      <c r="AK330" s="87">
        <v>2775.1592201163685</v>
      </c>
      <c r="AL330" s="87">
        <v>18525.718898574996</v>
      </c>
      <c r="AM330" s="87">
        <v>15851.276270353346</v>
      </c>
      <c r="AN330" s="87">
        <v>8644.7154891967875</v>
      </c>
      <c r="AO330" s="87">
        <v>43580.779082281959</v>
      </c>
      <c r="AP330" s="87">
        <v>644.95761810546878</v>
      </c>
      <c r="AQ330" s="87">
        <v>46540.524575053052</v>
      </c>
      <c r="AR330" s="87">
        <v>47182.6681879057</v>
      </c>
      <c r="AS330" s="87">
        <v>56633.750015975849</v>
      </c>
      <c r="AT330" s="87">
        <v>19427.767988074171</v>
      </c>
      <c r="AU330" s="87">
        <v>51988.873793707215</v>
      </c>
      <c r="AV330" s="87">
        <v>23255.358303220684</v>
      </c>
      <c r="AW330" s="87">
        <v>10316.089184355478</v>
      </c>
      <c r="AX330" s="87">
        <v>42832.238115683613</v>
      </c>
      <c r="AY330" s="87">
        <v>38015.959214365532</v>
      </c>
    </row>
    <row r="331" spans="1:51" x14ac:dyDescent="0.25">
      <c r="A331" s="24">
        <v>44695</v>
      </c>
      <c r="B331" s="25">
        <v>18</v>
      </c>
      <c r="C331" s="87">
        <v>33230.171489058841</v>
      </c>
      <c r="D331" s="87">
        <v>35045.027265794168</v>
      </c>
      <c r="E331" s="87">
        <v>17256.04475895231</v>
      </c>
      <c r="F331" s="87">
        <v>58729.883359780826</v>
      </c>
      <c r="G331" s="87">
        <v>20857.20565585055</v>
      </c>
      <c r="H331" s="87">
        <v>5180.3060972618186</v>
      </c>
      <c r="I331" s="87">
        <v>27915.509344507656</v>
      </c>
      <c r="J331" s="87">
        <v>162.08347999999998</v>
      </c>
      <c r="K331" s="87">
        <v>21396.979538959866</v>
      </c>
      <c r="L331" s="87">
        <v>8335.9650996390537</v>
      </c>
      <c r="M331" s="87">
        <v>27922.175091847585</v>
      </c>
      <c r="N331" s="87">
        <v>21245.178692074067</v>
      </c>
      <c r="O331" s="87">
        <v>44715.638084718128</v>
      </c>
      <c r="P331" s="87">
        <v>5220.7001582098446</v>
      </c>
      <c r="Q331" s="87">
        <v>34.022220611572259</v>
      </c>
      <c r="R331" s="87">
        <v>6294.821121230485</v>
      </c>
      <c r="S331" s="87">
        <v>49620.999211920906</v>
      </c>
      <c r="T331" s="87">
        <v>16190.678331656167</v>
      </c>
      <c r="U331" s="87">
        <v>8651.8313334375107</v>
      </c>
      <c r="V331" s="87">
        <v>67415.292670862502</v>
      </c>
      <c r="W331" s="87">
        <v>3572.9074398415896</v>
      </c>
      <c r="X331" s="87">
        <v>8917.6161355774311</v>
      </c>
      <c r="Y331" s="87">
        <v>18945.95924037222</v>
      </c>
      <c r="Z331" s="87">
        <v>286.42823043823245</v>
      </c>
      <c r="AA331" s="87">
        <v>24669.729435534959</v>
      </c>
      <c r="AB331" s="87">
        <v>15307.907262618091</v>
      </c>
      <c r="AC331" s="87">
        <v>26691.965544314633</v>
      </c>
      <c r="AD331" s="87">
        <v>39911.932823680181</v>
      </c>
      <c r="AE331" s="87">
        <v>8331.9331397835031</v>
      </c>
      <c r="AF331" s="87">
        <v>15.493004032258064</v>
      </c>
      <c r="AG331" s="87">
        <v>21460.270693095707</v>
      </c>
      <c r="AH331" s="87">
        <v>43785.313406792658</v>
      </c>
      <c r="AI331" s="87">
        <v>89.896353257505197</v>
      </c>
      <c r="AJ331" s="87">
        <v>441.79723577906998</v>
      </c>
      <c r="AK331" s="87">
        <v>2780.8831005768757</v>
      </c>
      <c r="AL331" s="87">
        <v>17274.842648336642</v>
      </c>
      <c r="AM331" s="87">
        <v>16163.663427529109</v>
      </c>
      <c r="AN331" s="87">
        <v>8325.5818572998032</v>
      </c>
      <c r="AO331" s="87">
        <v>43468.048188748297</v>
      </c>
      <c r="AP331" s="87">
        <v>665.63212704588318</v>
      </c>
      <c r="AQ331" s="87">
        <v>45604.43798211118</v>
      </c>
      <c r="AR331" s="87">
        <v>46292.994524635753</v>
      </c>
      <c r="AS331" s="87">
        <v>58170.751609736952</v>
      </c>
      <c r="AT331" s="87">
        <v>19600.743836402118</v>
      </c>
      <c r="AU331" s="87">
        <v>51471.693732271517</v>
      </c>
      <c r="AV331" s="87">
        <v>24643.375151939395</v>
      </c>
      <c r="AW331" s="87">
        <v>10980.525860544927</v>
      </c>
      <c r="AX331" s="87">
        <v>43222.673482691433</v>
      </c>
      <c r="AY331" s="87">
        <v>37516.64609410672</v>
      </c>
    </row>
    <row r="332" spans="1:51" x14ac:dyDescent="0.25">
      <c r="A332" s="24">
        <v>44695</v>
      </c>
      <c r="B332" s="25">
        <v>19</v>
      </c>
      <c r="C332" s="87">
        <v>37120.48339756568</v>
      </c>
      <c r="D332" s="87">
        <v>40735.507515921243</v>
      </c>
      <c r="E332" s="87">
        <v>20019.736348298218</v>
      </c>
      <c r="F332" s="87">
        <v>67190.899232950745</v>
      </c>
      <c r="G332" s="87">
        <v>27139.738476888539</v>
      </c>
      <c r="H332" s="87">
        <v>5116.4239056037886</v>
      </c>
      <c r="I332" s="87">
        <v>28829.955187015206</v>
      </c>
      <c r="J332" s="87">
        <v>185.01861699999998</v>
      </c>
      <c r="K332" s="87">
        <v>23657.394617939022</v>
      </c>
      <c r="L332" s="87">
        <v>8699.5099810187912</v>
      </c>
      <c r="M332" s="87">
        <v>30707.816764890085</v>
      </c>
      <c r="N332" s="87">
        <v>24743.367887199067</v>
      </c>
      <c r="O332" s="87">
        <v>47731.706133792846</v>
      </c>
      <c r="P332" s="87">
        <v>6568.2861481757936</v>
      </c>
      <c r="Q332" s="87">
        <v>33.78727054595948</v>
      </c>
      <c r="R332" s="87">
        <v>7748.0380738164113</v>
      </c>
      <c r="S332" s="87">
        <v>58396.002073178461</v>
      </c>
      <c r="T332" s="87">
        <v>19382.9982410995</v>
      </c>
      <c r="U332" s="87">
        <v>10379.55195921875</v>
      </c>
      <c r="V332" s="87">
        <v>78644.447166550875</v>
      </c>
      <c r="W332" s="87">
        <v>3984.0733822243992</v>
      </c>
      <c r="X332" s="87">
        <v>11767.224328898774</v>
      </c>
      <c r="Y332" s="87">
        <v>19855.881071131549</v>
      </c>
      <c r="Z332" s="87">
        <v>329.36570587158195</v>
      </c>
      <c r="AA332" s="87">
        <v>29441.905163663982</v>
      </c>
      <c r="AB332" s="87">
        <v>15749.932059981391</v>
      </c>
      <c r="AC332" s="87">
        <v>30440.715511930117</v>
      </c>
      <c r="AD332" s="87">
        <v>48143.243117763428</v>
      </c>
      <c r="AE332" s="87">
        <v>10124.135069265998</v>
      </c>
      <c r="AF332" s="87">
        <v>15.493004032258064</v>
      </c>
      <c r="AG332" s="87">
        <v>25223.225870737304</v>
      </c>
      <c r="AH332" s="87">
        <v>53739.760567858873</v>
      </c>
      <c r="AI332" s="87">
        <v>0</v>
      </c>
      <c r="AJ332" s="87">
        <v>492.1957334402864</v>
      </c>
      <c r="AK332" s="87">
        <v>3061.4889686914066</v>
      </c>
      <c r="AL332" s="87">
        <v>21362.236769638377</v>
      </c>
      <c r="AM332" s="87">
        <v>20180.440676938295</v>
      </c>
      <c r="AN332" s="87">
        <v>8769.344108581543</v>
      </c>
      <c r="AO332" s="87">
        <v>50318.571363209689</v>
      </c>
      <c r="AP332" s="87">
        <v>833.48368799999992</v>
      </c>
      <c r="AQ332" s="87">
        <v>48179.374797404715</v>
      </c>
      <c r="AR332" s="87">
        <v>52745.908370723308</v>
      </c>
      <c r="AS332" s="87">
        <v>66854.71503240749</v>
      </c>
      <c r="AT332" s="87">
        <v>21090.395804669708</v>
      </c>
      <c r="AU332" s="87">
        <v>58778.589484358148</v>
      </c>
      <c r="AV332" s="87">
        <v>31356.013172186784</v>
      </c>
      <c r="AW332" s="87">
        <v>13623.152788685547</v>
      </c>
      <c r="AX332" s="87">
        <v>52320.418932742221</v>
      </c>
      <c r="AY332" s="87">
        <v>40368.891265520433</v>
      </c>
    </row>
    <row r="333" spans="1:51" x14ac:dyDescent="0.25">
      <c r="A333" s="24">
        <v>44695</v>
      </c>
      <c r="B333" s="25">
        <v>20</v>
      </c>
      <c r="C333" s="87">
        <v>38834.239638994652</v>
      </c>
      <c r="D333" s="87">
        <v>42698.092637613263</v>
      </c>
      <c r="E333" s="87">
        <v>21265.28266232794</v>
      </c>
      <c r="F333" s="87">
        <v>69945.46160703327</v>
      </c>
      <c r="G333" s="87">
        <v>29526.544395599307</v>
      </c>
      <c r="H333" s="87">
        <v>5058.0847212623548</v>
      </c>
      <c r="I333" s="87">
        <v>28627.238495701546</v>
      </c>
      <c r="J333" s="87">
        <v>204.29164</v>
      </c>
      <c r="K333" s="87">
        <v>24407.897598781608</v>
      </c>
      <c r="L333" s="87">
        <v>8746.1632489958647</v>
      </c>
      <c r="M333" s="87">
        <v>31724.452587527314</v>
      </c>
      <c r="N333" s="87">
        <v>25805.102380824079</v>
      </c>
      <c r="O333" s="87">
        <v>47633.996423458615</v>
      </c>
      <c r="P333" s="87">
        <v>7658.7056193711051</v>
      </c>
      <c r="Q333" s="87">
        <v>34.008654594421401</v>
      </c>
      <c r="R333" s="87">
        <v>8307.7797669804822</v>
      </c>
      <c r="S333" s="87">
        <v>60946.470589914061</v>
      </c>
      <c r="T333" s="87">
        <v>20195.500822417496</v>
      </c>
      <c r="U333" s="87">
        <v>10817.739464140641</v>
      </c>
      <c r="V333" s="87">
        <v>82947.52086730575</v>
      </c>
      <c r="W333" s="87">
        <v>4165.5419857400193</v>
      </c>
      <c r="X333" s="87">
        <v>13014.16698675308</v>
      </c>
      <c r="Y333" s="87">
        <v>19870.932777384442</v>
      </c>
      <c r="Z333" s="87">
        <v>371.86457489013651</v>
      </c>
      <c r="AA333" s="87">
        <v>30718.012761790276</v>
      </c>
      <c r="AB333" s="87">
        <v>15837.786585814516</v>
      </c>
      <c r="AC333" s="87">
        <v>31939.758511886044</v>
      </c>
      <c r="AD333" s="87">
        <v>50542.034506716438</v>
      </c>
      <c r="AE333" s="87">
        <v>10353.410249376515</v>
      </c>
      <c r="AF333" s="87">
        <v>15.493004032258064</v>
      </c>
      <c r="AG333" s="87">
        <v>26299.939775922852</v>
      </c>
      <c r="AH333" s="87">
        <v>58359.559527319529</v>
      </c>
      <c r="AI333" s="87">
        <v>0</v>
      </c>
      <c r="AJ333" s="87">
        <v>578.98999298055514</v>
      </c>
      <c r="AK333" s="87">
        <v>3243.1014140429738</v>
      </c>
      <c r="AL333" s="87">
        <v>22629.591450876742</v>
      </c>
      <c r="AM333" s="87">
        <v>21369.222895997358</v>
      </c>
      <c r="AN333" s="87">
        <v>9120.9810699462942</v>
      </c>
      <c r="AO333" s="87">
        <v>52615.234516761462</v>
      </c>
      <c r="AP333" s="87">
        <v>872.86033599999996</v>
      </c>
      <c r="AQ333" s="87">
        <v>48279.065408226365</v>
      </c>
      <c r="AR333" s="87">
        <v>54175.580235720423</v>
      </c>
      <c r="AS333" s="87">
        <v>70239.071364115487</v>
      </c>
      <c r="AT333" s="87">
        <v>21050.708261284286</v>
      </c>
      <c r="AU333" s="87">
        <v>60443.977961664517</v>
      </c>
      <c r="AV333" s="87">
        <v>33816.301709859239</v>
      </c>
      <c r="AW333" s="87">
        <v>13822.76971407422</v>
      </c>
      <c r="AX333" s="87">
        <v>54834.78723708207</v>
      </c>
      <c r="AY333" s="87">
        <v>41181.794448943423</v>
      </c>
    </row>
    <row r="334" spans="1:51" x14ac:dyDescent="0.25">
      <c r="A334" s="24">
        <v>44695</v>
      </c>
      <c r="B334" s="25">
        <v>21</v>
      </c>
      <c r="C334" s="87">
        <v>37745.11641828157</v>
      </c>
      <c r="D334" s="87">
        <v>42683.903885392807</v>
      </c>
      <c r="E334" s="87">
        <v>21125.169369643372</v>
      </c>
      <c r="F334" s="87">
        <v>66393.447529746045</v>
      </c>
      <c r="G334" s="87">
        <v>30401.288141190209</v>
      </c>
      <c r="H334" s="87">
        <v>5161.1670428298885</v>
      </c>
      <c r="I334" s="87">
        <v>27436.686860487924</v>
      </c>
      <c r="J334" s="87">
        <v>195.85412600000001</v>
      </c>
      <c r="K334" s="87">
        <v>24275.824929027578</v>
      </c>
      <c r="L334" s="87">
        <v>8750.7689302747567</v>
      </c>
      <c r="M334" s="87">
        <v>32074.173682958673</v>
      </c>
      <c r="N334" s="87">
        <v>25627.361062417818</v>
      </c>
      <c r="O334" s="87">
        <v>46911.026415383174</v>
      </c>
      <c r="P334" s="87">
        <v>7244.1931884804744</v>
      </c>
      <c r="Q334" s="87">
        <v>33.931543350219727</v>
      </c>
      <c r="R334" s="87">
        <v>8367.0805547968794</v>
      </c>
      <c r="S334" s="87">
        <v>60581.256822382085</v>
      </c>
      <c r="T334" s="87">
        <v>19615.586618717105</v>
      </c>
      <c r="U334" s="87">
        <v>10783.247340937511</v>
      </c>
      <c r="V334" s="87">
        <v>82959.418319907796</v>
      </c>
      <c r="W334" s="87">
        <v>4493.8069027322099</v>
      </c>
      <c r="X334" s="87">
        <v>12319.971296161752</v>
      </c>
      <c r="Y334" s="87">
        <v>19386.0832090396</v>
      </c>
      <c r="Z334" s="87">
        <v>358.4572622680663</v>
      </c>
      <c r="AA334" s="87">
        <v>30561.541448232943</v>
      </c>
      <c r="AB334" s="87">
        <v>15425.768575217298</v>
      </c>
      <c r="AC334" s="87">
        <v>31737.993690625313</v>
      </c>
      <c r="AD334" s="87">
        <v>50738.722388477428</v>
      </c>
      <c r="AE334" s="87">
        <v>10075.40897667199</v>
      </c>
      <c r="AF334" s="87">
        <v>15.493004032258064</v>
      </c>
      <c r="AG334" s="87">
        <v>26681.997478602294</v>
      </c>
      <c r="AH334" s="87">
        <v>58803.950988310586</v>
      </c>
      <c r="AI334" s="87">
        <v>0</v>
      </c>
      <c r="AJ334" s="87">
        <v>616.74943875661234</v>
      </c>
      <c r="AK334" s="87">
        <v>3296.6498739296799</v>
      </c>
      <c r="AL334" s="87">
        <v>22606.033710952903</v>
      </c>
      <c r="AM334" s="87">
        <v>21191.288600567565</v>
      </c>
      <c r="AN334" s="87">
        <v>9089.4696502685656</v>
      </c>
      <c r="AO334" s="87">
        <v>52515.98038322221</v>
      </c>
      <c r="AP334" s="87">
        <v>881.08706700000005</v>
      </c>
      <c r="AQ334" s="87">
        <v>46867.137359454573</v>
      </c>
      <c r="AR334" s="87">
        <v>54009.125829190925</v>
      </c>
      <c r="AS334" s="87">
        <v>70413.81372414736</v>
      </c>
      <c r="AT334" s="87">
        <v>20784.297686943995</v>
      </c>
      <c r="AU334" s="87">
        <v>60313.708216524443</v>
      </c>
      <c r="AV334" s="87">
        <v>33656.718034563673</v>
      </c>
      <c r="AW334" s="87">
        <v>13810.778838685546</v>
      </c>
      <c r="AX334" s="87">
        <v>54912.372750703136</v>
      </c>
      <c r="AY334" s="87">
        <v>40560.490804694971</v>
      </c>
    </row>
    <row r="335" spans="1:51" x14ac:dyDescent="0.25">
      <c r="A335" s="24">
        <v>44695</v>
      </c>
      <c r="B335" s="25">
        <v>22</v>
      </c>
      <c r="C335" s="87">
        <v>35583.962823309346</v>
      </c>
      <c r="D335" s="87">
        <v>40631.438558287715</v>
      </c>
      <c r="E335" s="87">
        <v>19872.644499748392</v>
      </c>
      <c r="F335" s="87">
        <v>62253.254457871662</v>
      </c>
      <c r="G335" s="87">
        <v>29601.181757494312</v>
      </c>
      <c r="H335" s="87">
        <v>4010.2316691230626</v>
      </c>
      <c r="I335" s="87">
        <v>26199.672127225418</v>
      </c>
      <c r="J335" s="87">
        <v>175.43233500000002</v>
      </c>
      <c r="K335" s="87">
        <v>23616.242374075096</v>
      </c>
      <c r="L335" s="87">
        <v>8851.6089818393284</v>
      </c>
      <c r="M335" s="87">
        <v>31166.569087502052</v>
      </c>
      <c r="N335" s="87">
        <v>24866.495868550628</v>
      </c>
      <c r="O335" s="87">
        <v>45283.498661775011</v>
      </c>
      <c r="P335" s="87">
        <v>7456.9419467304742</v>
      </c>
      <c r="Q335" s="87">
        <v>33.82415580749511</v>
      </c>
      <c r="R335" s="87">
        <v>8249.9251485000077</v>
      </c>
      <c r="S335" s="87">
        <v>58877.326223710203</v>
      </c>
      <c r="T335" s="87">
        <v>18347.690994335222</v>
      </c>
      <c r="U335" s="87">
        <v>10674.30201867188</v>
      </c>
      <c r="V335" s="87">
        <v>80974.191063417573</v>
      </c>
      <c r="W335" s="87">
        <v>4380.4883480447097</v>
      </c>
      <c r="X335" s="87">
        <v>11232.664822622681</v>
      </c>
      <c r="Y335" s="87">
        <v>18791.255697413559</v>
      </c>
      <c r="Z335" s="87">
        <v>345.23162475585934</v>
      </c>
      <c r="AA335" s="87">
        <v>29755.227179973379</v>
      </c>
      <c r="AB335" s="87">
        <v>14869.795189311084</v>
      </c>
      <c r="AC335" s="87">
        <v>30677.817546947022</v>
      </c>
      <c r="AD335" s="87">
        <v>49777.360425459236</v>
      </c>
      <c r="AE335" s="87">
        <v>8560.2463409909615</v>
      </c>
      <c r="AF335" s="87">
        <v>15.493004032258064</v>
      </c>
      <c r="AG335" s="87">
        <v>25718.041336138307</v>
      </c>
      <c r="AH335" s="87">
        <v>58468.88233702728</v>
      </c>
      <c r="AI335" s="87">
        <v>0</v>
      </c>
      <c r="AJ335" s="87">
        <v>655.2695200619039</v>
      </c>
      <c r="AK335" s="87">
        <v>3171.7971167617188</v>
      </c>
      <c r="AL335" s="87">
        <v>22357.634374922705</v>
      </c>
      <c r="AM335" s="87">
        <v>20797.949775379944</v>
      </c>
      <c r="AN335" s="87">
        <v>8939.2768516540636</v>
      </c>
      <c r="AO335" s="87">
        <v>51558.676359556659</v>
      </c>
      <c r="AP335" s="87">
        <v>899.63667299999997</v>
      </c>
      <c r="AQ335" s="87">
        <v>45418.48350433763</v>
      </c>
      <c r="AR335" s="87">
        <v>52619.328382146661</v>
      </c>
      <c r="AS335" s="87">
        <v>68615.599576603519</v>
      </c>
      <c r="AT335" s="87">
        <v>19400.459727645532</v>
      </c>
      <c r="AU335" s="87">
        <v>58739.471670809115</v>
      </c>
      <c r="AV335" s="87">
        <v>32862.154803095596</v>
      </c>
      <c r="AW335" s="87">
        <v>13450.512951019533</v>
      </c>
      <c r="AX335" s="87">
        <v>53853.971896250019</v>
      </c>
      <c r="AY335" s="87">
        <v>39060.228456930963</v>
      </c>
    </row>
    <row r="336" spans="1:51" x14ac:dyDescent="0.25">
      <c r="A336" s="24">
        <v>44695</v>
      </c>
      <c r="B336" s="25">
        <v>23</v>
      </c>
      <c r="C336" s="87">
        <v>32466.169279601763</v>
      </c>
      <c r="D336" s="87">
        <v>37440.410251551744</v>
      </c>
      <c r="E336" s="87">
        <v>18322.944231079258</v>
      </c>
      <c r="F336" s="87">
        <v>57067.923465945409</v>
      </c>
      <c r="G336" s="87">
        <v>27673.92702676923</v>
      </c>
      <c r="H336" s="87">
        <v>3758.7516169761629</v>
      </c>
      <c r="I336" s="87">
        <v>24747.493598941735</v>
      </c>
      <c r="J336" s="87">
        <v>172.53133700000001</v>
      </c>
      <c r="K336" s="87">
        <v>22085.453426925178</v>
      </c>
      <c r="L336" s="87">
        <v>8558.8717055649413</v>
      </c>
      <c r="M336" s="87">
        <v>30006.302603646771</v>
      </c>
      <c r="N336" s="87">
        <v>23139.238361980319</v>
      </c>
      <c r="O336" s="87">
        <v>42192.742904375853</v>
      </c>
      <c r="P336" s="87">
        <v>7205.9510825703182</v>
      </c>
      <c r="Q336" s="87">
        <v>33.483738899230957</v>
      </c>
      <c r="R336" s="87">
        <v>7786.5491591445425</v>
      </c>
      <c r="S336" s="87">
        <v>55682.383970354975</v>
      </c>
      <c r="T336" s="87">
        <v>16979.275138318422</v>
      </c>
      <c r="U336" s="87">
        <v>9916.7413485937595</v>
      </c>
      <c r="V336" s="87">
        <v>76506.540573460647</v>
      </c>
      <c r="W336" s="87">
        <v>4152.6705990212804</v>
      </c>
      <c r="X336" s="87">
        <v>11488.877001421222</v>
      </c>
      <c r="Y336" s="87">
        <v>17636.907097700765</v>
      </c>
      <c r="Z336" s="87">
        <v>369.7376345825196</v>
      </c>
      <c r="AA336" s="87">
        <v>27443.225495378374</v>
      </c>
      <c r="AB336" s="87">
        <v>14020.832024952935</v>
      </c>
      <c r="AC336" s="87">
        <v>28865.057044392153</v>
      </c>
      <c r="AD336" s="87">
        <v>46928.43934073102</v>
      </c>
      <c r="AE336" s="87">
        <v>8665.9879706705087</v>
      </c>
      <c r="AF336" s="87">
        <v>15.493004032258064</v>
      </c>
      <c r="AG336" s="87">
        <v>24462.623803248291</v>
      </c>
      <c r="AH336" s="87">
        <v>55568.503318685085</v>
      </c>
      <c r="AI336" s="87">
        <v>0</v>
      </c>
      <c r="AJ336" s="87">
        <v>625.82356713556112</v>
      </c>
      <c r="AK336" s="87">
        <v>3050.1130795585941</v>
      </c>
      <c r="AL336" s="87">
        <v>21217.337803845556</v>
      </c>
      <c r="AM336" s="87">
        <v>19778.579719652287</v>
      </c>
      <c r="AN336" s="87">
        <v>8495.0491043090969</v>
      </c>
      <c r="AO336" s="87">
        <v>49054.20189346117</v>
      </c>
      <c r="AP336" s="87">
        <v>860.75614900000005</v>
      </c>
      <c r="AQ336" s="87">
        <v>43735.60886577671</v>
      </c>
      <c r="AR336" s="87">
        <v>49659.925531178989</v>
      </c>
      <c r="AS336" s="87">
        <v>64654.250367414192</v>
      </c>
      <c r="AT336" s="87">
        <v>18099.450036791815</v>
      </c>
      <c r="AU336" s="87">
        <v>54944.848560171449</v>
      </c>
      <c r="AV336" s="87">
        <v>31185.801645248692</v>
      </c>
      <c r="AW336" s="87">
        <v>13740.832354427734</v>
      </c>
      <c r="AX336" s="87">
        <v>50921.458437433626</v>
      </c>
      <c r="AY336" s="87">
        <v>36893.975797800711</v>
      </c>
    </row>
    <row r="337" spans="1:51" x14ac:dyDescent="0.25">
      <c r="A337" s="24">
        <v>44695</v>
      </c>
      <c r="B337" s="25">
        <v>24</v>
      </c>
      <c r="C337" s="87">
        <v>29947.431858992742</v>
      </c>
      <c r="D337" s="87">
        <v>34423.983449897321</v>
      </c>
      <c r="E337" s="87">
        <v>17393.448638289628</v>
      </c>
      <c r="F337" s="87">
        <v>52077.481262466623</v>
      </c>
      <c r="G337" s="87">
        <v>25783.828513969278</v>
      </c>
      <c r="H337" s="87">
        <v>3545.6041308616686</v>
      </c>
      <c r="I337" s="87">
        <v>24018.139553736364</v>
      </c>
      <c r="J337" s="87">
        <v>151.785698</v>
      </c>
      <c r="K337" s="87">
        <v>20308.363357258429</v>
      </c>
      <c r="L337" s="87">
        <v>8554.820244901377</v>
      </c>
      <c r="M337" s="87">
        <v>29326.276346038856</v>
      </c>
      <c r="N337" s="87">
        <v>21268.896244089698</v>
      </c>
      <c r="O337" s="87">
        <v>39198.470112053328</v>
      </c>
      <c r="P337" s="87">
        <v>6640.1613583164162</v>
      </c>
      <c r="Q337" s="87">
        <v>33.196727752685554</v>
      </c>
      <c r="R337" s="87">
        <v>7098.4889603398597</v>
      </c>
      <c r="S337" s="87">
        <v>51837.674689407359</v>
      </c>
      <c r="T337" s="87">
        <v>15784.274090975776</v>
      </c>
      <c r="U337" s="87">
        <v>9122.5939420312607</v>
      </c>
      <c r="V337" s="87">
        <v>70990.172436275505</v>
      </c>
      <c r="W337" s="87">
        <v>3935.0578060525299</v>
      </c>
      <c r="X337" s="87">
        <v>11973.836384289079</v>
      </c>
      <c r="Y337" s="87">
        <v>17276.459330731581</v>
      </c>
      <c r="Z337" s="87">
        <v>353.13277648925782</v>
      </c>
      <c r="AA337" s="87">
        <v>25342.400814741504</v>
      </c>
      <c r="AB337" s="87">
        <v>13501.57457232193</v>
      </c>
      <c r="AC337" s="87">
        <v>26781.130678973328</v>
      </c>
      <c r="AD337" s="87">
        <v>43069.703117065306</v>
      </c>
      <c r="AE337" s="87">
        <v>8112.6532516474481</v>
      </c>
      <c r="AF337" s="87">
        <v>15.493004032258064</v>
      </c>
      <c r="AG337" s="87">
        <v>23222.20566177307</v>
      </c>
      <c r="AH337" s="87">
        <v>48867.769833833983</v>
      </c>
      <c r="AI337" s="87">
        <v>0</v>
      </c>
      <c r="AJ337" s="87">
        <v>681.68721268080606</v>
      </c>
      <c r="AK337" s="87">
        <v>2901.1298104179691</v>
      </c>
      <c r="AL337" s="87">
        <v>19667.640108519379</v>
      </c>
      <c r="AM337" s="87">
        <v>18583.566641101879</v>
      </c>
      <c r="AN337" s="87">
        <v>7871.1048324584963</v>
      </c>
      <c r="AO337" s="87">
        <v>45749.531835481212</v>
      </c>
      <c r="AP337" s="87">
        <v>808.78039599999988</v>
      </c>
      <c r="AQ337" s="87">
        <v>42188.50787540021</v>
      </c>
      <c r="AR337" s="87">
        <v>46285.699570607256</v>
      </c>
      <c r="AS337" s="87">
        <v>59120.863680471448</v>
      </c>
      <c r="AT337" s="87">
        <v>18093.301450736748</v>
      </c>
      <c r="AU337" s="87">
        <v>50761.893917951922</v>
      </c>
      <c r="AV337" s="87">
        <v>23807.981506376644</v>
      </c>
      <c r="AW337" s="87">
        <v>21736.951467586914</v>
      </c>
      <c r="AX337" s="87">
        <v>47160.798675218779</v>
      </c>
      <c r="AY337" s="87">
        <v>34955.870426319758</v>
      </c>
    </row>
    <row r="338" spans="1:51" x14ac:dyDescent="0.25">
      <c r="A338" s="24">
        <v>44696</v>
      </c>
      <c r="B338" s="25">
        <v>1</v>
      </c>
      <c r="C338" s="87">
        <v>26843.198422526948</v>
      </c>
      <c r="D338" s="87">
        <v>30706.848406343132</v>
      </c>
      <c r="E338" s="87">
        <v>15561.956142113864</v>
      </c>
      <c r="F338" s="87">
        <v>46030.409117924995</v>
      </c>
      <c r="G338" s="87">
        <v>22457.644639939306</v>
      </c>
      <c r="H338" s="87">
        <v>3387.7957196258571</v>
      </c>
      <c r="I338" s="87">
        <v>20624.199380290938</v>
      </c>
      <c r="J338" s="87">
        <v>126.96938299999998</v>
      </c>
      <c r="K338" s="87">
        <v>17993.988742459092</v>
      </c>
      <c r="L338" s="87">
        <v>7619.5365458419392</v>
      </c>
      <c r="M338" s="87">
        <v>28092.259410706225</v>
      </c>
      <c r="N338" s="87">
        <v>17372.323030167838</v>
      </c>
      <c r="O338" s="87">
        <v>34990.171608175158</v>
      </c>
      <c r="P338" s="87">
        <v>5775.6732146406302</v>
      </c>
      <c r="Q338" s="87">
        <v>32.831453323364251</v>
      </c>
      <c r="R338" s="87">
        <v>6212.1647252851599</v>
      </c>
      <c r="S338" s="87">
        <v>45097.170195036262</v>
      </c>
      <c r="T338" s="87">
        <v>13970.101808434998</v>
      </c>
      <c r="U338" s="87">
        <v>8352.4457960546897</v>
      </c>
      <c r="V338" s="87">
        <v>62122.706280390084</v>
      </c>
      <c r="W338" s="87">
        <v>3401.1382503884597</v>
      </c>
      <c r="X338" s="87">
        <v>9897.7007155437077</v>
      </c>
      <c r="Y338" s="87">
        <v>16925.374337219084</v>
      </c>
      <c r="Z338" s="87">
        <v>333.20544830322274</v>
      </c>
      <c r="AA338" s="87">
        <v>21587.814446741595</v>
      </c>
      <c r="AB338" s="87">
        <v>12374.707586781546</v>
      </c>
      <c r="AC338" s="87">
        <v>24122.725901205013</v>
      </c>
      <c r="AD338" s="87">
        <v>37547.665109666144</v>
      </c>
      <c r="AE338" s="87">
        <v>6793.9751931136007</v>
      </c>
      <c r="AF338" s="87">
        <v>15.493004032258064</v>
      </c>
      <c r="AG338" s="87">
        <v>20396.995431470947</v>
      </c>
      <c r="AH338" s="87">
        <v>41223.059681460443</v>
      </c>
      <c r="AI338" s="87">
        <v>0</v>
      </c>
      <c r="AJ338" s="87">
        <v>659.5521495952928</v>
      </c>
      <c r="AK338" s="87">
        <v>2725.7242164492191</v>
      </c>
      <c r="AL338" s="87">
        <v>16835.387769690107</v>
      </c>
      <c r="AM338" s="87">
        <v>15729.988001399539</v>
      </c>
      <c r="AN338" s="87">
        <v>6921.4082458496123</v>
      </c>
      <c r="AO338" s="87">
        <v>40720.705505533726</v>
      </c>
      <c r="AP338" s="87">
        <v>744.33804399999997</v>
      </c>
      <c r="AQ338" s="87">
        <v>38011.75321004304</v>
      </c>
      <c r="AR338" s="87">
        <v>41006.142329363938</v>
      </c>
      <c r="AS338" s="87">
        <v>51101.854233152117</v>
      </c>
      <c r="AT338" s="87">
        <v>16958.952864877712</v>
      </c>
      <c r="AU338" s="87">
        <v>45089.215759764054</v>
      </c>
      <c r="AV338" s="87">
        <v>17581.114564712974</v>
      </c>
      <c r="AW338" s="87">
        <v>19418.322210701172</v>
      </c>
      <c r="AX338" s="87">
        <v>41232.287484214867</v>
      </c>
      <c r="AY338" s="87">
        <v>30693.726097099745</v>
      </c>
    </row>
    <row r="339" spans="1:51" x14ac:dyDescent="0.25">
      <c r="A339" s="24">
        <v>44696</v>
      </c>
      <c r="B339" s="25">
        <v>2</v>
      </c>
      <c r="C339" s="87">
        <v>24660.536590874712</v>
      </c>
      <c r="D339" s="87">
        <v>27580.807034112899</v>
      </c>
      <c r="E339" s="87">
        <v>13456.250149453328</v>
      </c>
      <c r="F339" s="87">
        <v>41058.171990976887</v>
      </c>
      <c r="G339" s="87">
        <v>19100.994777717566</v>
      </c>
      <c r="H339" s="87">
        <v>3473.240654356372</v>
      </c>
      <c r="I339" s="87">
        <v>18810.125209332738</v>
      </c>
      <c r="J339" s="87">
        <v>118.46382700000001</v>
      </c>
      <c r="K339" s="87">
        <v>15920.147788757791</v>
      </c>
      <c r="L339" s="87">
        <v>6950.8098642933037</v>
      </c>
      <c r="M339" s="87">
        <v>26191.090772465443</v>
      </c>
      <c r="N339" s="87">
        <v>15303.125069988148</v>
      </c>
      <c r="O339" s="87">
        <v>31284.667072989636</v>
      </c>
      <c r="P339" s="87">
        <v>5413.6175473789153</v>
      </c>
      <c r="Q339" s="87">
        <v>32.021807670593248</v>
      </c>
      <c r="R339" s="87">
        <v>5324.5983101210941</v>
      </c>
      <c r="S339" s="87">
        <v>38879.057757697155</v>
      </c>
      <c r="T339" s="87">
        <v>13013.109873645815</v>
      </c>
      <c r="U339" s="87">
        <v>7710.6090600781408</v>
      </c>
      <c r="V339" s="87">
        <v>54382.365485853385</v>
      </c>
      <c r="W339" s="87">
        <v>3067.9795101540813</v>
      </c>
      <c r="X339" s="87">
        <v>9073.9000512081493</v>
      </c>
      <c r="Y339" s="87">
        <v>15550.642957904447</v>
      </c>
      <c r="Z339" s="87">
        <v>314.65805053710938</v>
      </c>
      <c r="AA339" s="87">
        <v>18052.814209560947</v>
      </c>
      <c r="AB339" s="87">
        <v>11648.098791024249</v>
      </c>
      <c r="AC339" s="87">
        <v>21596.304389307625</v>
      </c>
      <c r="AD339" s="87">
        <v>32426.563169928595</v>
      </c>
      <c r="AE339" s="87">
        <v>6551.9907592744985</v>
      </c>
      <c r="AF339" s="87">
        <v>15.493004032258064</v>
      </c>
      <c r="AG339" s="87">
        <v>17798.402067643736</v>
      </c>
      <c r="AH339" s="87">
        <v>34899.331505812748</v>
      </c>
      <c r="AI339" s="87">
        <v>0</v>
      </c>
      <c r="AJ339" s="87">
        <v>648.12801949398408</v>
      </c>
      <c r="AK339" s="87">
        <v>2424.1424465390619</v>
      </c>
      <c r="AL339" s="87">
        <v>14088.26469454648</v>
      </c>
      <c r="AM339" s="87">
        <v>13573.522941535508</v>
      </c>
      <c r="AN339" s="87">
        <v>5867.9916709899926</v>
      </c>
      <c r="AO339" s="87">
        <v>35368.049879581653</v>
      </c>
      <c r="AP339" s="87">
        <v>700.77894599999991</v>
      </c>
      <c r="AQ339" s="87">
        <v>35016.85907502089</v>
      </c>
      <c r="AR339" s="87">
        <v>35692.605817261632</v>
      </c>
      <c r="AS339" s="87">
        <v>43679.122618475354</v>
      </c>
      <c r="AT339" s="87">
        <v>16501.665864304108</v>
      </c>
      <c r="AU339" s="87">
        <v>40029.461865282399</v>
      </c>
      <c r="AV339" s="87">
        <v>17205.672556200669</v>
      </c>
      <c r="AW339" s="87">
        <v>13668.123632574225</v>
      </c>
      <c r="AX339" s="87">
        <v>34975.018238066419</v>
      </c>
      <c r="AY339" s="87">
        <v>28411.764851700631</v>
      </c>
    </row>
    <row r="340" spans="1:51" x14ac:dyDescent="0.25">
      <c r="A340" s="24">
        <v>44696</v>
      </c>
      <c r="B340" s="25">
        <v>3</v>
      </c>
      <c r="C340" s="87">
        <v>23510.251668092387</v>
      </c>
      <c r="D340" s="87">
        <v>24692.681412136841</v>
      </c>
      <c r="E340" s="87">
        <v>12331.3052632076</v>
      </c>
      <c r="F340" s="87">
        <v>37854.840069578124</v>
      </c>
      <c r="G340" s="87">
        <v>16629.935635779977</v>
      </c>
      <c r="H340" s="87">
        <v>3323.7958666061413</v>
      </c>
      <c r="I340" s="87">
        <v>17308.5867165249</v>
      </c>
      <c r="J340" s="87">
        <v>101.372576</v>
      </c>
      <c r="K340" s="87">
        <v>14387.482258557635</v>
      </c>
      <c r="L340" s="87">
        <v>6582.2379635608786</v>
      </c>
      <c r="M340" s="87">
        <v>24634.489285918033</v>
      </c>
      <c r="N340" s="87">
        <v>14180.307196800648</v>
      </c>
      <c r="O340" s="87">
        <v>28649.106359989139</v>
      </c>
      <c r="P340" s="87">
        <v>4733.5807260859474</v>
      </c>
      <c r="Q340" s="87">
        <v>32.285500526428223</v>
      </c>
      <c r="R340" s="87">
        <v>4648.4913837187496</v>
      </c>
      <c r="S340" s="87">
        <v>34017.364438009165</v>
      </c>
      <c r="T340" s="87">
        <v>12391.926543761963</v>
      </c>
      <c r="U340" s="87">
        <v>7256.1114271875094</v>
      </c>
      <c r="V340" s="87">
        <v>49592.515178185451</v>
      </c>
      <c r="W340" s="87">
        <v>2735.4779842751741</v>
      </c>
      <c r="X340" s="87">
        <v>8534.7086260849846</v>
      </c>
      <c r="Y340" s="87">
        <v>14536.594036858072</v>
      </c>
      <c r="Z340" s="87">
        <v>297.82884429931647</v>
      </c>
      <c r="AA340" s="87">
        <v>15404.354050849868</v>
      </c>
      <c r="AB340" s="87">
        <v>11112.630032412555</v>
      </c>
      <c r="AC340" s="87">
        <v>20019.32945901843</v>
      </c>
      <c r="AD340" s="87">
        <v>28787.42485719367</v>
      </c>
      <c r="AE340" s="87">
        <v>6257.3418228116543</v>
      </c>
      <c r="AF340" s="87">
        <v>15.493004032258064</v>
      </c>
      <c r="AG340" s="87">
        <v>15734.785821610716</v>
      </c>
      <c r="AH340" s="87">
        <v>30668.097973206786</v>
      </c>
      <c r="AI340" s="87">
        <v>0</v>
      </c>
      <c r="AJ340" s="87">
        <v>654.52809254346835</v>
      </c>
      <c r="AK340" s="87">
        <v>2233.6244676406259</v>
      </c>
      <c r="AL340" s="87">
        <v>11919.359868448148</v>
      </c>
      <c r="AM340" s="87">
        <v>11786.946905393557</v>
      </c>
      <c r="AN340" s="87">
        <v>5238.156236267092</v>
      </c>
      <c r="AO340" s="87">
        <v>31220.970216262998</v>
      </c>
      <c r="AP340" s="87">
        <v>670.16815299999996</v>
      </c>
      <c r="AQ340" s="87">
        <v>33014.697691703412</v>
      </c>
      <c r="AR340" s="87">
        <v>32073.077016817941</v>
      </c>
      <c r="AS340" s="87">
        <v>37933.667694709475</v>
      </c>
      <c r="AT340" s="87">
        <v>15930.758867499208</v>
      </c>
      <c r="AU340" s="87">
        <v>36620.023026628834</v>
      </c>
      <c r="AV340" s="87">
        <v>15479.176795844538</v>
      </c>
      <c r="AW340" s="87">
        <v>10522.422240232427</v>
      </c>
      <c r="AX340" s="87">
        <v>30133.993895521511</v>
      </c>
      <c r="AY340" s="87">
        <v>26829.686327405532</v>
      </c>
    </row>
    <row r="341" spans="1:51" x14ac:dyDescent="0.25">
      <c r="A341" s="24">
        <v>44696</v>
      </c>
      <c r="B341" s="25">
        <v>4</v>
      </c>
      <c r="C341" s="87">
        <v>22271.277268546288</v>
      </c>
      <c r="D341" s="87">
        <v>22910.325427735595</v>
      </c>
      <c r="E341" s="87">
        <v>11205.85471498792</v>
      </c>
      <c r="F341" s="87">
        <v>35645.428519226007</v>
      </c>
      <c r="G341" s="87">
        <v>15064.915917442584</v>
      </c>
      <c r="H341" s="87">
        <v>3227.324668123626</v>
      </c>
      <c r="I341" s="87">
        <v>16560.403485887608</v>
      </c>
      <c r="J341" s="87">
        <v>97.801180000000002</v>
      </c>
      <c r="K341" s="87">
        <v>13355.092782423375</v>
      </c>
      <c r="L341" s="87">
        <v>6583.6017052142224</v>
      </c>
      <c r="M341" s="87">
        <v>23606.494705115249</v>
      </c>
      <c r="N341" s="87">
        <v>13678.534667718597</v>
      </c>
      <c r="O341" s="87">
        <v>27068.54114420449</v>
      </c>
      <c r="P341" s="87">
        <v>4324.4803132226516</v>
      </c>
      <c r="Q341" s="87">
        <v>31.57102823257447</v>
      </c>
      <c r="R341" s="87">
        <v>4226.8385674824231</v>
      </c>
      <c r="S341" s="87">
        <v>30616.522916423481</v>
      </c>
      <c r="T341" s="87">
        <v>11845.723633488602</v>
      </c>
      <c r="U341" s="87">
        <v>6854.58040820312</v>
      </c>
      <c r="V341" s="87">
        <v>46298.670121548152</v>
      </c>
      <c r="W341" s="87">
        <v>2535.1707943337678</v>
      </c>
      <c r="X341" s="87">
        <v>7418.1910126463426</v>
      </c>
      <c r="Y341" s="87">
        <v>14578.069650626698</v>
      </c>
      <c r="Z341" s="87">
        <v>304.61273040771488</v>
      </c>
      <c r="AA341" s="87">
        <v>13729.569367153443</v>
      </c>
      <c r="AB341" s="87">
        <v>10775.712411534332</v>
      </c>
      <c r="AC341" s="87">
        <v>19028.904349242006</v>
      </c>
      <c r="AD341" s="87">
        <v>26452.321781567203</v>
      </c>
      <c r="AE341" s="87">
        <v>5934.577847138994</v>
      </c>
      <c r="AF341" s="87">
        <v>15.493004032258064</v>
      </c>
      <c r="AG341" s="87">
        <v>14490.092474086303</v>
      </c>
      <c r="AH341" s="87">
        <v>27659.119354836119</v>
      </c>
      <c r="AI341" s="87">
        <v>0</v>
      </c>
      <c r="AJ341" s="87">
        <v>668.82392852004898</v>
      </c>
      <c r="AK341" s="87">
        <v>2148.7531117148437</v>
      </c>
      <c r="AL341" s="87">
        <v>10626.068089961223</v>
      </c>
      <c r="AM341" s="87">
        <v>10699.904034799232</v>
      </c>
      <c r="AN341" s="87">
        <v>4673.1917266845749</v>
      </c>
      <c r="AO341" s="87">
        <v>28518.65941464368</v>
      </c>
      <c r="AP341" s="87">
        <v>646.53097500000001</v>
      </c>
      <c r="AQ341" s="87">
        <v>31685.034154273231</v>
      </c>
      <c r="AR341" s="87">
        <v>29783.103975821228</v>
      </c>
      <c r="AS341" s="87">
        <v>34258.207959622319</v>
      </c>
      <c r="AT341" s="87">
        <v>15657.161258302782</v>
      </c>
      <c r="AU341" s="87">
        <v>34496.163489847531</v>
      </c>
      <c r="AV341" s="87">
        <v>13752.166427487506</v>
      </c>
      <c r="AW341" s="87">
        <v>9119.4696405566556</v>
      </c>
      <c r="AX341" s="87">
        <v>27202.85988022852</v>
      </c>
      <c r="AY341" s="87">
        <v>25801.967156767765</v>
      </c>
    </row>
    <row r="342" spans="1:51" x14ac:dyDescent="0.25">
      <c r="A342" s="24">
        <v>44696</v>
      </c>
      <c r="B342" s="25">
        <v>5</v>
      </c>
      <c r="C342" s="87">
        <v>21919.444052327912</v>
      </c>
      <c r="D342" s="87">
        <v>21756.835968879641</v>
      </c>
      <c r="E342" s="87">
        <v>11133.822888405964</v>
      </c>
      <c r="F342" s="87">
        <v>34420.27154853403</v>
      </c>
      <c r="G342" s="87">
        <v>14370.752857591637</v>
      </c>
      <c r="H342" s="87">
        <v>3109.3097534202552</v>
      </c>
      <c r="I342" s="87">
        <v>16074.076094132997</v>
      </c>
      <c r="J342" s="87">
        <v>96.358856000000003</v>
      </c>
      <c r="K342" s="87">
        <v>12794.549395422226</v>
      </c>
      <c r="L342" s="87">
        <v>6351.1977831535205</v>
      </c>
      <c r="M342" s="87">
        <v>23127.16998912975</v>
      </c>
      <c r="N342" s="87">
        <v>13447.650185285029</v>
      </c>
      <c r="O342" s="87">
        <v>26308.568539554337</v>
      </c>
      <c r="P342" s="87">
        <v>4277.7259374648465</v>
      </c>
      <c r="Q342" s="87">
        <v>31.160875797271729</v>
      </c>
      <c r="R342" s="87">
        <v>3973.3455371972659</v>
      </c>
      <c r="S342" s="87">
        <v>28718.256829296533</v>
      </c>
      <c r="T342" s="87">
        <v>11661.518825011115</v>
      </c>
      <c r="U342" s="87">
        <v>6725.8696356250002</v>
      </c>
      <c r="V342" s="87">
        <v>42963.558149852812</v>
      </c>
      <c r="W342" s="87">
        <v>2551.8670223611116</v>
      </c>
      <c r="X342" s="87">
        <v>7999.3019903239383</v>
      </c>
      <c r="Y342" s="87">
        <v>18636.017934298736</v>
      </c>
      <c r="Z342" s="87">
        <v>291.94175003051754</v>
      </c>
      <c r="AA342" s="87">
        <v>12785.313979190552</v>
      </c>
      <c r="AB342" s="87">
        <v>10575.10013124183</v>
      </c>
      <c r="AC342" s="87">
        <v>18668.693525293078</v>
      </c>
      <c r="AD342" s="87">
        <v>25137.528166831973</v>
      </c>
      <c r="AE342" s="87">
        <v>5546.4444337619225</v>
      </c>
      <c r="AF342" s="87">
        <v>15.493004032258064</v>
      </c>
      <c r="AG342" s="87">
        <v>13726.56058873718</v>
      </c>
      <c r="AH342" s="87">
        <v>26359.37874476994</v>
      </c>
      <c r="AI342" s="87">
        <v>0</v>
      </c>
      <c r="AJ342" s="87">
        <v>594.54018932577287</v>
      </c>
      <c r="AK342" s="87">
        <v>2092.0558905703137</v>
      </c>
      <c r="AL342" s="87">
        <v>9792.9463520166682</v>
      </c>
      <c r="AM342" s="87">
        <v>9894.4260548433231</v>
      </c>
      <c r="AN342" s="87">
        <v>4408.4793914794991</v>
      </c>
      <c r="AO342" s="87">
        <v>27743.968146288116</v>
      </c>
      <c r="AP342" s="87">
        <v>649.51875299999995</v>
      </c>
      <c r="AQ342" s="87">
        <v>27124.326457357398</v>
      </c>
      <c r="AR342" s="87">
        <v>28444.842062835694</v>
      </c>
      <c r="AS342" s="87">
        <v>32196.384040758909</v>
      </c>
      <c r="AT342" s="87">
        <v>15350.20961638749</v>
      </c>
      <c r="AU342" s="87">
        <v>33316.291363764147</v>
      </c>
      <c r="AV342" s="87">
        <v>13532.54008726089</v>
      </c>
      <c r="AW342" s="87">
        <v>7756.1432835595897</v>
      </c>
      <c r="AX342" s="87">
        <v>25404.465561851594</v>
      </c>
      <c r="AY342" s="87">
        <v>25629.112988415942</v>
      </c>
    </row>
    <row r="343" spans="1:51" x14ac:dyDescent="0.25">
      <c r="A343" s="24">
        <v>44696</v>
      </c>
      <c r="B343" s="25">
        <v>6</v>
      </c>
      <c r="C343" s="87">
        <v>22325.337480670747</v>
      </c>
      <c r="D343" s="87">
        <v>21459.50921887474</v>
      </c>
      <c r="E343" s="87">
        <v>11310.360375826984</v>
      </c>
      <c r="F343" s="87">
        <v>36504.568469056001</v>
      </c>
      <c r="G343" s="87">
        <v>14065.330539793134</v>
      </c>
      <c r="H343" s="87">
        <v>2999.4856544136078</v>
      </c>
      <c r="I343" s="87">
        <v>15984.559089147717</v>
      </c>
      <c r="J343" s="87">
        <v>96.456686999999988</v>
      </c>
      <c r="K343" s="87">
        <v>12415.281288215363</v>
      </c>
      <c r="L343" s="87">
        <v>6462.1302827182681</v>
      </c>
      <c r="M343" s="87">
        <v>22626.800942080608</v>
      </c>
      <c r="N343" s="87">
        <v>13402.931726171742</v>
      </c>
      <c r="O343" s="87">
        <v>25971.255584697155</v>
      </c>
      <c r="P343" s="87">
        <v>4505.4179498086023</v>
      </c>
      <c r="Q343" s="87">
        <v>31.561034202575676</v>
      </c>
      <c r="R343" s="87">
        <v>3867.7061191425764</v>
      </c>
      <c r="S343" s="87">
        <v>27959.345288406141</v>
      </c>
      <c r="T343" s="87">
        <v>11743.045889882755</v>
      </c>
      <c r="U343" s="87">
        <v>6698.0877056250101</v>
      </c>
      <c r="V343" s="87">
        <v>41396.959493813491</v>
      </c>
      <c r="W343" s="87">
        <v>2429.608758200955</v>
      </c>
      <c r="X343" s="87">
        <v>7375.393272690746</v>
      </c>
      <c r="Y343" s="87">
        <v>29815.744333756509</v>
      </c>
      <c r="Z343" s="87">
        <v>315.06533584594723</v>
      </c>
      <c r="AA343" s="87">
        <v>12381.087753132046</v>
      </c>
      <c r="AB343" s="87">
        <v>10471.387201163318</v>
      </c>
      <c r="AC343" s="87">
        <v>18013.455375919322</v>
      </c>
      <c r="AD343" s="87">
        <v>24545.403586632514</v>
      </c>
      <c r="AE343" s="87">
        <v>5305.4882640509877</v>
      </c>
      <c r="AF343" s="87">
        <v>15.493004032258064</v>
      </c>
      <c r="AG343" s="87">
        <v>13423.789741608278</v>
      </c>
      <c r="AH343" s="87">
        <v>25697.517175575962</v>
      </c>
      <c r="AI343" s="87">
        <v>0</v>
      </c>
      <c r="AJ343" s="87">
        <v>590.08904953229057</v>
      </c>
      <c r="AK343" s="87">
        <v>2066.343125886719</v>
      </c>
      <c r="AL343" s="87">
        <v>9191.5106672792463</v>
      </c>
      <c r="AM343" s="87">
        <v>9602.5129371143739</v>
      </c>
      <c r="AN343" s="87">
        <v>4227.8369705200221</v>
      </c>
      <c r="AO343" s="87">
        <v>27144.187560502185</v>
      </c>
      <c r="AP343" s="87">
        <v>643.44879100000003</v>
      </c>
      <c r="AQ343" s="87">
        <v>28032.787447662849</v>
      </c>
      <c r="AR343" s="87">
        <v>27713.56932746273</v>
      </c>
      <c r="AS343" s="87">
        <v>31197.851093369391</v>
      </c>
      <c r="AT343" s="87">
        <v>15281.37039168839</v>
      </c>
      <c r="AU343" s="87">
        <v>32650.873123808266</v>
      </c>
      <c r="AV343" s="87">
        <v>13684.041858463503</v>
      </c>
      <c r="AW343" s="87">
        <v>6447.0404778261764</v>
      </c>
      <c r="AX343" s="87">
        <v>24668.777285390646</v>
      </c>
      <c r="AY343" s="87">
        <v>24796.591207250836</v>
      </c>
    </row>
    <row r="344" spans="1:51" x14ac:dyDescent="0.25">
      <c r="A344" s="24">
        <v>44696</v>
      </c>
      <c r="B344" s="25">
        <v>7</v>
      </c>
      <c r="C344" s="87">
        <v>23025.783374521328</v>
      </c>
      <c r="D344" s="87">
        <v>21532.212929652094</v>
      </c>
      <c r="E344" s="87">
        <v>11141.597125290076</v>
      </c>
      <c r="F344" s="87">
        <v>38701.913514251857</v>
      </c>
      <c r="G344" s="87">
        <v>14154.632675267607</v>
      </c>
      <c r="H344" s="87">
        <v>3068.2493423866058</v>
      </c>
      <c r="I344" s="87">
        <v>16367.878871134704</v>
      </c>
      <c r="J344" s="87">
        <v>102.38864600000001</v>
      </c>
      <c r="K344" s="87">
        <v>12417.043316690848</v>
      </c>
      <c r="L344" s="87">
        <v>6662.2695999806592</v>
      </c>
      <c r="M344" s="87">
        <v>22658.172484978641</v>
      </c>
      <c r="N344" s="87">
        <v>13192.216875558441</v>
      </c>
      <c r="O344" s="87">
        <v>26221.98313149012</v>
      </c>
      <c r="P344" s="87">
        <v>4285.9635401289124</v>
      </c>
      <c r="Q344" s="87">
        <v>31.392081737518311</v>
      </c>
      <c r="R344" s="87">
        <v>3896.1253454355488</v>
      </c>
      <c r="S344" s="87">
        <v>27946.705284468531</v>
      </c>
      <c r="T344" s="87">
        <v>12153.075993181215</v>
      </c>
      <c r="U344" s="87">
        <v>6849.6597241015706</v>
      </c>
      <c r="V344" s="87">
        <v>41630.025571923397</v>
      </c>
      <c r="W344" s="87">
        <v>2508.8816097634549</v>
      </c>
      <c r="X344" s="87">
        <v>8143.4270650092494</v>
      </c>
      <c r="Y344" s="87">
        <v>28785.44014560651</v>
      </c>
      <c r="Z344" s="87">
        <v>333.47564758300769</v>
      </c>
      <c r="AA344" s="87">
        <v>12681.526487363608</v>
      </c>
      <c r="AB344" s="87">
        <v>10598.43807306961</v>
      </c>
      <c r="AC344" s="87">
        <v>18422.716488291262</v>
      </c>
      <c r="AD344" s="87">
        <v>24722.889094240483</v>
      </c>
      <c r="AE344" s="87">
        <v>5073.6163439168567</v>
      </c>
      <c r="AF344" s="87">
        <v>15.493004032258064</v>
      </c>
      <c r="AG344" s="87">
        <v>13618.884845002442</v>
      </c>
      <c r="AH344" s="87">
        <v>25605.175281330412</v>
      </c>
      <c r="AI344" s="87">
        <v>0</v>
      </c>
      <c r="AJ344" s="87">
        <v>568.19301105755562</v>
      </c>
      <c r="AK344" s="87">
        <v>2064.1941457773437</v>
      </c>
      <c r="AL344" s="87">
        <v>9242.9212560794367</v>
      </c>
      <c r="AM344" s="87">
        <v>9513.9853282839249</v>
      </c>
      <c r="AN344" s="87">
        <v>4262.2517372131369</v>
      </c>
      <c r="AO344" s="87">
        <v>27333.889681434943</v>
      </c>
      <c r="AP344" s="87">
        <v>626.77439800000002</v>
      </c>
      <c r="AQ344" s="87">
        <v>30197.649200597411</v>
      </c>
      <c r="AR344" s="87">
        <v>27391.952981717361</v>
      </c>
      <c r="AS344" s="87">
        <v>31526.223236614387</v>
      </c>
      <c r="AT344" s="87">
        <v>15026.726510681034</v>
      </c>
      <c r="AU344" s="87">
        <v>32696.99167677914</v>
      </c>
      <c r="AV344" s="87">
        <v>14381.102865147421</v>
      </c>
      <c r="AW344" s="87">
        <v>5970.5308744150516</v>
      </c>
      <c r="AX344" s="87">
        <v>24870.216556369163</v>
      </c>
      <c r="AY344" s="87">
        <v>24743.303921216517</v>
      </c>
    </row>
    <row r="345" spans="1:51" x14ac:dyDescent="0.25">
      <c r="A345" s="24">
        <v>44696</v>
      </c>
      <c r="B345" s="25">
        <v>8</v>
      </c>
      <c r="C345" s="87">
        <v>23573.162627919566</v>
      </c>
      <c r="D345" s="87">
        <v>21521.074402319806</v>
      </c>
      <c r="E345" s="87">
        <v>11614.33706872766</v>
      </c>
      <c r="F345" s="87">
        <v>39844.006198729912</v>
      </c>
      <c r="G345" s="87">
        <v>14224.564213579708</v>
      </c>
      <c r="H345" s="87">
        <v>2952.927350771326</v>
      </c>
      <c r="I345" s="87">
        <v>17153.734408149099</v>
      </c>
      <c r="J345" s="87">
        <v>108.06136699999999</v>
      </c>
      <c r="K345" s="87">
        <v>12813.75697327019</v>
      </c>
      <c r="L345" s="87">
        <v>6515.7225787876505</v>
      </c>
      <c r="M345" s="87">
        <v>21020.402093511948</v>
      </c>
      <c r="N345" s="87">
        <v>13563.059415867048</v>
      </c>
      <c r="O345" s="87">
        <v>27007.889219641729</v>
      </c>
      <c r="P345" s="87">
        <v>4747.4439187886264</v>
      </c>
      <c r="Q345" s="87">
        <v>32.184217929840088</v>
      </c>
      <c r="R345" s="87">
        <v>3788.642404904298</v>
      </c>
      <c r="S345" s="87">
        <v>27953.721233951434</v>
      </c>
      <c r="T345" s="87">
        <v>11627.878573670569</v>
      </c>
      <c r="U345" s="87">
        <v>6521.7726132812604</v>
      </c>
      <c r="V345" s="87">
        <v>42362.504327608498</v>
      </c>
      <c r="W345" s="87">
        <v>2379.1863460915811</v>
      </c>
      <c r="X345" s="87">
        <v>8600.9370799243898</v>
      </c>
      <c r="Y345" s="87">
        <v>27923.597906140989</v>
      </c>
      <c r="Z345" s="87">
        <v>306.94664291381838</v>
      </c>
      <c r="AA345" s="87">
        <v>12534.591983540895</v>
      </c>
      <c r="AB345" s="87">
        <v>10912.597840582883</v>
      </c>
      <c r="AC345" s="87">
        <v>18699.83553990534</v>
      </c>
      <c r="AD345" s="87">
        <v>24406.205330169319</v>
      </c>
      <c r="AE345" s="87">
        <v>4972.814379645044</v>
      </c>
      <c r="AF345" s="87">
        <v>15.493004032258064</v>
      </c>
      <c r="AG345" s="87">
        <v>13626.677715460815</v>
      </c>
      <c r="AH345" s="87">
        <v>25290.118439192702</v>
      </c>
      <c r="AI345" s="87">
        <v>29.776542204084635</v>
      </c>
      <c r="AJ345" s="87">
        <v>525.56678084158659</v>
      </c>
      <c r="AK345" s="87">
        <v>2130.0704489144832</v>
      </c>
      <c r="AL345" s="87">
        <v>9538.7448666736727</v>
      </c>
      <c r="AM345" s="87">
        <v>9297.5806721641056</v>
      </c>
      <c r="AN345" s="87">
        <v>4501.0686447143553</v>
      </c>
      <c r="AO345" s="87">
        <v>27360.436545707485</v>
      </c>
      <c r="AP345" s="87">
        <v>586.2735364544526</v>
      </c>
      <c r="AQ345" s="87">
        <v>30114.938783141231</v>
      </c>
      <c r="AR345" s="87">
        <v>27355.000280872784</v>
      </c>
      <c r="AS345" s="87">
        <v>32082.755045326056</v>
      </c>
      <c r="AT345" s="87">
        <v>13974.732810868196</v>
      </c>
      <c r="AU345" s="87">
        <v>33131.184119978294</v>
      </c>
      <c r="AV345" s="87">
        <v>13477.529748974299</v>
      </c>
      <c r="AW345" s="87">
        <v>5662.5105558144533</v>
      </c>
      <c r="AX345" s="87">
        <v>24371.891355189466</v>
      </c>
      <c r="AY345" s="87">
        <v>27119.784134759768</v>
      </c>
    </row>
    <row r="346" spans="1:51" x14ac:dyDescent="0.25">
      <c r="A346" s="24">
        <v>44696</v>
      </c>
      <c r="B346" s="25">
        <v>9</v>
      </c>
      <c r="C346" s="87">
        <v>25387.622062138144</v>
      </c>
      <c r="D346" s="87">
        <v>23454.677785009822</v>
      </c>
      <c r="E346" s="87">
        <v>12453.228350270441</v>
      </c>
      <c r="F346" s="87">
        <v>44233.350142237083</v>
      </c>
      <c r="G346" s="87">
        <v>16559.939026644275</v>
      </c>
      <c r="H346" s="87">
        <v>3394.1894137977347</v>
      </c>
      <c r="I346" s="87">
        <v>19050.606604132961</v>
      </c>
      <c r="J346" s="87">
        <v>121.096242</v>
      </c>
      <c r="K346" s="87">
        <v>14315.319039840697</v>
      </c>
      <c r="L346" s="87">
        <v>6866.5154433617954</v>
      </c>
      <c r="M346" s="87">
        <v>21763.275234471417</v>
      </c>
      <c r="N346" s="87">
        <v>14854.516311324078</v>
      </c>
      <c r="O346" s="87">
        <v>30050.333036865351</v>
      </c>
      <c r="P346" s="87">
        <v>4148.055905830005</v>
      </c>
      <c r="Q346" s="87">
        <v>32.548471450805657</v>
      </c>
      <c r="R346" s="87">
        <v>4266.4946429531246</v>
      </c>
      <c r="S346" s="87">
        <v>31552.022828928235</v>
      </c>
      <c r="T346" s="87">
        <v>12456.289607136405</v>
      </c>
      <c r="U346" s="87">
        <v>6779.6613314453207</v>
      </c>
      <c r="V346" s="87">
        <v>47253.22452956553</v>
      </c>
      <c r="W346" s="87">
        <v>2426.0387508767371</v>
      </c>
      <c r="X346" s="87">
        <v>9199.9766462195112</v>
      </c>
      <c r="Y346" s="87">
        <v>29208.158605149252</v>
      </c>
      <c r="Z346" s="87">
        <v>296.3461946105956</v>
      </c>
      <c r="AA346" s="87">
        <v>14515.414627962755</v>
      </c>
      <c r="AB346" s="87">
        <v>11833.162523581532</v>
      </c>
      <c r="AC346" s="87">
        <v>20382.566931931775</v>
      </c>
      <c r="AD346" s="87">
        <v>27197.998584974001</v>
      </c>
      <c r="AE346" s="87">
        <v>5263.3075724683849</v>
      </c>
      <c r="AF346" s="87">
        <v>15.493004032258064</v>
      </c>
      <c r="AG346" s="87">
        <v>15220.022054265744</v>
      </c>
      <c r="AH346" s="87">
        <v>27828.172738950379</v>
      </c>
      <c r="AI346" s="87">
        <v>624.2450225562601</v>
      </c>
      <c r="AJ346" s="87">
        <v>531.2157663302296</v>
      </c>
      <c r="AK346" s="87">
        <v>2630.9276393291934</v>
      </c>
      <c r="AL346" s="87">
        <v>10712.16858642473</v>
      </c>
      <c r="AM346" s="87">
        <v>10074.752790814749</v>
      </c>
      <c r="AN346" s="87">
        <v>4894.0115188598702</v>
      </c>
      <c r="AO346" s="87">
        <v>30277.741104744655</v>
      </c>
      <c r="AP346" s="87">
        <v>686.82057906860359</v>
      </c>
      <c r="AQ346" s="87">
        <v>31836.914952268082</v>
      </c>
      <c r="AR346" s="87">
        <v>30034.366592381484</v>
      </c>
      <c r="AS346" s="87">
        <v>35739.980912393687</v>
      </c>
      <c r="AT346" s="87">
        <v>14024.065622336249</v>
      </c>
      <c r="AU346" s="87">
        <v>36272.898495321613</v>
      </c>
      <c r="AV346" s="87">
        <v>14776.61984340743</v>
      </c>
      <c r="AW346" s="87">
        <v>5060.3083181035136</v>
      </c>
      <c r="AX346" s="87">
        <v>26950.661707531275</v>
      </c>
      <c r="AY346" s="87">
        <v>27906.538752985711</v>
      </c>
    </row>
    <row r="347" spans="1:51" x14ac:dyDescent="0.25">
      <c r="A347" s="24">
        <v>44696</v>
      </c>
      <c r="B347" s="25">
        <v>10</v>
      </c>
      <c r="C347" s="87">
        <v>28679.302573861572</v>
      </c>
      <c r="D347" s="87">
        <v>27879.165815714521</v>
      </c>
      <c r="E347" s="87">
        <v>14326.817879846734</v>
      </c>
      <c r="F347" s="87">
        <v>49441.761100066229</v>
      </c>
      <c r="G347" s="87">
        <v>19698.942229109954</v>
      </c>
      <c r="H347" s="87">
        <v>3823.6728792594945</v>
      </c>
      <c r="I347" s="87">
        <v>21985.951423061404</v>
      </c>
      <c r="J347" s="87">
        <v>123.16460000000001</v>
      </c>
      <c r="K347" s="87">
        <v>16732.50981809857</v>
      </c>
      <c r="L347" s="87">
        <v>7203.6732592916424</v>
      </c>
      <c r="M347" s="87">
        <v>23846.981324329932</v>
      </c>
      <c r="N347" s="87">
        <v>16465.334900261576</v>
      </c>
      <c r="O347" s="87">
        <v>34733.354073867056</v>
      </c>
      <c r="P347" s="87">
        <v>3407.5211275131851</v>
      </c>
      <c r="Q347" s="87">
        <v>33.499168395996101</v>
      </c>
      <c r="R347" s="87">
        <v>5015.0618229433594</v>
      </c>
      <c r="S347" s="87">
        <v>37534.086621444716</v>
      </c>
      <c r="T347" s="87">
        <v>13813.632343173998</v>
      </c>
      <c r="U347" s="87">
        <v>7324.7077181640707</v>
      </c>
      <c r="V347" s="87">
        <v>54736.797147860249</v>
      </c>
      <c r="W347" s="87">
        <v>2824.062456931425</v>
      </c>
      <c r="X347" s="87">
        <v>9638.3851979668871</v>
      </c>
      <c r="Y347" s="87">
        <v>31805.576405445663</v>
      </c>
      <c r="Z347" s="87">
        <v>330.14106002807608</v>
      </c>
      <c r="AA347" s="87">
        <v>18820.049108919229</v>
      </c>
      <c r="AB347" s="87">
        <v>13184.676753623045</v>
      </c>
      <c r="AC347" s="87">
        <v>22092.136071893307</v>
      </c>
      <c r="AD347" s="87">
        <v>32228.811553350097</v>
      </c>
      <c r="AE347" s="87">
        <v>6622.2946961499329</v>
      </c>
      <c r="AF347" s="87">
        <v>15.493004032258064</v>
      </c>
      <c r="AG347" s="87">
        <v>18173.322973261111</v>
      </c>
      <c r="AH347" s="87">
        <v>33434.437065712853</v>
      </c>
      <c r="AI347" s="87">
        <v>1464.2292309839095</v>
      </c>
      <c r="AJ347" s="87">
        <v>677.87607687416767</v>
      </c>
      <c r="AK347" s="87">
        <v>2973.4916166625317</v>
      </c>
      <c r="AL347" s="87">
        <v>12872.447370512557</v>
      </c>
      <c r="AM347" s="87">
        <v>12250.088184349826</v>
      </c>
      <c r="AN347" s="87">
        <v>5581.1584884643635</v>
      </c>
      <c r="AO347" s="87">
        <v>35245.314794787933</v>
      </c>
      <c r="AP347" s="87">
        <v>765.53795047949313</v>
      </c>
      <c r="AQ347" s="87">
        <v>35307.602323730462</v>
      </c>
      <c r="AR347" s="87">
        <v>35497.905387631341</v>
      </c>
      <c r="AS347" s="87">
        <v>42918.195780511851</v>
      </c>
      <c r="AT347" s="87">
        <v>15094.233145520197</v>
      </c>
      <c r="AU347" s="87">
        <v>41797.89108708415</v>
      </c>
      <c r="AV347" s="87">
        <v>17908.804202975931</v>
      </c>
      <c r="AW347" s="87">
        <v>4209.7627936308654</v>
      </c>
      <c r="AX347" s="87">
        <v>32116.891240648449</v>
      </c>
      <c r="AY347" s="87">
        <v>30965.926284879035</v>
      </c>
    </row>
    <row r="348" spans="1:51" x14ac:dyDescent="0.25">
      <c r="A348" s="24">
        <v>44696</v>
      </c>
      <c r="B348" s="25">
        <v>11</v>
      </c>
      <c r="C348" s="87">
        <v>30477.147943132855</v>
      </c>
      <c r="D348" s="87">
        <v>30940.573678282217</v>
      </c>
      <c r="E348" s="87">
        <v>15293.381105769326</v>
      </c>
      <c r="F348" s="87">
        <v>52975.484622709664</v>
      </c>
      <c r="G348" s="87">
        <v>21497.931813953794</v>
      </c>
      <c r="H348" s="87">
        <v>4417.047868692749</v>
      </c>
      <c r="I348" s="87">
        <v>24423.464878716935</v>
      </c>
      <c r="J348" s="87">
        <v>130.882307</v>
      </c>
      <c r="K348" s="87">
        <v>18646.097880280049</v>
      </c>
      <c r="L348" s="87">
        <v>7015.7884477747202</v>
      </c>
      <c r="M348" s="87">
        <v>25433.494881455026</v>
      </c>
      <c r="N348" s="87">
        <v>17656.4058088319</v>
      </c>
      <c r="O348" s="87">
        <v>38927.85364818517</v>
      </c>
      <c r="P348" s="87">
        <v>3198.3897574980642</v>
      </c>
      <c r="Q348" s="87">
        <v>33.418863296508782</v>
      </c>
      <c r="R348" s="87">
        <v>5615.6957065781389</v>
      </c>
      <c r="S348" s="87">
        <v>41801.277079162552</v>
      </c>
      <c r="T348" s="87">
        <v>15516.222120100852</v>
      </c>
      <c r="U348" s="87">
        <v>7802.2616323828206</v>
      </c>
      <c r="V348" s="87">
        <v>61273.222688235051</v>
      </c>
      <c r="W348" s="87">
        <v>3180.240057029082</v>
      </c>
      <c r="X348" s="87">
        <v>9770.6318756255587</v>
      </c>
      <c r="Y348" s="87">
        <v>32588.490992941159</v>
      </c>
      <c r="Z348" s="87">
        <v>315.65470733642582</v>
      </c>
      <c r="AA348" s="87">
        <v>22106.778632051301</v>
      </c>
      <c r="AB348" s="87">
        <v>14019.946623408363</v>
      </c>
      <c r="AC348" s="87">
        <v>23776.260286578246</v>
      </c>
      <c r="AD348" s="87">
        <v>35902.504417412965</v>
      </c>
      <c r="AE348" s="87">
        <v>7654.896424826612</v>
      </c>
      <c r="AF348" s="87">
        <v>15.493004032258064</v>
      </c>
      <c r="AG348" s="87">
        <v>20079.369654579161</v>
      </c>
      <c r="AH348" s="87">
        <v>37676.148091839801</v>
      </c>
      <c r="AI348" s="87">
        <v>1929.7238186187481</v>
      </c>
      <c r="AJ348" s="87">
        <v>659.59481750627765</v>
      </c>
      <c r="AK348" s="87">
        <v>3100.1501013046054</v>
      </c>
      <c r="AL348" s="87">
        <v>15054.051008504237</v>
      </c>
      <c r="AM348" s="87">
        <v>14214.481185865836</v>
      </c>
      <c r="AN348" s="87">
        <v>6310.6968612671008</v>
      </c>
      <c r="AO348" s="87">
        <v>38974.463325254692</v>
      </c>
      <c r="AP348" s="87">
        <v>781.03314708105609</v>
      </c>
      <c r="AQ348" s="87">
        <v>37959.151052749716</v>
      </c>
      <c r="AR348" s="87">
        <v>39337.052116222105</v>
      </c>
      <c r="AS348" s="87">
        <v>48959.574422853766</v>
      </c>
      <c r="AT348" s="87">
        <v>15805.369363619522</v>
      </c>
      <c r="AU348" s="87">
        <v>45262.00122657809</v>
      </c>
      <c r="AV348" s="87">
        <v>20139.45355639945</v>
      </c>
      <c r="AW348" s="87">
        <v>6197.1856499570331</v>
      </c>
      <c r="AX348" s="87">
        <v>35744.627474996101</v>
      </c>
      <c r="AY348" s="87">
        <v>32634.486754213369</v>
      </c>
    </row>
    <row r="349" spans="1:51" x14ac:dyDescent="0.25">
      <c r="A349" s="24">
        <v>44696</v>
      </c>
      <c r="B349" s="25">
        <v>12</v>
      </c>
      <c r="C349" s="87">
        <v>31418.860958592089</v>
      </c>
      <c r="D349" s="87">
        <v>32508.395813529787</v>
      </c>
      <c r="E349" s="87">
        <v>16026.572395213303</v>
      </c>
      <c r="F349" s="87">
        <v>55084.282416495676</v>
      </c>
      <c r="G349" s="87">
        <v>22034.501455761085</v>
      </c>
      <c r="H349" s="87">
        <v>4242.0324698470986</v>
      </c>
      <c r="I349" s="87">
        <v>25756.000937301917</v>
      </c>
      <c r="J349" s="87">
        <v>129.42415199999999</v>
      </c>
      <c r="K349" s="87">
        <v>19688.158864876052</v>
      </c>
      <c r="L349" s="87">
        <v>7596.0610858693753</v>
      </c>
      <c r="M349" s="87">
        <v>25206.156935431238</v>
      </c>
      <c r="N349" s="87">
        <v>15196.856330652208</v>
      </c>
      <c r="O349" s="87">
        <v>42005.364744920284</v>
      </c>
      <c r="P349" s="87">
        <v>3007.5400294937426</v>
      </c>
      <c r="Q349" s="87">
        <v>33.744274139404283</v>
      </c>
      <c r="R349" s="87">
        <v>5752.2769229336018</v>
      </c>
      <c r="S349" s="87">
        <v>44180.356985093385</v>
      </c>
      <c r="T349" s="87">
        <v>16000.184701873141</v>
      </c>
      <c r="U349" s="87">
        <v>8253.6115483593894</v>
      </c>
      <c r="V349" s="87">
        <v>64011.555528663943</v>
      </c>
      <c r="W349" s="87">
        <v>3298.4524593728397</v>
      </c>
      <c r="X349" s="87">
        <v>10426.857912012365</v>
      </c>
      <c r="Y349" s="87">
        <v>31405.80017412813</v>
      </c>
      <c r="Z349" s="87">
        <v>333.13011688232422</v>
      </c>
      <c r="AA349" s="87">
        <v>23136.516543804948</v>
      </c>
      <c r="AB349" s="87">
        <v>14461.191396395716</v>
      </c>
      <c r="AC349" s="87">
        <v>24803.744316770029</v>
      </c>
      <c r="AD349" s="87">
        <v>37797.980285154183</v>
      </c>
      <c r="AE349" s="87">
        <v>7982.791196840155</v>
      </c>
      <c r="AF349" s="87">
        <v>15.493004032258064</v>
      </c>
      <c r="AG349" s="87">
        <v>20927.626850320434</v>
      </c>
      <c r="AH349" s="87">
        <v>39325.459399426269</v>
      </c>
      <c r="AI349" s="87">
        <v>2175.9434773605612</v>
      </c>
      <c r="AJ349" s="87">
        <v>664.15481007371875</v>
      </c>
      <c r="AK349" s="87">
        <v>3126.2541612380746</v>
      </c>
      <c r="AL349" s="87">
        <v>15981.062866182658</v>
      </c>
      <c r="AM349" s="87">
        <v>15080.826700614978</v>
      </c>
      <c r="AN349" s="87">
        <v>6771.587892150892</v>
      </c>
      <c r="AO349" s="87">
        <v>40851.11410578584</v>
      </c>
      <c r="AP349" s="87">
        <v>760.27690433105397</v>
      </c>
      <c r="AQ349" s="87">
        <v>39870.39130506714</v>
      </c>
      <c r="AR349" s="87">
        <v>41156.07823009805</v>
      </c>
      <c r="AS349" s="87">
        <v>52136.361879637334</v>
      </c>
      <c r="AT349" s="87">
        <v>16344.15364324236</v>
      </c>
      <c r="AU349" s="87">
        <v>47162.11093324695</v>
      </c>
      <c r="AV349" s="87">
        <v>21031.686925688358</v>
      </c>
      <c r="AW349" s="87">
        <v>6882.7993286904293</v>
      </c>
      <c r="AX349" s="87">
        <v>37225.165331105498</v>
      </c>
      <c r="AY349" s="87">
        <v>33412.496703859681</v>
      </c>
    </row>
    <row r="350" spans="1:51" x14ac:dyDescent="0.25">
      <c r="A350" s="24">
        <v>44696</v>
      </c>
      <c r="B350" s="25">
        <v>13</v>
      </c>
      <c r="C350" s="87">
        <v>31926.844478744166</v>
      </c>
      <c r="D350" s="87">
        <v>33668.720145132662</v>
      </c>
      <c r="E350" s="87">
        <v>16559.817191737333</v>
      </c>
      <c r="F350" s="87">
        <v>56846.597839975169</v>
      </c>
      <c r="G350" s="87">
        <v>24647.340596743394</v>
      </c>
      <c r="H350" s="87">
        <v>4001.4508921073875</v>
      </c>
      <c r="I350" s="87">
        <v>27052.564722120471</v>
      </c>
      <c r="J350" s="87">
        <v>133.84125800000001</v>
      </c>
      <c r="K350" s="87">
        <v>20848.399343485853</v>
      </c>
      <c r="L350" s="87">
        <v>7476.2662091726233</v>
      </c>
      <c r="M350" s="87">
        <v>23679.01420371321</v>
      </c>
      <c r="N350" s="87">
        <v>18971.021582019399</v>
      </c>
      <c r="O350" s="87">
        <v>43952.511885516957</v>
      </c>
      <c r="P350" s="87">
        <v>3100.1889341768037</v>
      </c>
      <c r="Q350" s="87">
        <v>33.798163414001451</v>
      </c>
      <c r="R350" s="87">
        <v>5992.7943139296804</v>
      </c>
      <c r="S350" s="87">
        <v>46062.97679786654</v>
      </c>
      <c r="T350" s="87">
        <v>16762.654119902145</v>
      </c>
      <c r="U350" s="87">
        <v>8905.9227965624996</v>
      </c>
      <c r="V350" s="87">
        <v>65719.030387555787</v>
      </c>
      <c r="W350" s="87">
        <v>3389.6482601540802</v>
      </c>
      <c r="X350" s="87">
        <v>11014.168797842129</v>
      </c>
      <c r="Y350" s="87">
        <v>31375.717589034237</v>
      </c>
      <c r="Z350" s="87">
        <v>325.28554718017568</v>
      </c>
      <c r="AA350" s="87">
        <v>24173.474479990015</v>
      </c>
      <c r="AB350" s="87">
        <v>14924.078912379307</v>
      </c>
      <c r="AC350" s="87">
        <v>26257.733440286083</v>
      </c>
      <c r="AD350" s="87">
        <v>39244.08107596144</v>
      </c>
      <c r="AE350" s="87">
        <v>8320.5294872864761</v>
      </c>
      <c r="AF350" s="87">
        <v>15.493004032258064</v>
      </c>
      <c r="AG350" s="87">
        <v>21971.27718560394</v>
      </c>
      <c r="AH350" s="87">
        <v>41055.675963635622</v>
      </c>
      <c r="AI350" s="87">
        <v>2252.4744308137297</v>
      </c>
      <c r="AJ350" s="87">
        <v>703.1615005290239</v>
      </c>
      <c r="AK350" s="87">
        <v>3065.8927281881865</v>
      </c>
      <c r="AL350" s="87">
        <v>13365.371591357576</v>
      </c>
      <c r="AM350" s="87">
        <v>15350.723378353994</v>
      </c>
      <c r="AN350" s="87">
        <v>7025.1264221191504</v>
      </c>
      <c r="AO350" s="87">
        <v>42290.002199833965</v>
      </c>
      <c r="AP350" s="87">
        <v>762.93969439355487</v>
      </c>
      <c r="AQ350" s="87">
        <v>41221.770975605737</v>
      </c>
      <c r="AR350" s="87">
        <v>42695.558174282</v>
      </c>
      <c r="AS350" s="87">
        <v>57963.090605920166</v>
      </c>
      <c r="AT350" s="87">
        <v>16405.903291858194</v>
      </c>
      <c r="AU350" s="87">
        <v>49122.089970903718</v>
      </c>
      <c r="AV350" s="87">
        <v>21755.046058914733</v>
      </c>
      <c r="AW350" s="87">
        <v>7445.0933197490376</v>
      </c>
      <c r="AX350" s="87">
        <v>38373.953559105496</v>
      </c>
      <c r="AY350" s="87">
        <v>34287.427460610328</v>
      </c>
    </row>
    <row r="351" spans="1:51" x14ac:dyDescent="0.25">
      <c r="A351" s="24">
        <v>44696</v>
      </c>
      <c r="B351" s="25">
        <v>14</v>
      </c>
      <c r="C351" s="87">
        <v>32399.996830068212</v>
      </c>
      <c r="D351" s="87">
        <v>35267.121602687272</v>
      </c>
      <c r="E351" s="87">
        <v>16893.250370906047</v>
      </c>
      <c r="F351" s="87">
        <v>58491.808635630681</v>
      </c>
      <c r="G351" s="87">
        <v>25007.73171197257</v>
      </c>
      <c r="H351" s="87">
        <v>3822.2772125076199</v>
      </c>
      <c r="I351" s="87">
        <v>27472.377966759144</v>
      </c>
      <c r="J351" s="87">
        <v>136.47339700000001</v>
      </c>
      <c r="K351" s="87">
        <v>21515.776394952551</v>
      </c>
      <c r="L351" s="87">
        <v>7639.4079542358804</v>
      </c>
      <c r="M351" s="87">
        <v>23827.463878005281</v>
      </c>
      <c r="N351" s="87">
        <v>19824.065241074088</v>
      </c>
      <c r="O351" s="87">
        <v>45661.991298176625</v>
      </c>
      <c r="P351" s="87">
        <v>3260.878963927521</v>
      </c>
      <c r="Q351" s="87">
        <v>33.771279335021973</v>
      </c>
      <c r="R351" s="87">
        <v>6315.465358976563</v>
      </c>
      <c r="S351" s="87">
        <v>48732.281182068749</v>
      </c>
      <c r="T351" s="87">
        <v>17359.477410864747</v>
      </c>
      <c r="U351" s="87">
        <v>9412.0533097656298</v>
      </c>
      <c r="V351" s="87">
        <v>69679.91517658766</v>
      </c>
      <c r="W351" s="87">
        <v>3550.0198421853293</v>
      </c>
      <c r="X351" s="87">
        <v>10914.697602716755</v>
      </c>
      <c r="Y351" s="87">
        <v>31964.201968698013</v>
      </c>
      <c r="Z351" s="87">
        <v>326.8851849365235</v>
      </c>
      <c r="AA351" s="87">
        <v>25444.808971082221</v>
      </c>
      <c r="AB351" s="87">
        <v>15550.956211306619</v>
      </c>
      <c r="AC351" s="87">
        <v>27092.100582258616</v>
      </c>
      <c r="AD351" s="87">
        <v>41336.436290979735</v>
      </c>
      <c r="AE351" s="87">
        <v>8627.4992919442066</v>
      </c>
      <c r="AF351" s="87">
        <v>15.493004032258064</v>
      </c>
      <c r="AG351" s="87">
        <v>23102.010735185548</v>
      </c>
      <c r="AH351" s="87">
        <v>43533.946778130492</v>
      </c>
      <c r="AI351" s="87">
        <v>2168.6780068025082</v>
      </c>
      <c r="AJ351" s="87">
        <v>647.11490956139028</v>
      </c>
      <c r="AK351" s="87">
        <v>3173.841804760476</v>
      </c>
      <c r="AL351" s="87">
        <v>18659.75023627366</v>
      </c>
      <c r="AM351" s="87">
        <v>16229.715257717904</v>
      </c>
      <c r="AN351" s="87">
        <v>7302.5864654541165</v>
      </c>
      <c r="AO351" s="87">
        <v>44026.464013923964</v>
      </c>
      <c r="AP351" s="87">
        <v>701.32846123144611</v>
      </c>
      <c r="AQ351" s="87">
        <v>42402.222620300454</v>
      </c>
      <c r="AR351" s="87">
        <v>44475.540267801203</v>
      </c>
      <c r="AS351" s="87">
        <v>56884.679035608642</v>
      </c>
      <c r="AT351" s="87">
        <v>16862.438373148099</v>
      </c>
      <c r="AU351" s="87">
        <v>51887.477030830705</v>
      </c>
      <c r="AV351" s="87">
        <v>23001.863296269577</v>
      </c>
      <c r="AW351" s="87">
        <v>8756.7406852793065</v>
      </c>
      <c r="AX351" s="87">
        <v>40650.937969789076</v>
      </c>
      <c r="AY351" s="87">
        <v>35273.179143834772</v>
      </c>
    </row>
    <row r="352" spans="1:51" x14ac:dyDescent="0.25">
      <c r="A352" s="24">
        <v>44696</v>
      </c>
      <c r="B352" s="25">
        <v>15</v>
      </c>
      <c r="C352" s="87">
        <v>31847.309993193456</v>
      </c>
      <c r="D352" s="87">
        <v>35609.412139182648</v>
      </c>
      <c r="E352" s="87">
        <v>16741.484468997165</v>
      </c>
      <c r="F352" s="87">
        <v>57242.160778857244</v>
      </c>
      <c r="G352" s="87">
        <v>24585.59487081983</v>
      </c>
      <c r="H352" s="87">
        <v>3846.1995324729842</v>
      </c>
      <c r="I352" s="87">
        <v>27548.262536082402</v>
      </c>
      <c r="J352" s="87">
        <v>134.611088</v>
      </c>
      <c r="K352" s="87">
        <v>21560.188106793612</v>
      </c>
      <c r="L352" s="87">
        <v>7376.3300649946741</v>
      </c>
      <c r="M352" s="87">
        <v>24427.199365625966</v>
      </c>
      <c r="N352" s="87">
        <v>19779.042482792836</v>
      </c>
      <c r="O352" s="87">
        <v>46068.033556319198</v>
      </c>
      <c r="P352" s="87">
        <v>3510.9003565491607</v>
      </c>
      <c r="Q352" s="87">
        <v>34.318891525268555</v>
      </c>
      <c r="R352" s="87">
        <v>6340.0016849765643</v>
      </c>
      <c r="S352" s="87">
        <v>49140.938682057109</v>
      </c>
      <c r="T352" s="87">
        <v>17272.620065918163</v>
      </c>
      <c r="U352" s="87">
        <v>9583.2084340625006</v>
      </c>
      <c r="V352" s="87">
        <v>69644.941131072148</v>
      </c>
      <c r="W352" s="87">
        <v>3631.1526058571999</v>
      </c>
      <c r="X352" s="87">
        <v>11484.841984285076</v>
      </c>
      <c r="Y352" s="87">
        <v>32690.408124125024</v>
      </c>
      <c r="Z352" s="87">
        <v>331.88178115844715</v>
      </c>
      <c r="AA352" s="87">
        <v>26172.853260604501</v>
      </c>
      <c r="AB352" s="87">
        <v>15572.7493579741</v>
      </c>
      <c r="AC352" s="87">
        <v>26718.067019367292</v>
      </c>
      <c r="AD352" s="87">
        <v>41509.097179113654</v>
      </c>
      <c r="AE352" s="87">
        <v>8816.3611591391109</v>
      </c>
      <c r="AF352" s="87">
        <v>15.493004032258064</v>
      </c>
      <c r="AG352" s="87">
        <v>23149.72225206604</v>
      </c>
      <c r="AH352" s="87">
        <v>44414.338080570989</v>
      </c>
      <c r="AI352" s="87">
        <v>1979.4258461062007</v>
      </c>
      <c r="AJ352" s="87">
        <v>514.53298353590287</v>
      </c>
      <c r="AK352" s="87">
        <v>3174.2375190368953</v>
      </c>
      <c r="AL352" s="87">
        <v>21097.04952323026</v>
      </c>
      <c r="AM352" s="87">
        <v>16944.938968101316</v>
      </c>
      <c r="AN352" s="87">
        <v>7434.7017257690586</v>
      </c>
      <c r="AO352" s="87">
        <v>44595.003385815369</v>
      </c>
      <c r="AP352" s="87">
        <v>648.69846862304712</v>
      </c>
      <c r="AQ352" s="87">
        <v>42452.163047783673</v>
      </c>
      <c r="AR352" s="87">
        <v>44835.903805104434</v>
      </c>
      <c r="AS352" s="87">
        <v>55551.911043214859</v>
      </c>
      <c r="AT352" s="87">
        <v>16882.58993580877</v>
      </c>
      <c r="AU352" s="87">
        <v>51387.835451212275</v>
      </c>
      <c r="AV352" s="87">
        <v>22781.098481780347</v>
      </c>
      <c r="AW352" s="87">
        <v>8717.9877749218904</v>
      </c>
      <c r="AX352" s="87">
        <v>41458.037471871117</v>
      </c>
      <c r="AY352" s="87">
        <v>33937.194711890705</v>
      </c>
    </row>
    <row r="353" spans="1:51" x14ac:dyDescent="0.25">
      <c r="A353" s="24">
        <v>44696</v>
      </c>
      <c r="B353" s="25">
        <v>16</v>
      </c>
      <c r="C353" s="87">
        <v>30073.04444216573</v>
      </c>
      <c r="D353" s="87">
        <v>34354.465669094439</v>
      </c>
      <c r="E353" s="87">
        <v>15665.823670619193</v>
      </c>
      <c r="F353" s="87">
        <v>53773.83325431525</v>
      </c>
      <c r="G353" s="87">
        <v>23407.913768886603</v>
      </c>
      <c r="H353" s="87">
        <v>3817.8062900947452</v>
      </c>
      <c r="I353" s="87">
        <v>26577.314329676898</v>
      </c>
      <c r="J353" s="87">
        <v>128.12447299999999</v>
      </c>
      <c r="K353" s="87">
        <v>20583.195321000425</v>
      </c>
      <c r="L353" s="87">
        <v>7337.5052960601452</v>
      </c>
      <c r="M353" s="87">
        <v>23899.598974649969</v>
      </c>
      <c r="N353" s="87">
        <v>18993.667592894388</v>
      </c>
      <c r="O353" s="87">
        <v>44525.632781014509</v>
      </c>
      <c r="P353" s="87">
        <v>3329.5130040387221</v>
      </c>
      <c r="Q353" s="87">
        <v>34.103249549865737</v>
      </c>
      <c r="R353" s="87">
        <v>5994.8956304375097</v>
      </c>
      <c r="S353" s="87">
        <v>47557.291740655171</v>
      </c>
      <c r="T353" s="87">
        <v>15780.175859352434</v>
      </c>
      <c r="U353" s="87">
        <v>8726.6937142968909</v>
      </c>
      <c r="V353" s="87">
        <v>66317.988087471924</v>
      </c>
      <c r="W353" s="87">
        <v>3415.8567562478302</v>
      </c>
      <c r="X353" s="87">
        <v>11139.414439027149</v>
      </c>
      <c r="Y353" s="87">
        <v>32115.670696308698</v>
      </c>
      <c r="Z353" s="87">
        <v>330.11747253417974</v>
      </c>
      <c r="AA353" s="87">
        <v>25136.819658880948</v>
      </c>
      <c r="AB353" s="87">
        <v>15083.782962348019</v>
      </c>
      <c r="AC353" s="87">
        <v>24970.885665208363</v>
      </c>
      <c r="AD353" s="87">
        <v>39400.52682502698</v>
      </c>
      <c r="AE353" s="87">
        <v>8489.2445611389612</v>
      </c>
      <c r="AF353" s="87">
        <v>15.493004032258064</v>
      </c>
      <c r="AG353" s="87">
        <v>22047.023325486141</v>
      </c>
      <c r="AH353" s="87">
        <v>42392.431750675263</v>
      </c>
      <c r="AI353" s="87">
        <v>1554.2772040104444</v>
      </c>
      <c r="AJ353" s="87">
        <v>548.776606251168</v>
      </c>
      <c r="AK353" s="87">
        <v>3157.0149939975572</v>
      </c>
      <c r="AL353" s="87">
        <v>20727.361330592808</v>
      </c>
      <c r="AM353" s="87">
        <v>16057.462141941614</v>
      </c>
      <c r="AN353" s="87">
        <v>7294.777642822266</v>
      </c>
      <c r="AO353" s="87">
        <v>42879.002001127417</v>
      </c>
      <c r="AP353" s="87">
        <v>598.132398841797</v>
      </c>
      <c r="AQ353" s="87">
        <v>41678.2614611518</v>
      </c>
      <c r="AR353" s="87">
        <v>43277.721447702468</v>
      </c>
      <c r="AS353" s="87">
        <v>53636.772029564228</v>
      </c>
      <c r="AT353" s="87">
        <v>17038.498561312779</v>
      </c>
      <c r="AU353" s="87">
        <v>48896.704340772965</v>
      </c>
      <c r="AV353" s="87">
        <v>22641.759371416832</v>
      </c>
      <c r="AW353" s="87">
        <v>8675.379583615244</v>
      </c>
      <c r="AX353" s="87">
        <v>40062.82048559768</v>
      </c>
      <c r="AY353" s="87">
        <v>32950.690444187392</v>
      </c>
    </row>
    <row r="354" spans="1:51" x14ac:dyDescent="0.25">
      <c r="A354" s="24">
        <v>44696</v>
      </c>
      <c r="B354" s="25">
        <v>17</v>
      </c>
      <c r="C354" s="87">
        <v>29620.112725633811</v>
      </c>
      <c r="D354" s="87">
        <v>33127.146728584674</v>
      </c>
      <c r="E354" s="87">
        <v>15522.215311549351</v>
      </c>
      <c r="F354" s="87">
        <v>51945.947240676338</v>
      </c>
      <c r="G354" s="87">
        <v>22429.934898776839</v>
      </c>
      <c r="H354" s="87">
        <v>3732.2214581893882</v>
      </c>
      <c r="I354" s="87">
        <v>25556.395615139641</v>
      </c>
      <c r="J354" s="87">
        <v>135.508072</v>
      </c>
      <c r="K354" s="87">
        <v>19871.249353902436</v>
      </c>
      <c r="L354" s="87">
        <v>7452.7377634578415</v>
      </c>
      <c r="M354" s="87">
        <v>23313.946390353554</v>
      </c>
      <c r="N354" s="87">
        <v>18388.493868456899</v>
      </c>
      <c r="O354" s="87">
        <v>42759.854397812873</v>
      </c>
      <c r="P354" s="87">
        <v>3987.5361172581597</v>
      </c>
      <c r="Q354" s="87">
        <v>34.23006534576416</v>
      </c>
      <c r="R354" s="87">
        <v>5716.3141966093754</v>
      </c>
      <c r="S354" s="87">
        <v>46079.531824381971</v>
      </c>
      <c r="T354" s="87">
        <v>15044.624182776866</v>
      </c>
      <c r="U354" s="87">
        <v>8165.60395421876</v>
      </c>
      <c r="V354" s="87">
        <v>63628.603578588809</v>
      </c>
      <c r="W354" s="87">
        <v>3590.9210628884593</v>
      </c>
      <c r="X354" s="87">
        <v>10657.736807216457</v>
      </c>
      <c r="Y354" s="87">
        <v>31708.721874476345</v>
      </c>
      <c r="Z354" s="87">
        <v>323.35910461425777</v>
      </c>
      <c r="AA354" s="87">
        <v>24083.912574663831</v>
      </c>
      <c r="AB354" s="87">
        <v>14626.756405703582</v>
      </c>
      <c r="AC354" s="87">
        <v>24407.919132806161</v>
      </c>
      <c r="AD354" s="87">
        <v>37923.885343715199</v>
      </c>
      <c r="AE354" s="87">
        <v>8212.0344039227821</v>
      </c>
      <c r="AF354" s="87">
        <v>15.493004032258064</v>
      </c>
      <c r="AG354" s="87">
        <v>21242.40613518341</v>
      </c>
      <c r="AH354" s="87">
        <v>41179.179898375689</v>
      </c>
      <c r="AI354" s="87">
        <v>896.48914077316215</v>
      </c>
      <c r="AJ354" s="87">
        <v>497.12756901361985</v>
      </c>
      <c r="AK354" s="87">
        <v>3177.5680280393685</v>
      </c>
      <c r="AL354" s="87">
        <v>20234.071863875412</v>
      </c>
      <c r="AM354" s="87">
        <v>15548.631645978265</v>
      </c>
      <c r="AN354" s="87">
        <v>6973.8657180786131</v>
      </c>
      <c r="AO354" s="87">
        <v>41555.482876741364</v>
      </c>
      <c r="AP354" s="87">
        <v>586.84359729589937</v>
      </c>
      <c r="AQ354" s="87">
        <v>40468.560434263709</v>
      </c>
      <c r="AR354" s="87">
        <v>41895.521897032551</v>
      </c>
      <c r="AS354" s="87">
        <v>51842.731452636726</v>
      </c>
      <c r="AT354" s="87">
        <v>16353.899018258573</v>
      </c>
      <c r="AU354" s="87">
        <v>47089.868424063083</v>
      </c>
      <c r="AV354" s="87">
        <v>22829.690118357579</v>
      </c>
      <c r="AW354" s="87">
        <v>9628.7007620175918</v>
      </c>
      <c r="AX354" s="87">
        <v>39184.954277050798</v>
      </c>
      <c r="AY354" s="87">
        <v>32524.971659306491</v>
      </c>
    </row>
    <row r="355" spans="1:51" x14ac:dyDescent="0.25">
      <c r="A355" s="24">
        <v>44696</v>
      </c>
      <c r="B355" s="25">
        <v>18</v>
      </c>
      <c r="C355" s="87">
        <v>30838.098781325556</v>
      </c>
      <c r="D355" s="87">
        <v>34074.860887968127</v>
      </c>
      <c r="E355" s="87">
        <v>15831.876101267977</v>
      </c>
      <c r="F355" s="87">
        <v>54056.146303346264</v>
      </c>
      <c r="G355" s="87">
        <v>22932.801004717934</v>
      </c>
      <c r="H355" s="87">
        <v>3746.8650611518847</v>
      </c>
      <c r="I355" s="87">
        <v>26163.205745940908</v>
      </c>
      <c r="J355" s="87">
        <v>139.57653099999999</v>
      </c>
      <c r="K355" s="87">
        <v>20129.709122905751</v>
      </c>
      <c r="L355" s="87">
        <v>7667.4329863127323</v>
      </c>
      <c r="M355" s="87">
        <v>23837.779856945166</v>
      </c>
      <c r="N355" s="87">
        <v>18634.789327535007</v>
      </c>
      <c r="O355" s="87">
        <v>43137.441158196649</v>
      </c>
      <c r="P355" s="87">
        <v>5067.3525853640585</v>
      </c>
      <c r="Q355" s="87">
        <v>33.645964622497551</v>
      </c>
      <c r="R355" s="87">
        <v>5914.3467505312547</v>
      </c>
      <c r="S355" s="87">
        <v>47296.987553359628</v>
      </c>
      <c r="T355" s="87">
        <v>15113.62268547362</v>
      </c>
      <c r="U355" s="87">
        <v>8252.7506996093798</v>
      </c>
      <c r="V355" s="87">
        <v>65120.386676338603</v>
      </c>
      <c r="W355" s="87">
        <v>3739.9440121072198</v>
      </c>
      <c r="X355" s="87">
        <v>11047.766325569788</v>
      </c>
      <c r="Y355" s="87">
        <v>16775.294205155977</v>
      </c>
      <c r="Z355" s="87">
        <v>322.1043446350098</v>
      </c>
      <c r="AA355" s="87">
        <v>24557.812561500978</v>
      </c>
      <c r="AB355" s="87">
        <v>14679.872608515774</v>
      </c>
      <c r="AC355" s="87">
        <v>24390.763263435674</v>
      </c>
      <c r="AD355" s="87">
        <v>38902.459862214106</v>
      </c>
      <c r="AE355" s="87">
        <v>8591.7484240882441</v>
      </c>
      <c r="AF355" s="87">
        <v>15.493004032258064</v>
      </c>
      <c r="AG355" s="87">
        <v>21833.686304086303</v>
      </c>
      <c r="AH355" s="87">
        <v>42187.618908271783</v>
      </c>
      <c r="AI355" s="87">
        <v>108.08812724900844</v>
      </c>
      <c r="AJ355" s="87">
        <v>450.41706751820112</v>
      </c>
      <c r="AK355" s="87">
        <v>2710.0964967176415</v>
      </c>
      <c r="AL355" s="87">
        <v>21234.145191685155</v>
      </c>
      <c r="AM355" s="87">
        <v>16111.892538631342</v>
      </c>
      <c r="AN355" s="87">
        <v>7059.5713088989323</v>
      </c>
      <c r="AO355" s="87">
        <v>42614.915168091014</v>
      </c>
      <c r="AP355" s="87">
        <v>631.90668616701885</v>
      </c>
      <c r="AQ355" s="87">
        <v>40773.544960196952</v>
      </c>
      <c r="AR355" s="87">
        <v>42878.800636117696</v>
      </c>
      <c r="AS355" s="87">
        <v>52980.276674412249</v>
      </c>
      <c r="AT355" s="87">
        <v>16758.674974334434</v>
      </c>
      <c r="AU355" s="87">
        <v>48366.193114252441</v>
      </c>
      <c r="AV355" s="87">
        <v>24193.917583820876</v>
      </c>
      <c r="AW355" s="87">
        <v>11006.151791073247</v>
      </c>
      <c r="AX355" s="87">
        <v>40704.274438699242</v>
      </c>
      <c r="AY355" s="87">
        <v>33643.232122122674</v>
      </c>
    </row>
    <row r="356" spans="1:51" x14ac:dyDescent="0.25">
      <c r="A356" s="24">
        <v>44696</v>
      </c>
      <c r="B356" s="25">
        <v>19</v>
      </c>
      <c r="C356" s="87">
        <v>37047.9681566238</v>
      </c>
      <c r="D356" s="87">
        <v>40896.216127340449</v>
      </c>
      <c r="E356" s="87">
        <v>19911.433755925344</v>
      </c>
      <c r="F356" s="87">
        <v>65961.795719535716</v>
      </c>
      <c r="G356" s="87">
        <v>30652.909173814234</v>
      </c>
      <c r="H356" s="87">
        <v>3955.4814860557394</v>
      </c>
      <c r="I356" s="87">
        <v>27536.116243340457</v>
      </c>
      <c r="J356" s="87">
        <v>161.44071199999999</v>
      </c>
      <c r="K356" s="87">
        <v>23391.971876244486</v>
      </c>
      <c r="L356" s="87">
        <v>8291.8183482465483</v>
      </c>
      <c r="M356" s="87">
        <v>27768.514738045975</v>
      </c>
      <c r="N356" s="87">
        <v>21827.47235599596</v>
      </c>
      <c r="O356" s="87">
        <v>47281.688754129995</v>
      </c>
      <c r="P356" s="87">
        <v>6367.6255584316459</v>
      </c>
      <c r="Q356" s="87">
        <v>33.803810119628899</v>
      </c>
      <c r="R356" s="87">
        <v>7687.5261879804711</v>
      </c>
      <c r="S356" s="87">
        <v>57484.331733759282</v>
      </c>
      <c r="T356" s="87">
        <v>19459.725878580804</v>
      </c>
      <c r="U356" s="87">
        <v>10621.66120765626</v>
      </c>
      <c r="V356" s="87">
        <v>80167.943664667982</v>
      </c>
      <c r="W356" s="87">
        <v>4369.2833919900304</v>
      </c>
      <c r="X356" s="87">
        <v>13697.10394167328</v>
      </c>
      <c r="Y356" s="87">
        <v>16268.770626483303</v>
      </c>
      <c r="Z356" s="87">
        <v>348.83896820068355</v>
      </c>
      <c r="AA356" s="87">
        <v>31920.974860728536</v>
      </c>
      <c r="AB356" s="87">
        <v>15411.857324864433</v>
      </c>
      <c r="AC356" s="87">
        <v>29412.26577848005</v>
      </c>
      <c r="AD356" s="87">
        <v>48713.549147345097</v>
      </c>
      <c r="AE356" s="87">
        <v>11331.720822920834</v>
      </c>
      <c r="AF356" s="87">
        <v>15.493004032258064</v>
      </c>
      <c r="AG356" s="87">
        <v>26381.433690720824</v>
      </c>
      <c r="AH356" s="87">
        <v>48568.439928112653</v>
      </c>
      <c r="AI356" s="87">
        <v>0</v>
      </c>
      <c r="AJ356" s="87">
        <v>480.0408610678146</v>
      </c>
      <c r="AK356" s="87">
        <v>2910.2223785507822</v>
      </c>
      <c r="AL356" s="87">
        <v>25841.245857902682</v>
      </c>
      <c r="AM356" s="87">
        <v>20336.570228559707</v>
      </c>
      <c r="AN356" s="87">
        <v>8350.6299407959086</v>
      </c>
      <c r="AO356" s="87">
        <v>50958.636522768538</v>
      </c>
      <c r="AP356" s="87">
        <v>833.46519499999999</v>
      </c>
      <c r="AQ356" s="87">
        <v>44111.062390622646</v>
      </c>
      <c r="AR356" s="87">
        <v>50751.420588913606</v>
      </c>
      <c r="AS356" s="87">
        <v>64353.718793695152</v>
      </c>
      <c r="AT356" s="87">
        <v>18771.662844402606</v>
      </c>
      <c r="AU356" s="87">
        <v>57139.567946863492</v>
      </c>
      <c r="AV356" s="87">
        <v>32159.230878768274</v>
      </c>
      <c r="AW356" s="87">
        <v>14062.122303062501</v>
      </c>
      <c r="AX356" s="87">
        <v>51204.889701765649</v>
      </c>
      <c r="AY356" s="87">
        <v>38505.633391402618</v>
      </c>
    </row>
    <row r="357" spans="1:51" x14ac:dyDescent="0.25">
      <c r="A357" s="24">
        <v>44696</v>
      </c>
      <c r="B357" s="25">
        <v>20</v>
      </c>
      <c r="C357" s="87">
        <v>39194.28805282119</v>
      </c>
      <c r="D357" s="87">
        <v>43631.112114364245</v>
      </c>
      <c r="E357" s="87">
        <v>21413.436055420087</v>
      </c>
      <c r="F357" s="87">
        <v>70309.995289028637</v>
      </c>
      <c r="G357" s="87">
        <v>34097.60134171859</v>
      </c>
      <c r="H357" s="87">
        <v>3907.5443246482737</v>
      </c>
      <c r="I357" s="87">
        <v>27924.798362524471</v>
      </c>
      <c r="J357" s="87">
        <v>170.84835800000002</v>
      </c>
      <c r="K357" s="87">
        <v>25119.070946605432</v>
      </c>
      <c r="L357" s="87">
        <v>8541.0878585930932</v>
      </c>
      <c r="M357" s="87">
        <v>29397.344836363678</v>
      </c>
      <c r="N357" s="87">
        <v>23030.185007160006</v>
      </c>
      <c r="O357" s="87">
        <v>49062.678433275745</v>
      </c>
      <c r="P357" s="87">
        <v>7216.0931586933621</v>
      </c>
      <c r="Q357" s="87">
        <v>34.418403625488288</v>
      </c>
      <c r="R357" s="87">
        <v>8417.9487183476595</v>
      </c>
      <c r="S357" s="87">
        <v>61849.65998659961</v>
      </c>
      <c r="T357" s="87">
        <v>20408.747390869201</v>
      </c>
      <c r="U357" s="87">
        <v>11192.92603843751</v>
      </c>
      <c r="V357" s="87">
        <v>86695.258961649597</v>
      </c>
      <c r="W357" s="87">
        <v>4533.3309994118899</v>
      </c>
      <c r="X357" s="87">
        <v>11520.988187795689</v>
      </c>
      <c r="Y357" s="87">
        <v>17131.899183960442</v>
      </c>
      <c r="Z357" s="87">
        <v>360.14427124023462</v>
      </c>
      <c r="AA357" s="87">
        <v>35139.358089753987</v>
      </c>
      <c r="AB357" s="87">
        <v>16027.41289806084</v>
      </c>
      <c r="AC357" s="87">
        <v>31676.946794412834</v>
      </c>
      <c r="AD357" s="87">
        <v>52869.514940464847</v>
      </c>
      <c r="AE357" s="87">
        <v>12323.134583833355</v>
      </c>
      <c r="AF357" s="87">
        <v>15.493004032258064</v>
      </c>
      <c r="AG357" s="87">
        <v>28400.212646127929</v>
      </c>
      <c r="AH357" s="87">
        <v>54890.790252250838</v>
      </c>
      <c r="AI357" s="87">
        <v>0</v>
      </c>
      <c r="AJ357" s="87">
        <v>516.37470621859711</v>
      </c>
      <c r="AK357" s="87">
        <v>3101.2023287226571</v>
      </c>
      <c r="AL357" s="87">
        <v>28125.369411383806</v>
      </c>
      <c r="AM357" s="87">
        <v>23746.196453132205</v>
      </c>
      <c r="AN357" s="87">
        <v>9074.9767959594865</v>
      </c>
      <c r="AO357" s="87">
        <v>53330.098367390485</v>
      </c>
      <c r="AP357" s="87">
        <v>888.83848500000011</v>
      </c>
      <c r="AQ357" s="87">
        <v>46672.106488023324</v>
      </c>
      <c r="AR357" s="87">
        <v>54300.584013126558</v>
      </c>
      <c r="AS357" s="87">
        <v>69167.392713987079</v>
      </c>
      <c r="AT357" s="87">
        <v>19538.597911750014</v>
      </c>
      <c r="AU357" s="87">
        <v>61206.174234285681</v>
      </c>
      <c r="AV357" s="87">
        <v>35343.60742716385</v>
      </c>
      <c r="AW357" s="87">
        <v>14843.746820857423</v>
      </c>
      <c r="AX357" s="87">
        <v>55294.218106863322</v>
      </c>
      <c r="AY357" s="87">
        <v>40034.110015252852</v>
      </c>
    </row>
    <row r="358" spans="1:51" x14ac:dyDescent="0.25">
      <c r="A358" s="24">
        <v>44696</v>
      </c>
      <c r="B358" s="25">
        <v>21</v>
      </c>
      <c r="C358" s="87">
        <v>38560.028979921008</v>
      </c>
      <c r="D358" s="87">
        <v>43693.866535727648</v>
      </c>
      <c r="E358" s="87">
        <v>21566.56925001448</v>
      </c>
      <c r="F358" s="87">
        <v>68351.703017090404</v>
      </c>
      <c r="G358" s="87">
        <v>34673.691833783538</v>
      </c>
      <c r="H358" s="87">
        <v>3655.6342170165926</v>
      </c>
      <c r="I358" s="87">
        <v>27605.093386152905</v>
      </c>
      <c r="J358" s="87">
        <v>165.730198</v>
      </c>
      <c r="K358" s="87">
        <v>25325.161325792506</v>
      </c>
      <c r="L358" s="87">
        <v>8715.5935470887725</v>
      </c>
      <c r="M358" s="87">
        <v>29380.417344042668</v>
      </c>
      <c r="N358" s="87">
        <v>22556.081062003766</v>
      </c>
      <c r="O358" s="87">
        <v>49071.943107542349</v>
      </c>
      <c r="P358" s="87">
        <v>7478.9488261152346</v>
      </c>
      <c r="Q358" s="87">
        <v>34.08478164672853</v>
      </c>
      <c r="R358" s="87">
        <v>8680.1689205624971</v>
      </c>
      <c r="S358" s="87">
        <v>63200.547114549066</v>
      </c>
      <c r="T358" s="87">
        <v>20011.670986933852</v>
      </c>
      <c r="U358" s="87">
        <v>11070.993663828131</v>
      </c>
      <c r="V358" s="87">
        <v>88527.720119856996</v>
      </c>
      <c r="W358" s="87">
        <v>4607.9744320290902</v>
      </c>
      <c r="X358" s="87">
        <v>12170.909630095935</v>
      </c>
      <c r="Y358" s="87">
        <v>17467.543673465108</v>
      </c>
      <c r="Z358" s="87">
        <v>350.29603607177739</v>
      </c>
      <c r="AA358" s="87">
        <v>35224.406231477784</v>
      </c>
      <c r="AB358" s="87">
        <v>15867.008673045191</v>
      </c>
      <c r="AC358" s="87">
        <v>32392.950998122629</v>
      </c>
      <c r="AD358" s="87">
        <v>54037.550188376961</v>
      </c>
      <c r="AE358" s="87">
        <v>12628.357423000238</v>
      </c>
      <c r="AF358" s="87">
        <v>15.493004032258064</v>
      </c>
      <c r="AG358" s="87">
        <v>28754.258843944095</v>
      </c>
      <c r="AH358" s="87">
        <v>56967.031274165362</v>
      </c>
      <c r="AI358" s="87">
        <v>0</v>
      </c>
      <c r="AJ358" s="87">
        <v>559.74712274460364</v>
      </c>
      <c r="AK358" s="87">
        <v>3165.8193269804688</v>
      </c>
      <c r="AL358" s="87">
        <v>28477.976590850907</v>
      </c>
      <c r="AM358" s="87">
        <v>24444.312011940387</v>
      </c>
      <c r="AN358" s="87">
        <v>9172.8458374023594</v>
      </c>
      <c r="AO358" s="87">
        <v>54126.695597622194</v>
      </c>
      <c r="AP358" s="87">
        <v>863.74458400000003</v>
      </c>
      <c r="AQ358" s="87">
        <v>47126.861738636901</v>
      </c>
      <c r="AR358" s="87">
        <v>55628.214697222968</v>
      </c>
      <c r="AS358" s="87">
        <v>70036.617041427497</v>
      </c>
      <c r="AT358" s="87">
        <v>19375.699523662945</v>
      </c>
      <c r="AU358" s="87">
        <v>62407.143087072705</v>
      </c>
      <c r="AV358" s="87">
        <v>36101.365886840591</v>
      </c>
      <c r="AW358" s="87">
        <v>14912.745832150391</v>
      </c>
      <c r="AX358" s="87">
        <v>56499.465261992205</v>
      </c>
      <c r="AY358" s="87">
        <v>40242.967059054747</v>
      </c>
    </row>
    <row r="359" spans="1:51" x14ac:dyDescent="0.25">
      <c r="A359" s="24">
        <v>44696</v>
      </c>
      <c r="B359" s="25">
        <v>22</v>
      </c>
      <c r="C359" s="87">
        <v>36115.139089373661</v>
      </c>
      <c r="D359" s="87">
        <v>42902.438394584591</v>
      </c>
      <c r="E359" s="87">
        <v>20407.232729132826</v>
      </c>
      <c r="F359" s="87">
        <v>63726.604427498482</v>
      </c>
      <c r="G359" s="87">
        <v>33896.565432511983</v>
      </c>
      <c r="H359" s="87">
        <v>3301.2679161285459</v>
      </c>
      <c r="I359" s="87">
        <v>26707.912971008471</v>
      </c>
      <c r="J359" s="87">
        <v>158.58260800000002</v>
      </c>
      <c r="K359" s="87">
        <v>24562.248764969987</v>
      </c>
      <c r="L359" s="87">
        <v>8386.0524906839964</v>
      </c>
      <c r="M359" s="87">
        <v>29683.09138736422</v>
      </c>
      <c r="N359" s="87">
        <v>21311.010078011586</v>
      </c>
      <c r="O359" s="87">
        <v>47632.876539031371</v>
      </c>
      <c r="P359" s="87">
        <v>7225.7014558066458</v>
      </c>
      <c r="Q359" s="87">
        <v>34.533040046691902</v>
      </c>
      <c r="R359" s="87">
        <v>8388.3288326367292</v>
      </c>
      <c r="S359" s="87">
        <v>62326.416037409668</v>
      </c>
      <c r="T359" s="87">
        <v>18723.081850612802</v>
      </c>
      <c r="U359" s="87">
        <v>10671.38152210939</v>
      </c>
      <c r="V359" s="87">
        <v>86318.552886644917</v>
      </c>
      <c r="W359" s="87">
        <v>4402.1367855447197</v>
      </c>
      <c r="X359" s="87">
        <v>12207.845362059108</v>
      </c>
      <c r="Y359" s="87">
        <v>17278.854861655444</v>
      </c>
      <c r="Z359" s="87">
        <v>345.5263793945312</v>
      </c>
      <c r="AA359" s="87">
        <v>34240.30716955485</v>
      </c>
      <c r="AB359" s="87">
        <v>15471.660635764167</v>
      </c>
      <c r="AC359" s="87">
        <v>31459.445587540646</v>
      </c>
      <c r="AD359" s="87">
        <v>52876.030315686105</v>
      </c>
      <c r="AE359" s="87">
        <v>12586.856996511846</v>
      </c>
      <c r="AF359" s="87">
        <v>15.493004032258064</v>
      </c>
      <c r="AG359" s="87">
        <v>28006.579232407836</v>
      </c>
      <c r="AH359" s="87">
        <v>55913.508002831579</v>
      </c>
      <c r="AI359" s="87">
        <v>0</v>
      </c>
      <c r="AJ359" s="87">
        <v>618.25627529976373</v>
      </c>
      <c r="AK359" s="87">
        <v>3098.1310590703129</v>
      </c>
      <c r="AL359" s="87">
        <v>27901.412815922326</v>
      </c>
      <c r="AM359" s="87">
        <v>24185.00469713251</v>
      </c>
      <c r="AN359" s="87">
        <v>9002.9181640625156</v>
      </c>
      <c r="AO359" s="87">
        <v>53292.239895506005</v>
      </c>
      <c r="AP359" s="87">
        <v>864.68511899999999</v>
      </c>
      <c r="AQ359" s="87">
        <v>46076.384494333986</v>
      </c>
      <c r="AR359" s="87">
        <v>54858.751454921221</v>
      </c>
      <c r="AS359" s="87">
        <v>68473.230520269542</v>
      </c>
      <c r="AT359" s="87">
        <v>19358.085405152884</v>
      </c>
      <c r="AU359" s="87">
        <v>60703.174401312201</v>
      </c>
      <c r="AV359" s="87">
        <v>35360.111592393136</v>
      </c>
      <c r="AW359" s="87">
        <v>14230.70532784961</v>
      </c>
      <c r="AX359" s="87">
        <v>55994.85788696877</v>
      </c>
      <c r="AY359" s="87">
        <v>38953.859707296055</v>
      </c>
    </row>
    <row r="360" spans="1:51" x14ac:dyDescent="0.25">
      <c r="A360" s="24">
        <v>44696</v>
      </c>
      <c r="B360" s="25">
        <v>23</v>
      </c>
      <c r="C360" s="87">
        <v>32252.387351591868</v>
      </c>
      <c r="D360" s="87">
        <v>39790.481994484238</v>
      </c>
      <c r="E360" s="87">
        <v>18434.708259413903</v>
      </c>
      <c r="F360" s="87">
        <v>57298.446171401447</v>
      </c>
      <c r="G360" s="87">
        <v>30323.409172631578</v>
      </c>
      <c r="H360" s="87">
        <v>3272.6004169868233</v>
      </c>
      <c r="I360" s="87">
        <v>24595.470379603063</v>
      </c>
      <c r="J360" s="87">
        <v>150.79774900000001</v>
      </c>
      <c r="K360" s="87">
        <v>22318.060804064247</v>
      </c>
      <c r="L360" s="87">
        <v>8006.6251309368745</v>
      </c>
      <c r="M360" s="87">
        <v>28653.245718097354</v>
      </c>
      <c r="N360" s="87">
        <v>18990.847528691269</v>
      </c>
      <c r="O360" s="87">
        <v>44176.962467349236</v>
      </c>
      <c r="P360" s="87">
        <v>7419.5531999179748</v>
      </c>
      <c r="Q360" s="87">
        <v>33.792166709899902</v>
      </c>
      <c r="R360" s="87">
        <v>7577.9471412226585</v>
      </c>
      <c r="S360" s="87">
        <v>57505.184290582525</v>
      </c>
      <c r="T360" s="87">
        <v>16696.314307792254</v>
      </c>
      <c r="U360" s="87">
        <v>9443.2638413281402</v>
      </c>
      <c r="V360" s="87">
        <v>79215.492063667189</v>
      </c>
      <c r="W360" s="87">
        <v>3930.8818050759596</v>
      </c>
      <c r="X360" s="87">
        <v>11454.032817543379</v>
      </c>
      <c r="Y360" s="87">
        <v>16435.821013837016</v>
      </c>
      <c r="Z360" s="87">
        <v>346.62468017578112</v>
      </c>
      <c r="AA360" s="87">
        <v>31242.554872583529</v>
      </c>
      <c r="AB360" s="87">
        <v>14614.416678072968</v>
      </c>
      <c r="AC360" s="87">
        <v>28860.356610199706</v>
      </c>
      <c r="AD360" s="87">
        <v>48123.688178481265</v>
      </c>
      <c r="AE360" s="87">
        <v>11442.760328135571</v>
      </c>
      <c r="AF360" s="87">
        <v>15.493004032258064</v>
      </c>
      <c r="AG360" s="87">
        <v>25720.45908627411</v>
      </c>
      <c r="AH360" s="87">
        <v>51355.145419173961</v>
      </c>
      <c r="AI360" s="87">
        <v>0</v>
      </c>
      <c r="AJ360" s="87">
        <v>613.47569292508035</v>
      </c>
      <c r="AK360" s="87">
        <v>2878.7671361093749</v>
      </c>
      <c r="AL360" s="87">
        <v>25426.682817949561</v>
      </c>
      <c r="AM360" s="87">
        <v>22231.940440225881</v>
      </c>
      <c r="AN360" s="87">
        <v>8200.8655944824313</v>
      </c>
      <c r="AO360" s="87">
        <v>49262.808653682732</v>
      </c>
      <c r="AP360" s="87">
        <v>818.73956299999998</v>
      </c>
      <c r="AQ360" s="87">
        <v>43359.109846448584</v>
      </c>
      <c r="AR360" s="87">
        <v>51296.287402838811</v>
      </c>
      <c r="AS360" s="87">
        <v>63067.652753338145</v>
      </c>
      <c r="AT360" s="87">
        <v>19233.408795274674</v>
      </c>
      <c r="AU360" s="87">
        <v>55909.877474174835</v>
      </c>
      <c r="AV360" s="87">
        <v>32000.706487156727</v>
      </c>
      <c r="AW360" s="87">
        <v>14192.228381050782</v>
      </c>
      <c r="AX360" s="87">
        <v>51976.908676656276</v>
      </c>
      <c r="AY360" s="87">
        <v>36391.648457579642</v>
      </c>
    </row>
    <row r="361" spans="1:51" x14ac:dyDescent="0.25">
      <c r="A361" s="24">
        <v>44696</v>
      </c>
      <c r="B361" s="25">
        <v>24</v>
      </c>
      <c r="C361" s="87">
        <v>28571.245112458582</v>
      </c>
      <c r="D361" s="87">
        <v>35074.238612192981</v>
      </c>
      <c r="E361" s="87">
        <v>16419.555874150454</v>
      </c>
      <c r="F361" s="87">
        <v>49662.587755593762</v>
      </c>
      <c r="G361" s="87">
        <v>26403.635588075664</v>
      </c>
      <c r="H361" s="87">
        <v>3170.9857982276817</v>
      </c>
      <c r="I361" s="87">
        <v>22320.976673930199</v>
      </c>
      <c r="J361" s="87">
        <v>127.86471399999999</v>
      </c>
      <c r="K361" s="87">
        <v>19675.983910854178</v>
      </c>
      <c r="L361" s="87">
        <v>7540.1424619917834</v>
      </c>
      <c r="M361" s="87">
        <v>26955.70252856602</v>
      </c>
      <c r="N361" s="87">
        <v>16956.547506511575</v>
      </c>
      <c r="O361" s="87">
        <v>39241.80521592078</v>
      </c>
      <c r="P361" s="87">
        <v>5988.0319718281362</v>
      </c>
      <c r="Q361" s="87">
        <v>33.034311294555664</v>
      </c>
      <c r="R361" s="87">
        <v>6554.1150362734434</v>
      </c>
      <c r="S361" s="87">
        <v>50269.034337877209</v>
      </c>
      <c r="T361" s="87">
        <v>14573.648772126216</v>
      </c>
      <c r="U361" s="87">
        <v>8239.2747404687598</v>
      </c>
      <c r="V361" s="87">
        <v>69980.601418185193</v>
      </c>
      <c r="W361" s="87">
        <v>3455.0176693337798</v>
      </c>
      <c r="X361" s="87">
        <v>10968.801021939786</v>
      </c>
      <c r="Y361" s="87">
        <v>15334.717909265619</v>
      </c>
      <c r="Z361" s="87">
        <v>325.83377014160146</v>
      </c>
      <c r="AA361" s="87">
        <v>27263.429643099797</v>
      </c>
      <c r="AB361" s="87">
        <v>13324.77127446845</v>
      </c>
      <c r="AC361" s="87">
        <v>25077.622288142073</v>
      </c>
      <c r="AD361" s="87">
        <v>41567.936516220463</v>
      </c>
      <c r="AE361" s="87">
        <v>10368.454719808422</v>
      </c>
      <c r="AF361" s="87">
        <v>15.493004032258064</v>
      </c>
      <c r="AG361" s="87">
        <v>22417.620038119509</v>
      </c>
      <c r="AH361" s="87">
        <v>41758.612534466301</v>
      </c>
      <c r="AI361" s="87">
        <v>0</v>
      </c>
      <c r="AJ361" s="87">
        <v>561.84799366238917</v>
      </c>
      <c r="AK361" s="87">
        <v>2525.291480050782</v>
      </c>
      <c r="AL361" s="87">
        <v>21680.707268002723</v>
      </c>
      <c r="AM361" s="87">
        <v>19318.29873358503</v>
      </c>
      <c r="AN361" s="87">
        <v>7026.3263015747152</v>
      </c>
      <c r="AO361" s="87">
        <v>43630.039012608846</v>
      </c>
      <c r="AP361" s="87">
        <v>748.59411599999999</v>
      </c>
      <c r="AQ361" s="87">
        <v>39818.15343273597</v>
      </c>
      <c r="AR361" s="87">
        <v>45639.40575209292</v>
      </c>
      <c r="AS361" s="87">
        <v>54620.864218921881</v>
      </c>
      <c r="AT361" s="87">
        <v>18767.774310934015</v>
      </c>
      <c r="AU361" s="87">
        <v>49230.408746824593</v>
      </c>
      <c r="AV361" s="87">
        <v>23307.119618672652</v>
      </c>
      <c r="AW361" s="87">
        <v>19646.336262850586</v>
      </c>
      <c r="AX361" s="87">
        <v>44935.809261015645</v>
      </c>
      <c r="AY361" s="87">
        <v>32916.249956153835</v>
      </c>
    </row>
    <row r="362" spans="1:51" x14ac:dyDescent="0.25">
      <c r="A362" s="24">
        <v>44697</v>
      </c>
      <c r="B362" s="25">
        <v>1</v>
      </c>
      <c r="C362" s="87">
        <v>25347.213411214318</v>
      </c>
      <c r="D362" s="87">
        <v>29993.994772652823</v>
      </c>
      <c r="E362" s="87">
        <v>14188.095712912735</v>
      </c>
      <c r="F362" s="87">
        <v>42386.580177069714</v>
      </c>
      <c r="G362" s="87">
        <v>22804.688018407178</v>
      </c>
      <c r="H362" s="87">
        <v>3627.1716440414243</v>
      </c>
      <c r="I362" s="87">
        <v>19766.527847816367</v>
      </c>
      <c r="J362" s="87">
        <v>107.637961</v>
      </c>
      <c r="K362" s="87">
        <v>16922.582574785454</v>
      </c>
      <c r="L362" s="87">
        <v>6583.4361925126314</v>
      </c>
      <c r="M362" s="87">
        <v>24992.601527730832</v>
      </c>
      <c r="N362" s="87">
        <v>15007.892181980327</v>
      </c>
      <c r="O362" s="87">
        <v>33942.708081802848</v>
      </c>
      <c r="P362" s="87">
        <v>4677.8564439394495</v>
      </c>
      <c r="Q362" s="87">
        <v>32.1306185722351</v>
      </c>
      <c r="R362" s="87">
        <v>5493.314842394534</v>
      </c>
      <c r="S362" s="87">
        <v>42177.759773991595</v>
      </c>
      <c r="T362" s="87">
        <v>12952.489505361766</v>
      </c>
      <c r="U362" s="87">
        <v>7368.2793806640702</v>
      </c>
      <c r="V362" s="87">
        <v>58634.324901477477</v>
      </c>
      <c r="W362" s="87">
        <v>2923.9761410134561</v>
      </c>
      <c r="X362" s="87">
        <v>9608.746485457872</v>
      </c>
      <c r="Y362" s="87">
        <v>15144.965559185926</v>
      </c>
      <c r="Z362" s="87">
        <v>313.47556549072266</v>
      </c>
      <c r="AA362" s="87">
        <v>22261.598310985108</v>
      </c>
      <c r="AB362" s="87">
        <v>12114.095665347133</v>
      </c>
      <c r="AC362" s="87">
        <v>22418.696112570618</v>
      </c>
      <c r="AD362" s="87">
        <v>34692.228110814947</v>
      </c>
      <c r="AE362" s="87">
        <v>8802.0853129387397</v>
      </c>
      <c r="AF362" s="87">
        <v>15.493004032258064</v>
      </c>
      <c r="AG362" s="87">
        <v>19003.949525479125</v>
      </c>
      <c r="AH362" s="87">
        <v>34886.700076697263</v>
      </c>
      <c r="AI362" s="87">
        <v>0</v>
      </c>
      <c r="AJ362" s="87">
        <v>563.87471960332982</v>
      </c>
      <c r="AK362" s="87">
        <v>2390.7936121875009</v>
      </c>
      <c r="AL362" s="87">
        <v>17500.446027540936</v>
      </c>
      <c r="AM362" s="87">
        <v>16150.278717018247</v>
      </c>
      <c r="AN362" s="87">
        <v>5857.9647155761832</v>
      </c>
      <c r="AO362" s="87">
        <v>37493.423744056097</v>
      </c>
      <c r="AP362" s="87">
        <v>688.986175</v>
      </c>
      <c r="AQ362" s="87">
        <v>35928.584077616208</v>
      </c>
      <c r="AR362" s="87">
        <v>39054.927599141578</v>
      </c>
      <c r="AS362" s="87">
        <v>45553.423145013934</v>
      </c>
      <c r="AT362" s="87">
        <v>18217.759776448664</v>
      </c>
      <c r="AU362" s="87">
        <v>41956.436103430126</v>
      </c>
      <c r="AV362" s="87">
        <v>16658.455408122572</v>
      </c>
      <c r="AW362" s="87">
        <v>17326.361983936524</v>
      </c>
      <c r="AX362" s="87">
        <v>37339.137588609388</v>
      </c>
      <c r="AY362" s="87">
        <v>29404.710272195316</v>
      </c>
    </row>
    <row r="363" spans="1:51" x14ac:dyDescent="0.25">
      <c r="A363" s="24">
        <v>44697</v>
      </c>
      <c r="B363" s="25">
        <v>2</v>
      </c>
      <c r="C363" s="87">
        <v>22904.398999223849</v>
      </c>
      <c r="D363" s="87">
        <v>25708.888800548211</v>
      </c>
      <c r="E363" s="87">
        <v>11837.775667961285</v>
      </c>
      <c r="F363" s="87">
        <v>37105.264104508577</v>
      </c>
      <c r="G363" s="87">
        <v>18982.44423404655</v>
      </c>
      <c r="H363" s="87">
        <v>4554.7563107131737</v>
      </c>
      <c r="I363" s="87">
        <v>17564.48455678692</v>
      </c>
      <c r="J363" s="87">
        <v>95.268187000000012</v>
      </c>
      <c r="K363" s="87">
        <v>14643.362657056228</v>
      </c>
      <c r="L363" s="87">
        <v>5791.1116478656349</v>
      </c>
      <c r="M363" s="87">
        <v>23863.679810295358</v>
      </c>
      <c r="N363" s="87">
        <v>13580.375782620958</v>
      </c>
      <c r="O363" s="87">
        <v>29581.527771698864</v>
      </c>
      <c r="P363" s="87">
        <v>4971.5701177734381</v>
      </c>
      <c r="Q363" s="87">
        <v>32.151541709899902</v>
      </c>
      <c r="R363" s="87">
        <v>4587.0497966445319</v>
      </c>
      <c r="S363" s="87">
        <v>35324.163118932389</v>
      </c>
      <c r="T363" s="87">
        <v>11877.654849018085</v>
      </c>
      <c r="U363" s="87">
        <v>6923.0906026171897</v>
      </c>
      <c r="V363" s="87">
        <v>49018.296622395632</v>
      </c>
      <c r="W363" s="87">
        <v>2553.1017269509557</v>
      </c>
      <c r="X363" s="87">
        <v>9157.0295916535633</v>
      </c>
      <c r="Y363" s="87">
        <v>13733.632445973393</v>
      </c>
      <c r="Z363" s="87">
        <v>304.05973724365248</v>
      </c>
      <c r="AA363" s="87">
        <v>17728.336017716847</v>
      </c>
      <c r="AB363" s="87">
        <v>11179.904258229286</v>
      </c>
      <c r="AC363" s="87">
        <v>20136.048388288877</v>
      </c>
      <c r="AD363" s="87">
        <v>28805.103937719301</v>
      </c>
      <c r="AE363" s="87">
        <v>6739.2608902369393</v>
      </c>
      <c r="AF363" s="87">
        <v>15.493004032258064</v>
      </c>
      <c r="AG363" s="87">
        <v>16137.130125495605</v>
      </c>
      <c r="AH363" s="87">
        <v>26586.322277233154</v>
      </c>
      <c r="AI363" s="87">
        <v>0</v>
      </c>
      <c r="AJ363" s="87">
        <v>565.60701827172397</v>
      </c>
      <c r="AK363" s="87">
        <v>2204.0596564843763</v>
      </c>
      <c r="AL363" s="87">
        <v>14010.861659763148</v>
      </c>
      <c r="AM363" s="87">
        <v>13628.327564805475</v>
      </c>
      <c r="AN363" s="87">
        <v>4988.2998245239405</v>
      </c>
      <c r="AO363" s="87">
        <v>31951.81102087121</v>
      </c>
      <c r="AP363" s="87">
        <v>647.70597799999996</v>
      </c>
      <c r="AQ363" s="87">
        <v>32901.459214809649</v>
      </c>
      <c r="AR363" s="87">
        <v>33514.878132014797</v>
      </c>
      <c r="AS363" s="87">
        <v>37654.446302979268</v>
      </c>
      <c r="AT363" s="87">
        <v>17432.539132618567</v>
      </c>
      <c r="AU363" s="87">
        <v>37514.986163931229</v>
      </c>
      <c r="AV363" s="87">
        <v>14438.194666056981</v>
      </c>
      <c r="AW363" s="87">
        <v>13816.21600911524</v>
      </c>
      <c r="AX363" s="87">
        <v>30649.889734414068</v>
      </c>
      <c r="AY363" s="87">
        <v>26637.211690897475</v>
      </c>
    </row>
    <row r="364" spans="1:51" x14ac:dyDescent="0.25">
      <c r="A364" s="24">
        <v>44697</v>
      </c>
      <c r="B364" s="25">
        <v>3</v>
      </c>
      <c r="C364" s="87">
        <v>21935.892037736237</v>
      </c>
      <c r="D364" s="87">
        <v>23341.832949192019</v>
      </c>
      <c r="E364" s="87">
        <v>11131.338217552335</v>
      </c>
      <c r="F364" s="87">
        <v>34491.3540478082</v>
      </c>
      <c r="G364" s="87">
        <v>17251.953125183911</v>
      </c>
      <c r="H364" s="87">
        <v>4144.5284011673057</v>
      </c>
      <c r="I364" s="87">
        <v>16369.964255200932</v>
      </c>
      <c r="J364" s="87">
        <v>86.808402999999998</v>
      </c>
      <c r="K364" s="87">
        <v>13283.657885458391</v>
      </c>
      <c r="L364" s="87">
        <v>5632.0665319961754</v>
      </c>
      <c r="M364" s="87">
        <v>22560.856647776287</v>
      </c>
      <c r="N364" s="87">
        <v>12749.944778327987</v>
      </c>
      <c r="O364" s="87">
        <v>27172.600169060686</v>
      </c>
      <c r="P364" s="87">
        <v>3514.9645073945358</v>
      </c>
      <c r="Q364" s="87">
        <v>31.700634479522712</v>
      </c>
      <c r="R364" s="87">
        <v>4114.5540836328128</v>
      </c>
      <c r="S364" s="87">
        <v>31377.679498085221</v>
      </c>
      <c r="T364" s="87">
        <v>11346.398848051209</v>
      </c>
      <c r="U364" s="87">
        <v>6687.5128162500105</v>
      </c>
      <c r="V364" s="87">
        <v>45006.148491058157</v>
      </c>
      <c r="W364" s="87">
        <v>2389.5240902322057</v>
      </c>
      <c r="X364" s="87">
        <v>8624.3986389862021</v>
      </c>
      <c r="Y364" s="87">
        <v>13566.654603932966</v>
      </c>
      <c r="Z364" s="87">
        <v>297.3312838745116</v>
      </c>
      <c r="AA364" s="87">
        <v>15148.580010599662</v>
      </c>
      <c r="AB364" s="87">
        <v>10691.798844229746</v>
      </c>
      <c r="AC364" s="87">
        <v>19055.846418182373</v>
      </c>
      <c r="AD364" s="87">
        <v>25749.628658567752</v>
      </c>
      <c r="AE364" s="87">
        <v>5492.5749689949544</v>
      </c>
      <c r="AF364" s="87">
        <v>15.493004032258064</v>
      </c>
      <c r="AG364" s="87">
        <v>14195.676622496338</v>
      </c>
      <c r="AH364" s="87">
        <v>23986.593969009518</v>
      </c>
      <c r="AI364" s="87">
        <v>0</v>
      </c>
      <c r="AJ364" s="87">
        <v>592.69035270132963</v>
      </c>
      <c r="AK364" s="87">
        <v>2070.0526655195317</v>
      </c>
      <c r="AL364" s="87">
        <v>12036.881809887056</v>
      </c>
      <c r="AM364" s="87">
        <v>11555.554281522282</v>
      </c>
      <c r="AN364" s="87">
        <v>4578.96661834718</v>
      </c>
      <c r="AO364" s="87">
        <v>28617.879762182736</v>
      </c>
      <c r="AP364" s="87">
        <v>624.11167899999998</v>
      </c>
      <c r="AQ364" s="87">
        <v>31093.828855999927</v>
      </c>
      <c r="AR364" s="87">
        <v>30436.250491256211</v>
      </c>
      <c r="AS364" s="87">
        <v>33158.020626354009</v>
      </c>
      <c r="AT364" s="87">
        <v>17216.790509369108</v>
      </c>
      <c r="AU364" s="87">
        <v>34280.674029798836</v>
      </c>
      <c r="AV364" s="87">
        <v>13585.333387613753</v>
      </c>
      <c r="AW364" s="87">
        <v>9974.1865659082086</v>
      </c>
      <c r="AX364" s="87">
        <v>26698.72322316992</v>
      </c>
      <c r="AY364" s="87">
        <v>25322.916437397176</v>
      </c>
    </row>
    <row r="365" spans="1:51" x14ac:dyDescent="0.25">
      <c r="A365" s="24">
        <v>44697</v>
      </c>
      <c r="B365" s="25">
        <v>4</v>
      </c>
      <c r="C365" s="87">
        <v>21245.520838017252</v>
      </c>
      <c r="D365" s="87">
        <v>22228.287693926628</v>
      </c>
      <c r="E365" s="87">
        <v>11053.230801985897</v>
      </c>
      <c r="F365" s="87">
        <v>33161.946267221902</v>
      </c>
      <c r="G365" s="87">
        <v>16396.970749142351</v>
      </c>
      <c r="H365" s="87">
        <v>4821.0066883109866</v>
      </c>
      <c r="I365" s="87">
        <v>15844.084619709625</v>
      </c>
      <c r="J365" s="87">
        <v>80.399074999999996</v>
      </c>
      <c r="K365" s="87">
        <v>12612.719292643167</v>
      </c>
      <c r="L365" s="87">
        <v>5521.3628282067648</v>
      </c>
      <c r="M365" s="87">
        <v>22126.305898513285</v>
      </c>
      <c r="N365" s="87">
        <v>12476.466976343601</v>
      </c>
      <c r="O365" s="87">
        <v>26057.856462750857</v>
      </c>
      <c r="P365" s="87">
        <v>4135.609181503909</v>
      </c>
      <c r="Q365" s="87">
        <v>31.316867828369141</v>
      </c>
      <c r="R365" s="87">
        <v>3884.0023422421891</v>
      </c>
      <c r="S365" s="87">
        <v>29086.76576030959</v>
      </c>
      <c r="T365" s="87">
        <v>11082.035801178527</v>
      </c>
      <c r="U365" s="87">
        <v>6594.17581777344</v>
      </c>
      <c r="V365" s="87">
        <v>41645.601109750634</v>
      </c>
      <c r="W365" s="87">
        <v>2242.2404476540805</v>
      </c>
      <c r="X365" s="87">
        <v>8993.3873372198977</v>
      </c>
      <c r="Y365" s="87">
        <v>13489.580653028559</v>
      </c>
      <c r="Z365" s="87">
        <v>289.04295333862314</v>
      </c>
      <c r="AA365" s="87">
        <v>13648.028234704421</v>
      </c>
      <c r="AB365" s="87">
        <v>10469.960149209064</v>
      </c>
      <c r="AC365" s="87">
        <v>18911.008981363404</v>
      </c>
      <c r="AD365" s="87">
        <v>24389.235474138979</v>
      </c>
      <c r="AE365" s="87">
        <v>4291.4110947405643</v>
      </c>
      <c r="AF365" s="87">
        <v>15.493004032258064</v>
      </c>
      <c r="AG365" s="87">
        <v>13176.294662004393</v>
      </c>
      <c r="AH365" s="87">
        <v>23077.369136901383</v>
      </c>
      <c r="AI365" s="87">
        <v>0</v>
      </c>
      <c r="AJ365" s="87">
        <v>594.51755400675938</v>
      </c>
      <c r="AK365" s="87">
        <v>2084.475530757813</v>
      </c>
      <c r="AL365" s="87">
        <v>10901.40597704362</v>
      </c>
      <c r="AM365" s="87">
        <v>9971.0314926949995</v>
      </c>
      <c r="AN365" s="87">
        <v>4284.6220565795938</v>
      </c>
      <c r="AO365" s="87">
        <v>26799.166646789792</v>
      </c>
      <c r="AP365" s="87">
        <v>637.13317800000004</v>
      </c>
      <c r="AQ365" s="87">
        <v>30159.491439882113</v>
      </c>
      <c r="AR365" s="87">
        <v>28772.584132255633</v>
      </c>
      <c r="AS365" s="87">
        <v>30844.396845246338</v>
      </c>
      <c r="AT365" s="87">
        <v>17152.934601032033</v>
      </c>
      <c r="AU365" s="87">
        <v>32922.322923517575</v>
      </c>
      <c r="AV365" s="87">
        <v>13880.167008750666</v>
      </c>
      <c r="AW365" s="87">
        <v>7367.3634852490286</v>
      </c>
      <c r="AX365" s="87">
        <v>24460.171822283221</v>
      </c>
      <c r="AY365" s="87">
        <v>24620.039459921081</v>
      </c>
    </row>
    <row r="366" spans="1:51" x14ac:dyDescent="0.25">
      <c r="A366" s="24">
        <v>44697</v>
      </c>
      <c r="B366" s="25">
        <v>5</v>
      </c>
      <c r="C366" s="87">
        <v>21026.121039390786</v>
      </c>
      <c r="D366" s="87">
        <v>21899.160265167968</v>
      </c>
      <c r="E366" s="87">
        <v>10360.505514968074</v>
      </c>
      <c r="F366" s="87">
        <v>32846.171316415857</v>
      </c>
      <c r="G366" s="87">
        <v>16338.839208283356</v>
      </c>
      <c r="H366" s="87">
        <v>4777.6625984214643</v>
      </c>
      <c r="I366" s="87">
        <v>15677.071351419097</v>
      </c>
      <c r="J366" s="87">
        <v>82.487982000000002</v>
      </c>
      <c r="K366" s="87">
        <v>12272.599470141358</v>
      </c>
      <c r="L366" s="87">
        <v>5872.4923024554137</v>
      </c>
      <c r="M366" s="87">
        <v>22200.749963917544</v>
      </c>
      <c r="N366" s="87">
        <v>12180.273392785013</v>
      </c>
      <c r="O366" s="87">
        <v>25837.838795965483</v>
      </c>
      <c r="P366" s="87">
        <v>4335.3128557343762</v>
      </c>
      <c r="Q366" s="87">
        <v>31.09611797332764</v>
      </c>
      <c r="R366" s="87">
        <v>3799.0848930195316</v>
      </c>
      <c r="S366" s="87">
        <v>28111.131861402482</v>
      </c>
      <c r="T366" s="87">
        <v>11166.765035902155</v>
      </c>
      <c r="U366" s="87">
        <v>6564.4534253515703</v>
      </c>
      <c r="V366" s="87">
        <v>39779.464161358286</v>
      </c>
      <c r="W366" s="87">
        <v>2247.0935604470496</v>
      </c>
      <c r="X366" s="87">
        <v>8846.6060971414699</v>
      </c>
      <c r="Y366" s="87">
        <v>13688.57769697925</v>
      </c>
      <c r="Z366" s="87">
        <v>286.44660675048817</v>
      </c>
      <c r="AA366" s="87">
        <v>13567.252941836843</v>
      </c>
      <c r="AB366" s="87">
        <v>10454.674072358164</v>
      </c>
      <c r="AC366" s="87">
        <v>18514.568735422959</v>
      </c>
      <c r="AD366" s="87">
        <v>24119.213639337533</v>
      </c>
      <c r="AE366" s="87">
        <v>4136.7488980909557</v>
      </c>
      <c r="AF366" s="87">
        <v>15.493004032258064</v>
      </c>
      <c r="AG366" s="87">
        <v>12895.314713057862</v>
      </c>
      <c r="AH366" s="87">
        <v>23084.745062623482</v>
      </c>
      <c r="AI366" s="87">
        <v>0</v>
      </c>
      <c r="AJ366" s="87">
        <v>578.83546732283241</v>
      </c>
      <c r="AK366" s="87">
        <v>2123.1640431601559</v>
      </c>
      <c r="AL366" s="87">
        <v>10356.831938995627</v>
      </c>
      <c r="AM366" s="87">
        <v>9818.6414405175055</v>
      </c>
      <c r="AN366" s="87">
        <v>4178.8423080444254</v>
      </c>
      <c r="AO366" s="87">
        <v>25989.819790187779</v>
      </c>
      <c r="AP366" s="87">
        <v>657.44297800000004</v>
      </c>
      <c r="AQ366" s="87">
        <v>29760.000465626592</v>
      </c>
      <c r="AR366" s="87">
        <v>27954.944135616715</v>
      </c>
      <c r="AS366" s="87">
        <v>29895.063252880609</v>
      </c>
      <c r="AT366" s="87">
        <v>17009.311463641963</v>
      </c>
      <c r="AU366" s="87">
        <v>32586.809907999384</v>
      </c>
      <c r="AV366" s="87">
        <v>14792.607400613861</v>
      </c>
      <c r="AW366" s="87">
        <v>6376.6724428339885</v>
      </c>
      <c r="AX366" s="87">
        <v>23733.406776554704</v>
      </c>
      <c r="AY366" s="87">
        <v>24755.980329016838</v>
      </c>
    </row>
    <row r="367" spans="1:51" x14ac:dyDescent="0.25">
      <c r="A367" s="24">
        <v>44697</v>
      </c>
      <c r="B367" s="25">
        <v>6</v>
      </c>
      <c r="C367" s="87">
        <v>21724.64967014363</v>
      </c>
      <c r="D367" s="87">
        <v>23670.441947405274</v>
      </c>
      <c r="E367" s="87">
        <v>10775.061438210658</v>
      </c>
      <c r="F367" s="87">
        <v>36304.312152169528</v>
      </c>
      <c r="G367" s="87">
        <v>18379.975698183749</v>
      </c>
      <c r="H367" s="87">
        <v>5071.6066529869149</v>
      </c>
      <c r="I367" s="87">
        <v>16557.684878731558</v>
      </c>
      <c r="J367" s="87">
        <v>85.470680999999999</v>
      </c>
      <c r="K367" s="87">
        <v>12711.36150741579</v>
      </c>
      <c r="L367" s="87">
        <v>5861.3987505347341</v>
      </c>
      <c r="M367" s="87">
        <v>22696.408383133461</v>
      </c>
      <c r="N367" s="87">
        <v>13058.631171097521</v>
      </c>
      <c r="O367" s="87">
        <v>27241.31326941834</v>
      </c>
      <c r="P367" s="87">
        <v>4448.6968840039162</v>
      </c>
      <c r="Q367" s="87">
        <v>31.463315486907952</v>
      </c>
      <c r="R367" s="87">
        <v>3942.070646404296</v>
      </c>
      <c r="S367" s="87">
        <v>29586.884795805196</v>
      </c>
      <c r="T367" s="87">
        <v>11593.348577064889</v>
      </c>
      <c r="U367" s="87">
        <v>6773.9483553125001</v>
      </c>
      <c r="V367" s="87">
        <v>41592.728911475388</v>
      </c>
      <c r="W367" s="87">
        <v>2453.2650570290798</v>
      </c>
      <c r="X367" s="87">
        <v>8822.7141175185498</v>
      </c>
      <c r="Y367" s="87">
        <v>14356.917583005694</v>
      </c>
      <c r="Z367" s="87">
        <v>303.61658950805668</v>
      </c>
      <c r="AA367" s="87">
        <v>14909.146975738242</v>
      </c>
      <c r="AB367" s="87">
        <v>10885.728850371392</v>
      </c>
      <c r="AC367" s="87">
        <v>19113.066077532036</v>
      </c>
      <c r="AD367" s="87">
        <v>25695.685811736639</v>
      </c>
      <c r="AE367" s="87">
        <v>4158.4064689712623</v>
      </c>
      <c r="AF367" s="87">
        <v>15.493004032258064</v>
      </c>
      <c r="AG367" s="87">
        <v>13575.971124139405</v>
      </c>
      <c r="AH367" s="87">
        <v>24283.020322629549</v>
      </c>
      <c r="AI367" s="87">
        <v>0</v>
      </c>
      <c r="AJ367" s="87">
        <v>599.39028156276936</v>
      </c>
      <c r="AK367" s="87">
        <v>2168.2038139843753</v>
      </c>
      <c r="AL367" s="87">
        <v>11166.571019204555</v>
      </c>
      <c r="AM367" s="87">
        <v>10429.225452878225</v>
      </c>
      <c r="AN367" s="87">
        <v>3995.9001457214349</v>
      </c>
      <c r="AO367" s="87">
        <v>26952.159454528006</v>
      </c>
      <c r="AP367" s="87">
        <v>649.94778399999996</v>
      </c>
      <c r="AQ367" s="87">
        <v>30442.38128910587</v>
      </c>
      <c r="AR367" s="87">
        <v>28952.034768310026</v>
      </c>
      <c r="AS367" s="87">
        <v>32116.264936233889</v>
      </c>
      <c r="AT367" s="87">
        <v>17389.222145473843</v>
      </c>
      <c r="AU367" s="87">
        <v>33712.806921282172</v>
      </c>
      <c r="AV367" s="87">
        <v>16181.127013601284</v>
      </c>
      <c r="AW367" s="87">
        <v>7086.6059775361464</v>
      </c>
      <c r="AX367" s="87">
        <v>25130.827689021495</v>
      </c>
      <c r="AY367" s="87">
        <v>25139.660895866691</v>
      </c>
    </row>
    <row r="368" spans="1:51" x14ac:dyDescent="0.25">
      <c r="A368" s="24">
        <v>44697</v>
      </c>
      <c r="B368" s="25">
        <v>7</v>
      </c>
      <c r="C368" s="87">
        <v>26654.089122457768</v>
      </c>
      <c r="D368" s="87">
        <v>29355.056402749011</v>
      </c>
      <c r="E368" s="87">
        <v>14504.486481526528</v>
      </c>
      <c r="F368" s="87">
        <v>46412.229245180075</v>
      </c>
      <c r="G368" s="87">
        <v>23993.370207652551</v>
      </c>
      <c r="H368" s="87">
        <v>5689.3490728401121</v>
      </c>
      <c r="I368" s="87">
        <v>20484.673893576779</v>
      </c>
      <c r="J368" s="87">
        <v>97.788813000000005</v>
      </c>
      <c r="K368" s="87">
        <v>16259.347740478523</v>
      </c>
      <c r="L368" s="87">
        <v>6442.7480063514176</v>
      </c>
      <c r="M368" s="87">
        <v>26855.998283206391</v>
      </c>
      <c r="N368" s="87">
        <v>16135.057425566258</v>
      </c>
      <c r="O368" s="87">
        <v>34243.151823995977</v>
      </c>
      <c r="P368" s="87">
        <v>5496.0235386757768</v>
      </c>
      <c r="Q368" s="87">
        <v>32.757773399353027</v>
      </c>
      <c r="R368" s="87">
        <v>5245.924072691404</v>
      </c>
      <c r="S368" s="87">
        <v>37503.649860613783</v>
      </c>
      <c r="T368" s="87">
        <v>14300.452688447454</v>
      </c>
      <c r="U368" s="87">
        <v>8306.0138279296898</v>
      </c>
      <c r="V368" s="87">
        <v>53631.728766896049</v>
      </c>
      <c r="W368" s="87">
        <v>3013.0452938454837</v>
      </c>
      <c r="X368" s="87">
        <v>10128.798438476446</v>
      </c>
      <c r="Y368" s="87">
        <v>16434.590305090209</v>
      </c>
      <c r="Z368" s="87">
        <v>356.74315368652344</v>
      </c>
      <c r="AA368" s="87">
        <v>19959.138909845518</v>
      </c>
      <c r="AB368" s="87">
        <v>13134.303300368341</v>
      </c>
      <c r="AC368" s="87">
        <v>23190.830687555055</v>
      </c>
      <c r="AD368" s="87">
        <v>33474.869392681278</v>
      </c>
      <c r="AE368" s="87">
        <v>5521.1702118554394</v>
      </c>
      <c r="AF368" s="87">
        <v>15.493004032258064</v>
      </c>
      <c r="AG368" s="87">
        <v>17318.061321505127</v>
      </c>
      <c r="AH368" s="87">
        <v>31486.892640527934</v>
      </c>
      <c r="AI368" s="87">
        <v>0</v>
      </c>
      <c r="AJ368" s="87">
        <v>591.47894133417765</v>
      </c>
      <c r="AK368" s="87">
        <v>2363.3887594023436</v>
      </c>
      <c r="AL368" s="87">
        <v>14342.043472458095</v>
      </c>
      <c r="AM368" s="87">
        <v>13348.429034599551</v>
      </c>
      <c r="AN368" s="87">
        <v>5504.8983566284223</v>
      </c>
      <c r="AO368" s="87">
        <v>33817.778538709841</v>
      </c>
      <c r="AP368" s="87">
        <v>700.69187999999997</v>
      </c>
      <c r="AQ368" s="87">
        <v>36000.225904559789</v>
      </c>
      <c r="AR368" s="87">
        <v>36386.148146883679</v>
      </c>
      <c r="AS368" s="87">
        <v>40715.020826789325</v>
      </c>
      <c r="AT368" s="87">
        <v>18785.183224805445</v>
      </c>
      <c r="AU368" s="87">
        <v>42737.585504560797</v>
      </c>
      <c r="AV368" s="87">
        <v>19889.372068166391</v>
      </c>
      <c r="AW368" s="87">
        <v>8814.0225976435631</v>
      </c>
      <c r="AX368" s="87">
        <v>31203.202932689474</v>
      </c>
      <c r="AY368" s="87">
        <v>28863.892568976724</v>
      </c>
    </row>
    <row r="369" spans="1:51" x14ac:dyDescent="0.25">
      <c r="A369" s="24">
        <v>44697</v>
      </c>
      <c r="B369" s="25">
        <v>8</v>
      </c>
      <c r="C369" s="87">
        <v>34210.90016254798</v>
      </c>
      <c r="D369" s="87">
        <v>35756.297849699215</v>
      </c>
      <c r="E369" s="87">
        <v>17440.864115250755</v>
      </c>
      <c r="F369" s="87">
        <v>57405.690398518258</v>
      </c>
      <c r="G369" s="87">
        <v>29162.443516683474</v>
      </c>
      <c r="H369" s="87">
        <v>6902.9051643394396</v>
      </c>
      <c r="I369" s="87">
        <v>26905.898359243383</v>
      </c>
      <c r="J369" s="87">
        <v>118.17041399999999</v>
      </c>
      <c r="K369" s="87">
        <v>20226.681246646462</v>
      </c>
      <c r="L369" s="87">
        <v>8154.9857875618472</v>
      </c>
      <c r="M369" s="87">
        <v>33711.960140265546</v>
      </c>
      <c r="N369" s="87">
        <v>18189.016838425629</v>
      </c>
      <c r="O369" s="87">
        <v>42488.813781422235</v>
      </c>
      <c r="P369" s="87">
        <v>6403.0649049719505</v>
      </c>
      <c r="Q369" s="87">
        <v>33.017086982727051</v>
      </c>
      <c r="R369" s="87">
        <v>5748.8266022695334</v>
      </c>
      <c r="S369" s="87">
        <v>44899.899952218024</v>
      </c>
      <c r="T369" s="87">
        <v>16189.464963789136</v>
      </c>
      <c r="U369" s="87">
        <v>9016.9173622656308</v>
      </c>
      <c r="V369" s="87">
        <v>63471.629536947454</v>
      </c>
      <c r="W369" s="87">
        <v>3837.3015316384499</v>
      </c>
      <c r="X369" s="87">
        <v>13178.925147766175</v>
      </c>
      <c r="Y369" s="87">
        <v>19933.930295686696</v>
      </c>
      <c r="Z369" s="87">
        <v>374.84020843505846</v>
      </c>
      <c r="AA369" s="87">
        <v>24979.106275123057</v>
      </c>
      <c r="AB369" s="87">
        <v>17729.147546126398</v>
      </c>
      <c r="AC369" s="87">
        <v>27569.72233661425</v>
      </c>
      <c r="AD369" s="87">
        <v>36809.348557743717</v>
      </c>
      <c r="AE369" s="87">
        <v>7583.4364489156214</v>
      </c>
      <c r="AF369" s="87">
        <v>15.493004032258064</v>
      </c>
      <c r="AG369" s="87">
        <v>20707.504299477539</v>
      </c>
      <c r="AH369" s="87">
        <v>34922.109920164366</v>
      </c>
      <c r="AI369" s="87">
        <v>10.522606600615967</v>
      </c>
      <c r="AJ369" s="87">
        <v>571.46451654671057</v>
      </c>
      <c r="AK369" s="87">
        <v>2605.7454102311913</v>
      </c>
      <c r="AL369" s="87">
        <v>16198.808305864972</v>
      </c>
      <c r="AM369" s="87">
        <v>15310.108936650215</v>
      </c>
      <c r="AN369" s="87">
        <v>6653.5951828002935</v>
      </c>
      <c r="AO369" s="87">
        <v>40305.544672667776</v>
      </c>
      <c r="AP369" s="87">
        <v>695.94369320320891</v>
      </c>
      <c r="AQ369" s="87">
        <v>45348.742779240813</v>
      </c>
      <c r="AR369" s="87">
        <v>45142.178066283268</v>
      </c>
      <c r="AS369" s="87">
        <v>46878.146482142343</v>
      </c>
      <c r="AT369" s="87">
        <v>22982.120117610903</v>
      </c>
      <c r="AU369" s="87">
        <v>52345.713320455878</v>
      </c>
      <c r="AV369" s="87">
        <v>21526.8698561659</v>
      </c>
      <c r="AW369" s="87">
        <v>8498.0707968779352</v>
      </c>
      <c r="AX369" s="87">
        <v>35466.697268984397</v>
      </c>
      <c r="AY369" s="87">
        <v>41261.491075771533</v>
      </c>
    </row>
    <row r="370" spans="1:51" x14ac:dyDescent="0.25">
      <c r="A370" s="24">
        <v>44697</v>
      </c>
      <c r="B370" s="25">
        <v>9</v>
      </c>
      <c r="C370" s="87">
        <v>40388.026854792784</v>
      </c>
      <c r="D370" s="87">
        <v>40243.09448408692</v>
      </c>
      <c r="E370" s="87">
        <v>18377.350494464092</v>
      </c>
      <c r="F370" s="87">
        <v>62412.716679050602</v>
      </c>
      <c r="G370" s="87">
        <v>32785.99791203763</v>
      </c>
      <c r="H370" s="87">
        <v>9554.425831758881</v>
      </c>
      <c r="I370" s="87">
        <v>31572.109750189786</v>
      </c>
      <c r="J370" s="87">
        <v>132.61084599999998</v>
      </c>
      <c r="K370" s="87">
        <v>23293.419545047309</v>
      </c>
      <c r="L370" s="87">
        <v>9343.6805138765121</v>
      </c>
      <c r="M370" s="87">
        <v>41724.830749817578</v>
      </c>
      <c r="N370" s="87">
        <v>18396.738726691256</v>
      </c>
      <c r="O370" s="87">
        <v>49273.497481959588</v>
      </c>
      <c r="P370" s="87">
        <v>5915.7502054833303</v>
      </c>
      <c r="Q370" s="87">
        <v>33.223031997680657</v>
      </c>
      <c r="R370" s="87">
        <v>5534.4731123554693</v>
      </c>
      <c r="S370" s="87">
        <v>49337.572602385262</v>
      </c>
      <c r="T370" s="87">
        <v>16674.044184282426</v>
      </c>
      <c r="U370" s="87">
        <v>8591.6634408593909</v>
      </c>
      <c r="V370" s="87">
        <v>65402.248541523048</v>
      </c>
      <c r="W370" s="87">
        <v>3904.9397884743994</v>
      </c>
      <c r="X370" s="87">
        <v>14900.151486045788</v>
      </c>
      <c r="Y370" s="87">
        <v>24218.748749341878</v>
      </c>
      <c r="Z370" s="87">
        <v>380.33797668457038</v>
      </c>
      <c r="AA370" s="87">
        <v>28148.855077536369</v>
      </c>
      <c r="AB370" s="87">
        <v>22193.049828154606</v>
      </c>
      <c r="AC370" s="87">
        <v>29112.878863720824</v>
      </c>
      <c r="AD370" s="87">
        <v>36836.146530480226</v>
      </c>
      <c r="AE370" s="87">
        <v>8312.8809880785393</v>
      </c>
      <c r="AF370" s="87">
        <v>15.493004032258064</v>
      </c>
      <c r="AG370" s="87">
        <v>22351.589752053223</v>
      </c>
      <c r="AH370" s="87">
        <v>33697.616885292387</v>
      </c>
      <c r="AI370" s="87">
        <v>216.29456681673773</v>
      </c>
      <c r="AJ370" s="87">
        <v>615.65545215316956</v>
      </c>
      <c r="AK370" s="87">
        <v>3663.9881714002854</v>
      </c>
      <c r="AL370" s="87">
        <v>16027.735568361901</v>
      </c>
      <c r="AM370" s="87">
        <v>16854.477129944156</v>
      </c>
      <c r="AN370" s="87">
        <v>6698.447363281266</v>
      </c>
      <c r="AO370" s="87">
        <v>44895.346208751143</v>
      </c>
      <c r="AP370" s="87">
        <v>819.50279336572271</v>
      </c>
      <c r="AQ370" s="87">
        <v>54406.237024104412</v>
      </c>
      <c r="AR370" s="87">
        <v>52582.788266289055</v>
      </c>
      <c r="AS370" s="87">
        <v>49519.882375966321</v>
      </c>
      <c r="AT370" s="87">
        <v>27494.461019945607</v>
      </c>
      <c r="AU370" s="87">
        <v>58199.178077841134</v>
      </c>
      <c r="AV370" s="87">
        <v>22012.82875059994</v>
      </c>
      <c r="AW370" s="87">
        <v>8647.1203791132793</v>
      </c>
      <c r="AX370" s="87">
        <v>36063.040537890629</v>
      </c>
      <c r="AY370" s="87">
        <v>52016.363900428827</v>
      </c>
    </row>
    <row r="371" spans="1:51" x14ac:dyDescent="0.25">
      <c r="A371" s="24">
        <v>44697</v>
      </c>
      <c r="B371" s="25">
        <v>10</v>
      </c>
      <c r="C371" s="87">
        <v>44048.33833204316</v>
      </c>
      <c r="D371" s="87">
        <v>44131.045391837157</v>
      </c>
      <c r="E371" s="87">
        <v>19225.809847148113</v>
      </c>
      <c r="F371" s="87">
        <v>66948.557354359829</v>
      </c>
      <c r="G371" s="87">
        <v>35638.027650338088</v>
      </c>
      <c r="H371" s="87">
        <v>9885.9372062706079</v>
      </c>
      <c r="I371" s="87">
        <v>34993.552376210973</v>
      </c>
      <c r="J371" s="87">
        <v>125.36956699999999</v>
      </c>
      <c r="K371" s="87">
        <v>25500.881916434795</v>
      </c>
      <c r="L371" s="87">
        <v>10060.381531193951</v>
      </c>
      <c r="M371" s="87">
        <v>45961.451874721286</v>
      </c>
      <c r="N371" s="87">
        <v>19209.905883566269</v>
      </c>
      <c r="O371" s="87">
        <v>55202.963635988162</v>
      </c>
      <c r="P371" s="87">
        <v>4830.8706833418219</v>
      </c>
      <c r="Q371" s="87">
        <v>33.526475906372077</v>
      </c>
      <c r="R371" s="87">
        <v>5750.9153625625004</v>
      </c>
      <c r="S371" s="87">
        <v>52421.13782400659</v>
      </c>
      <c r="T371" s="87">
        <v>18047.2881738578</v>
      </c>
      <c r="U371" s="87">
        <v>8897.7302032812604</v>
      </c>
      <c r="V371" s="87">
        <v>67729.072706771156</v>
      </c>
      <c r="W371" s="87">
        <v>4334.968523825959</v>
      </c>
      <c r="X371" s="87">
        <v>16122.822599489693</v>
      </c>
      <c r="Y371" s="87">
        <v>26675.532540517477</v>
      </c>
      <c r="Z371" s="87">
        <v>394.14520050048839</v>
      </c>
      <c r="AA371" s="87">
        <v>30101.616665689799</v>
      </c>
      <c r="AB371" s="87">
        <v>25087.289186217331</v>
      </c>
      <c r="AC371" s="87">
        <v>31439.383414937634</v>
      </c>
      <c r="AD371" s="87">
        <v>38236.192806165287</v>
      </c>
      <c r="AE371" s="87">
        <v>8699.9460508319298</v>
      </c>
      <c r="AF371" s="87">
        <v>15.493004032258064</v>
      </c>
      <c r="AG371" s="87">
        <v>24164.457383039553</v>
      </c>
      <c r="AH371" s="87">
        <v>36621.402284233562</v>
      </c>
      <c r="AI371" s="87">
        <v>1040.0564745055904</v>
      </c>
      <c r="AJ371" s="87">
        <v>743.70828910515411</v>
      </c>
      <c r="AK371" s="87">
        <v>4070.2293304179311</v>
      </c>
      <c r="AL371" s="87">
        <v>16440.221618286789</v>
      </c>
      <c r="AM371" s="87">
        <v>18211.10687706084</v>
      </c>
      <c r="AN371" s="87">
        <v>7275.9354324340829</v>
      </c>
      <c r="AO371" s="87">
        <v>49775.910639279406</v>
      </c>
      <c r="AP371" s="87">
        <v>878.8359169335929</v>
      </c>
      <c r="AQ371" s="87">
        <v>61252.705350824006</v>
      </c>
      <c r="AR371" s="87">
        <v>59353.128307009785</v>
      </c>
      <c r="AS371" s="87">
        <v>52742.8790921084</v>
      </c>
      <c r="AT371" s="87">
        <v>30721.932031396791</v>
      </c>
      <c r="AU371" s="87">
        <v>61928.12887160333</v>
      </c>
      <c r="AV371" s="87">
        <v>23317.955856396704</v>
      </c>
      <c r="AW371" s="87">
        <v>8804.7730920175927</v>
      </c>
      <c r="AX371" s="87">
        <v>38035.093841375026</v>
      </c>
      <c r="AY371" s="87">
        <v>58474.615827655391</v>
      </c>
    </row>
    <row r="372" spans="1:51" x14ac:dyDescent="0.25">
      <c r="A372" s="24">
        <v>44697</v>
      </c>
      <c r="B372" s="25">
        <v>11</v>
      </c>
      <c r="C372" s="87">
        <v>45551.975261149608</v>
      </c>
      <c r="D372" s="87">
        <v>44753.623300194697</v>
      </c>
      <c r="E372" s="87">
        <v>19837.338464282206</v>
      </c>
      <c r="F372" s="87">
        <v>69747.45605854012</v>
      </c>
      <c r="G372" s="87">
        <v>36484.974022126305</v>
      </c>
      <c r="H372" s="87">
        <v>10327.856112825777</v>
      </c>
      <c r="I372" s="87">
        <v>37115.713902807394</v>
      </c>
      <c r="J372" s="87">
        <v>129.32379</v>
      </c>
      <c r="K372" s="87">
        <v>26378.504228785048</v>
      </c>
      <c r="L372" s="87">
        <v>10194.378125542999</v>
      </c>
      <c r="M372" s="87">
        <v>46468.624080319933</v>
      </c>
      <c r="N372" s="87">
        <v>19384.383933113146</v>
      </c>
      <c r="O372" s="87">
        <v>58451.536017694692</v>
      </c>
      <c r="P372" s="87">
        <v>4666.3336084287112</v>
      </c>
      <c r="Q372" s="87">
        <v>34.038825035095222</v>
      </c>
      <c r="R372" s="87">
        <v>5840.1725300078133</v>
      </c>
      <c r="S372" s="87">
        <v>53860.079177536958</v>
      </c>
      <c r="T372" s="87">
        <v>19155.714243946408</v>
      </c>
      <c r="U372" s="87">
        <v>9690.5916558593908</v>
      </c>
      <c r="V372" s="87">
        <v>69598.752957654768</v>
      </c>
      <c r="W372" s="87">
        <v>4259.2632015603294</v>
      </c>
      <c r="X372" s="87">
        <v>16316.679952844523</v>
      </c>
      <c r="Y372" s="87">
        <v>26845.193536387633</v>
      </c>
      <c r="Z372" s="87">
        <v>300.43355041503906</v>
      </c>
      <c r="AA372" s="87">
        <v>30151.830671878695</v>
      </c>
      <c r="AB372" s="87">
        <v>26025.553357741377</v>
      </c>
      <c r="AC372" s="87">
        <v>33502.726832272572</v>
      </c>
      <c r="AD372" s="87">
        <v>38981.268086735596</v>
      </c>
      <c r="AE372" s="87">
        <v>9077.5115731126934</v>
      </c>
      <c r="AF372" s="87">
        <v>15.493004032258064</v>
      </c>
      <c r="AG372" s="87">
        <v>24457.975995180663</v>
      </c>
      <c r="AH372" s="87">
        <v>37632.013780387017</v>
      </c>
      <c r="AI372" s="87">
        <v>1912.5048432698411</v>
      </c>
      <c r="AJ372" s="87">
        <v>821.09594538702595</v>
      </c>
      <c r="AK372" s="87">
        <v>3761.9367880815244</v>
      </c>
      <c r="AL372" s="87">
        <v>16812.210895564662</v>
      </c>
      <c r="AM372" s="87">
        <v>18862.576137339951</v>
      </c>
      <c r="AN372" s="87">
        <v>7370.3015640258945</v>
      </c>
      <c r="AO372" s="87">
        <v>50820.88605776574</v>
      </c>
      <c r="AP372" s="87">
        <v>942.18437878124996</v>
      </c>
      <c r="AQ372" s="87">
        <v>64612.915146872932</v>
      </c>
      <c r="AR372" s="87">
        <v>61213.120632688413</v>
      </c>
      <c r="AS372" s="87">
        <v>54168.061492593522</v>
      </c>
      <c r="AT372" s="87">
        <v>31477.319683057081</v>
      </c>
      <c r="AU372" s="87">
        <v>62857.623951254216</v>
      </c>
      <c r="AV372" s="87">
        <v>22340.116494094804</v>
      </c>
      <c r="AW372" s="87">
        <v>9752.0892641992286</v>
      </c>
      <c r="AX372" s="87">
        <v>38499.453936625017</v>
      </c>
      <c r="AY372" s="87">
        <v>61178.898638394785</v>
      </c>
    </row>
    <row r="373" spans="1:51" x14ac:dyDescent="0.25">
      <c r="A373" s="24">
        <v>44697</v>
      </c>
      <c r="B373" s="25">
        <v>12</v>
      </c>
      <c r="C373" s="87">
        <v>47029.340850198176</v>
      </c>
      <c r="D373" s="87">
        <v>45362.736555458854</v>
      </c>
      <c r="E373" s="87">
        <v>20306.472824099706</v>
      </c>
      <c r="F373" s="87">
        <v>70737.627907475908</v>
      </c>
      <c r="G373" s="87">
        <v>38984.96630781862</v>
      </c>
      <c r="H373" s="87">
        <v>11085.04900851477</v>
      </c>
      <c r="I373" s="87">
        <v>38129.198121879548</v>
      </c>
      <c r="J373" s="87">
        <v>121.62910600000001</v>
      </c>
      <c r="K373" s="87">
        <v>26362.475767135638</v>
      </c>
      <c r="L373" s="87">
        <v>9274.8808053762077</v>
      </c>
      <c r="M373" s="87">
        <v>46392.768478950456</v>
      </c>
      <c r="N373" s="87">
        <v>19567.104319113158</v>
      </c>
      <c r="O373" s="87">
        <v>59486.911316364596</v>
      </c>
      <c r="P373" s="87">
        <v>4899.3395478552711</v>
      </c>
      <c r="Q373" s="87">
        <v>34.027518272399902</v>
      </c>
      <c r="R373" s="87">
        <v>5904.1180265586017</v>
      </c>
      <c r="S373" s="87">
        <v>54682.644412691174</v>
      </c>
      <c r="T373" s="87">
        <v>19589.151493075617</v>
      </c>
      <c r="U373" s="87">
        <v>10391.245251406261</v>
      </c>
      <c r="V373" s="87">
        <v>70861.727825282971</v>
      </c>
      <c r="W373" s="87">
        <v>4279.8919369118994</v>
      </c>
      <c r="X373" s="87">
        <v>15751.620665873643</v>
      </c>
      <c r="Y373" s="87">
        <v>27060.166360140316</v>
      </c>
      <c r="Z373" s="87">
        <v>288.29391571044931</v>
      </c>
      <c r="AA373" s="87">
        <v>30672.712230816684</v>
      </c>
      <c r="AB373" s="87">
        <v>26132.270827910444</v>
      </c>
      <c r="AC373" s="87">
        <v>34061.441925871215</v>
      </c>
      <c r="AD373" s="87">
        <v>39335.038012637466</v>
      </c>
      <c r="AE373" s="87">
        <v>8759.5791041155135</v>
      </c>
      <c r="AF373" s="87">
        <v>15.493004032258064</v>
      </c>
      <c r="AG373" s="87">
        <v>24741.721563237305</v>
      </c>
      <c r="AH373" s="87">
        <v>37066.281968816664</v>
      </c>
      <c r="AI373" s="87">
        <v>2197.5240764130822</v>
      </c>
      <c r="AJ373" s="87">
        <v>966.03459589459976</v>
      </c>
      <c r="AK373" s="87">
        <v>3660.1203474835788</v>
      </c>
      <c r="AL373" s="87">
        <v>17271.655127730017</v>
      </c>
      <c r="AM373" s="87">
        <v>18087.840919224658</v>
      </c>
      <c r="AN373" s="87">
        <v>7827.7038101196304</v>
      </c>
      <c r="AO373" s="87">
        <v>51130.643660553455</v>
      </c>
      <c r="AP373" s="87">
        <v>889.665378804689</v>
      </c>
      <c r="AQ373" s="87">
        <v>65585.344177329593</v>
      </c>
      <c r="AR373" s="87">
        <v>61484.206176909574</v>
      </c>
      <c r="AS373" s="87">
        <v>54876.355450156261</v>
      </c>
      <c r="AT373" s="87">
        <v>31065.69050572798</v>
      </c>
      <c r="AU373" s="87">
        <v>63280.968795309389</v>
      </c>
      <c r="AV373" s="87">
        <v>21358.19106113115</v>
      </c>
      <c r="AW373" s="87">
        <v>10797.831867187509</v>
      </c>
      <c r="AX373" s="87">
        <v>38849.676979328164</v>
      </c>
      <c r="AY373" s="87">
        <v>62311.405028742411</v>
      </c>
    </row>
    <row r="374" spans="1:51" x14ac:dyDescent="0.25">
      <c r="A374" s="24">
        <v>44697</v>
      </c>
      <c r="B374" s="25">
        <v>13</v>
      </c>
      <c r="C374" s="87">
        <v>47446.398103633241</v>
      </c>
      <c r="D374" s="87">
        <v>45214.040443282975</v>
      </c>
      <c r="E374" s="87">
        <v>23396.180783160366</v>
      </c>
      <c r="F374" s="87">
        <v>69621.074744094076</v>
      </c>
      <c r="G374" s="87">
        <v>36637.505944700933</v>
      </c>
      <c r="H374" s="87">
        <v>11291.401580889113</v>
      </c>
      <c r="I374" s="87">
        <v>39277.920582071965</v>
      </c>
      <c r="J374" s="87">
        <v>127.308848</v>
      </c>
      <c r="K374" s="87">
        <v>26485.111649906659</v>
      </c>
      <c r="L374" s="87">
        <v>8999.4713166549009</v>
      </c>
      <c r="M374" s="87">
        <v>45257.681902891207</v>
      </c>
      <c r="N374" s="87">
        <v>20327.322115863128</v>
      </c>
      <c r="O374" s="87">
        <v>60101.19154164489</v>
      </c>
      <c r="P374" s="87">
        <v>4412.9828079828894</v>
      </c>
      <c r="Q374" s="87">
        <v>34.076003074645989</v>
      </c>
      <c r="R374" s="87">
        <v>6022.3486175937414</v>
      </c>
      <c r="S374" s="87">
        <v>54867.489932639815</v>
      </c>
      <c r="T374" s="87">
        <v>20117.802407488769</v>
      </c>
      <c r="U374" s="87">
        <v>11036.779519765641</v>
      </c>
      <c r="V374" s="87">
        <v>69935.37476455103</v>
      </c>
      <c r="W374" s="87">
        <v>4330.8026302712597</v>
      </c>
      <c r="X374" s="87">
        <v>15735.112443829157</v>
      </c>
      <c r="Y374" s="87">
        <v>26346.601385591421</v>
      </c>
      <c r="Z374" s="87">
        <v>295.30921356201179</v>
      </c>
      <c r="AA374" s="87">
        <v>30367.434440876714</v>
      </c>
      <c r="AB374" s="87">
        <v>26127.661601988817</v>
      </c>
      <c r="AC374" s="87">
        <v>34788.244074070433</v>
      </c>
      <c r="AD374" s="87">
        <v>40076.888515338855</v>
      </c>
      <c r="AE374" s="87">
        <v>8854.3724995961002</v>
      </c>
      <c r="AF374" s="87">
        <v>15.493004032258064</v>
      </c>
      <c r="AG374" s="87">
        <v>24914.980279101565</v>
      </c>
      <c r="AH374" s="87">
        <v>37643.979490689439</v>
      </c>
      <c r="AI374" s="87">
        <v>2289.0425533276939</v>
      </c>
      <c r="AJ374" s="87">
        <v>883.47035954644571</v>
      </c>
      <c r="AK374" s="87">
        <v>3728.9656532420877</v>
      </c>
      <c r="AL374" s="87">
        <v>17648.003806779634</v>
      </c>
      <c r="AM374" s="87">
        <v>17855.205114710752</v>
      </c>
      <c r="AN374" s="87">
        <v>8182.7360717773536</v>
      </c>
      <c r="AO374" s="87">
        <v>51382.367018945552</v>
      </c>
      <c r="AP374" s="87">
        <v>900.78609097168101</v>
      </c>
      <c r="AQ374" s="87">
        <v>65787.896465459111</v>
      </c>
      <c r="AR374" s="87">
        <v>61396.3782004854</v>
      </c>
      <c r="AS374" s="87">
        <v>55413.743211787601</v>
      </c>
      <c r="AT374" s="87">
        <v>30898.274430747966</v>
      </c>
      <c r="AU374" s="87">
        <v>63598.406047811834</v>
      </c>
      <c r="AV374" s="87">
        <v>20459.838849985092</v>
      </c>
      <c r="AW374" s="87">
        <v>10964.780364828135</v>
      </c>
      <c r="AX374" s="87">
        <v>39253.798995250043</v>
      </c>
      <c r="AY374" s="87">
        <v>62548.954643294746</v>
      </c>
    </row>
    <row r="375" spans="1:51" x14ac:dyDescent="0.25">
      <c r="A375" s="24">
        <v>44697</v>
      </c>
      <c r="B375" s="25">
        <v>14</v>
      </c>
      <c r="C375" s="87">
        <v>47431.79760465154</v>
      </c>
      <c r="D375" s="87">
        <v>44378.301583582695</v>
      </c>
      <c r="E375" s="87">
        <v>20588.725740130598</v>
      </c>
      <c r="F375" s="87">
        <v>73025.799654698567</v>
      </c>
      <c r="G375" s="87">
        <v>34175.073291132161</v>
      </c>
      <c r="H375" s="87">
        <v>10536.309795915982</v>
      </c>
      <c r="I375" s="87">
        <v>39143.031682323155</v>
      </c>
      <c r="J375" s="87">
        <v>121.149441</v>
      </c>
      <c r="K375" s="87">
        <v>26068.273605229868</v>
      </c>
      <c r="L375" s="87">
        <v>9464.0055121280566</v>
      </c>
      <c r="M375" s="87">
        <v>42757.55191258977</v>
      </c>
      <c r="N375" s="87">
        <v>20302.821243456896</v>
      </c>
      <c r="O375" s="87">
        <v>59605.584843015014</v>
      </c>
      <c r="P375" s="87">
        <v>4453.5101562159271</v>
      </c>
      <c r="Q375" s="87">
        <v>34.525252342224128</v>
      </c>
      <c r="R375" s="87">
        <v>6138.8442533281332</v>
      </c>
      <c r="S375" s="87">
        <v>53999.094305802369</v>
      </c>
      <c r="T375" s="87">
        <v>20206.438379929863</v>
      </c>
      <c r="U375" s="87">
        <v>11200.815034375011</v>
      </c>
      <c r="V375" s="87">
        <v>71215.870978797378</v>
      </c>
      <c r="W375" s="87">
        <v>4224.3667171853294</v>
      </c>
      <c r="X375" s="87">
        <v>13484.175299753384</v>
      </c>
      <c r="Y375" s="87">
        <v>25523.661367002493</v>
      </c>
      <c r="Z375" s="87">
        <v>316.37878387451173</v>
      </c>
      <c r="AA375" s="87">
        <v>29004.842720896922</v>
      </c>
      <c r="AB375" s="87">
        <v>26260.433253218671</v>
      </c>
      <c r="AC375" s="87">
        <v>33335.716113157105</v>
      </c>
      <c r="AD375" s="87">
        <v>40578.076522983887</v>
      </c>
      <c r="AE375" s="87">
        <v>9698.0806816450367</v>
      </c>
      <c r="AF375" s="87">
        <v>15.493004032258064</v>
      </c>
      <c r="AG375" s="87">
        <v>25041.895213239746</v>
      </c>
      <c r="AH375" s="87">
        <v>37194.201308913827</v>
      </c>
      <c r="AI375" s="87">
        <v>2205.2478775192722</v>
      </c>
      <c r="AJ375" s="87">
        <v>682.54424803315737</v>
      </c>
      <c r="AK375" s="87">
        <v>3362.8492677635713</v>
      </c>
      <c r="AL375" s="87">
        <v>18072.614465069186</v>
      </c>
      <c r="AM375" s="87">
        <v>17600.141014946588</v>
      </c>
      <c r="AN375" s="87">
        <v>8468.448158264162</v>
      </c>
      <c r="AO375" s="87">
        <v>50899.999548823238</v>
      </c>
      <c r="AP375" s="87">
        <v>845.87640623144489</v>
      </c>
      <c r="AQ375" s="87">
        <v>66128.567716595688</v>
      </c>
      <c r="AR375" s="87">
        <v>59618.930273889018</v>
      </c>
      <c r="AS375" s="87">
        <v>55609.061341123539</v>
      </c>
      <c r="AT375" s="87">
        <v>30054.277422605875</v>
      </c>
      <c r="AU375" s="87">
        <v>63992.921472006172</v>
      </c>
      <c r="AV375" s="87">
        <v>20741.042191744913</v>
      </c>
      <c r="AW375" s="87">
        <v>11215.089599431651</v>
      </c>
      <c r="AX375" s="87">
        <v>40035.608138890653</v>
      </c>
      <c r="AY375" s="87">
        <v>62303.966231829865</v>
      </c>
    </row>
    <row r="376" spans="1:51" x14ac:dyDescent="0.25">
      <c r="A376" s="24">
        <v>44697</v>
      </c>
      <c r="B376" s="25">
        <v>15</v>
      </c>
      <c r="C376" s="87">
        <v>45612.712920618367</v>
      </c>
      <c r="D376" s="87">
        <v>43873.042594230938</v>
      </c>
      <c r="E376" s="87">
        <v>19544.588562396239</v>
      </c>
      <c r="F376" s="87">
        <v>69700.50375961262</v>
      </c>
      <c r="G376" s="87">
        <v>35228.206346945262</v>
      </c>
      <c r="H376" s="87">
        <v>9947.9347263168438</v>
      </c>
      <c r="I376" s="87">
        <v>38370.39378518724</v>
      </c>
      <c r="J376" s="87">
        <v>117.596069</v>
      </c>
      <c r="K376" s="87">
        <v>26062.266734982753</v>
      </c>
      <c r="L376" s="87">
        <v>9063.7301606668461</v>
      </c>
      <c r="M376" s="87">
        <v>44698.91125345508</v>
      </c>
      <c r="N376" s="87">
        <v>19680.421917683456</v>
      </c>
      <c r="O376" s="87">
        <v>58414.450430677112</v>
      </c>
      <c r="P376" s="87">
        <v>4358.7440107290095</v>
      </c>
      <c r="Q376" s="87">
        <v>35.01600170135498</v>
      </c>
      <c r="R376" s="87">
        <v>6027.636504007819</v>
      </c>
      <c r="S376" s="87">
        <v>54399.088755251309</v>
      </c>
      <c r="T376" s="87">
        <v>19205.067057950197</v>
      </c>
      <c r="U376" s="87">
        <v>10742.707027890639</v>
      </c>
      <c r="V376" s="87">
        <v>69675.932878243038</v>
      </c>
      <c r="W376" s="87">
        <v>4115.0775082009595</v>
      </c>
      <c r="X376" s="87">
        <v>13858.275612346793</v>
      </c>
      <c r="Y376" s="87">
        <v>26112.998353360887</v>
      </c>
      <c r="Z376" s="87">
        <v>252.37046875000013</v>
      </c>
      <c r="AA376" s="87">
        <v>30519.476875477063</v>
      </c>
      <c r="AB376" s="87">
        <v>25666.011901595139</v>
      </c>
      <c r="AC376" s="87">
        <v>31788.634649472293</v>
      </c>
      <c r="AD376" s="87">
        <v>39523.744934763919</v>
      </c>
      <c r="AE376" s="87">
        <v>9529.4517343239968</v>
      </c>
      <c r="AF376" s="87">
        <v>15.493004032258064</v>
      </c>
      <c r="AG376" s="87">
        <v>24703.722186779785</v>
      </c>
      <c r="AH376" s="87">
        <v>36790.136196545172</v>
      </c>
      <c r="AI376" s="87">
        <v>1963.1802614776022</v>
      </c>
      <c r="AJ376" s="87">
        <v>715.25021432319784</v>
      </c>
      <c r="AK376" s="87">
        <v>3625.5528781885191</v>
      </c>
      <c r="AL376" s="87">
        <v>18123.522945555575</v>
      </c>
      <c r="AM376" s="87">
        <v>17518.507862862352</v>
      </c>
      <c r="AN376" s="87">
        <v>8557.8810638427822</v>
      </c>
      <c r="AO376" s="87">
        <v>50624.233131162473</v>
      </c>
      <c r="AP376" s="87">
        <v>881.08713413476607</v>
      </c>
      <c r="AQ376" s="87">
        <v>64471.433728880715</v>
      </c>
      <c r="AR376" s="87">
        <v>59418.041608467465</v>
      </c>
      <c r="AS376" s="87">
        <v>55704.521786490746</v>
      </c>
      <c r="AT376" s="87">
        <v>29681.395328271428</v>
      </c>
      <c r="AU376" s="87">
        <v>62241.121042623847</v>
      </c>
      <c r="AV376" s="87">
        <v>22442.915339521634</v>
      </c>
      <c r="AW376" s="87">
        <v>11546.099005746109</v>
      </c>
      <c r="AX376" s="87">
        <v>39721.908743640641</v>
      </c>
      <c r="AY376" s="87">
        <v>60486.800095847895</v>
      </c>
    </row>
    <row r="377" spans="1:51" x14ac:dyDescent="0.25">
      <c r="A377" s="24">
        <v>44697</v>
      </c>
      <c r="B377" s="25">
        <v>16</v>
      </c>
      <c r="C377" s="87">
        <v>43846.602999239192</v>
      </c>
      <c r="D377" s="87">
        <v>43855.072309697738</v>
      </c>
      <c r="E377" s="87">
        <v>19147.669553912332</v>
      </c>
      <c r="F377" s="87">
        <v>66061.086015270339</v>
      </c>
      <c r="G377" s="87">
        <v>34909.885362485635</v>
      </c>
      <c r="H377" s="87">
        <v>10668.656229097738</v>
      </c>
      <c r="I377" s="87">
        <v>37671.988806316927</v>
      </c>
      <c r="J377" s="87">
        <v>120.69717900000001</v>
      </c>
      <c r="K377" s="87">
        <v>25520.671435244101</v>
      </c>
      <c r="L377" s="87">
        <v>8906.0791734579343</v>
      </c>
      <c r="M377" s="87">
        <v>44056.561610772376</v>
      </c>
      <c r="N377" s="87">
        <v>19072.502769245966</v>
      </c>
      <c r="O377" s="87">
        <v>57121.366944539906</v>
      </c>
      <c r="P377" s="87">
        <v>4379.4865676276358</v>
      </c>
      <c r="Q377" s="87">
        <v>35.596082687377944</v>
      </c>
      <c r="R377" s="87">
        <v>5781.3986562773425</v>
      </c>
      <c r="S377" s="87">
        <v>53736.550920496149</v>
      </c>
      <c r="T377" s="87">
        <v>18607.976156914057</v>
      </c>
      <c r="U377" s="87">
        <v>10315.24179828126</v>
      </c>
      <c r="V377" s="87">
        <v>68071.811701877436</v>
      </c>
      <c r="W377" s="87">
        <v>3968.9652279275292</v>
      </c>
      <c r="X377" s="87">
        <v>14757.697167421855</v>
      </c>
      <c r="Y377" s="87">
        <v>26448.889178144149</v>
      </c>
      <c r="Z377" s="87">
        <v>239.60450134277355</v>
      </c>
      <c r="AA377" s="87">
        <v>29081.673603547006</v>
      </c>
      <c r="AB377" s="87">
        <v>24714.102196089771</v>
      </c>
      <c r="AC377" s="87">
        <v>30809.569171987925</v>
      </c>
      <c r="AD377" s="87">
        <v>37988.200271918948</v>
      </c>
      <c r="AE377" s="87">
        <v>9321.1506450723064</v>
      </c>
      <c r="AF377" s="87">
        <v>15.493004032258064</v>
      </c>
      <c r="AG377" s="87">
        <v>24272.665911372067</v>
      </c>
      <c r="AH377" s="87">
        <v>36411.989020325673</v>
      </c>
      <c r="AI377" s="87">
        <v>1486.4688664809998</v>
      </c>
      <c r="AJ377" s="87">
        <v>686.99066729707226</v>
      </c>
      <c r="AK377" s="87">
        <v>3944.4403855553555</v>
      </c>
      <c r="AL377" s="87">
        <v>18101.87375146299</v>
      </c>
      <c r="AM377" s="87">
        <v>16190.670282143492</v>
      </c>
      <c r="AN377" s="87">
        <v>9265.3202407837052</v>
      </c>
      <c r="AO377" s="87">
        <v>49789.882214886711</v>
      </c>
      <c r="AP377" s="87">
        <v>1010.7444919042971</v>
      </c>
      <c r="AQ377" s="87">
        <v>62237.197577692474</v>
      </c>
      <c r="AR377" s="87">
        <v>58679.2052292718</v>
      </c>
      <c r="AS377" s="87">
        <v>54778.817588704122</v>
      </c>
      <c r="AT377" s="87">
        <v>29562.060446941796</v>
      </c>
      <c r="AU377" s="87">
        <v>59871.704569540343</v>
      </c>
      <c r="AV377" s="87">
        <v>23148.777822937456</v>
      </c>
      <c r="AW377" s="87">
        <v>11798.875140470713</v>
      </c>
      <c r="AX377" s="87">
        <v>38964.536494734391</v>
      </c>
      <c r="AY377" s="87">
        <v>58780.440582217212</v>
      </c>
    </row>
    <row r="378" spans="1:51" x14ac:dyDescent="0.25">
      <c r="A378" s="24">
        <v>44697</v>
      </c>
      <c r="B378" s="25">
        <v>17</v>
      </c>
      <c r="C378" s="87">
        <v>42407.157363255334</v>
      </c>
      <c r="D378" s="87">
        <v>43218.26066593334</v>
      </c>
      <c r="E378" s="87">
        <v>19012.694344561743</v>
      </c>
      <c r="F378" s="87">
        <v>64050.450746701012</v>
      </c>
      <c r="G378" s="87">
        <v>33136.736527915062</v>
      </c>
      <c r="H378" s="87">
        <v>10163.181438448326</v>
      </c>
      <c r="I378" s="87">
        <v>36450.644697355456</v>
      </c>
      <c r="J378" s="87">
        <v>126.150544</v>
      </c>
      <c r="K378" s="87">
        <v>25369.76834843399</v>
      </c>
      <c r="L378" s="87">
        <v>7933.7867839913015</v>
      </c>
      <c r="M378" s="87">
        <v>42799.816953272413</v>
      </c>
      <c r="N378" s="87">
        <v>18611.460450144375</v>
      </c>
      <c r="O378" s="87">
        <v>55798.119479503788</v>
      </c>
      <c r="P378" s="87">
        <v>5285.9455512889044</v>
      </c>
      <c r="Q378" s="87">
        <v>35.297819137573242</v>
      </c>
      <c r="R378" s="87">
        <v>5638.9307193476579</v>
      </c>
      <c r="S378" s="87">
        <v>53018.214571761229</v>
      </c>
      <c r="T378" s="87">
        <v>17984.346915923656</v>
      </c>
      <c r="U378" s="87">
        <v>9708.1613476562597</v>
      </c>
      <c r="V378" s="87">
        <v>66399.683399017464</v>
      </c>
      <c r="W378" s="87">
        <v>3891.3611996072195</v>
      </c>
      <c r="X378" s="87">
        <v>12647.693638256616</v>
      </c>
      <c r="Y378" s="87">
        <v>26797.871454235785</v>
      </c>
      <c r="Z378" s="87">
        <v>223.13677978515622</v>
      </c>
      <c r="AA378" s="87">
        <v>26542.737422288057</v>
      </c>
      <c r="AB378" s="87">
        <v>24010.265804488216</v>
      </c>
      <c r="AC378" s="87">
        <v>30948.872134298465</v>
      </c>
      <c r="AD378" s="87">
        <v>37743.355630461796</v>
      </c>
      <c r="AE378" s="87">
        <v>9461.6679218485588</v>
      </c>
      <c r="AF378" s="87">
        <v>15.493004032258064</v>
      </c>
      <c r="AG378" s="87">
        <v>24249.199719572753</v>
      </c>
      <c r="AH378" s="87">
        <v>41283.976516094241</v>
      </c>
      <c r="AI378" s="87">
        <v>833.14915284611027</v>
      </c>
      <c r="AJ378" s="87">
        <v>685.77328283451777</v>
      </c>
      <c r="AK378" s="87">
        <v>3856.5642994234854</v>
      </c>
      <c r="AL378" s="87">
        <v>18783.77156770743</v>
      </c>
      <c r="AM378" s="87">
        <v>16532.628809542286</v>
      </c>
      <c r="AN378" s="87">
        <v>9315.6498077392716</v>
      </c>
      <c r="AO378" s="87">
        <v>49519.119584892229</v>
      </c>
      <c r="AP378" s="87">
        <v>966.31424714648472</v>
      </c>
      <c r="AQ378" s="87">
        <v>60735.891085513467</v>
      </c>
      <c r="AR378" s="87">
        <v>57847.757234382902</v>
      </c>
      <c r="AS378" s="87">
        <v>53726.012014888198</v>
      </c>
      <c r="AT378" s="87">
        <v>28692.162333615655</v>
      </c>
      <c r="AU378" s="87">
        <v>58429.43651770625</v>
      </c>
      <c r="AV378" s="87">
        <v>23561.725656330473</v>
      </c>
      <c r="AW378" s="87">
        <v>11806.755591324218</v>
      </c>
      <c r="AX378" s="87">
        <v>39003.750174179702</v>
      </c>
      <c r="AY378" s="87">
        <v>57547.184080669424</v>
      </c>
    </row>
    <row r="379" spans="1:51" x14ac:dyDescent="0.25">
      <c r="A379" s="24">
        <v>44697</v>
      </c>
      <c r="B379" s="25">
        <v>18</v>
      </c>
      <c r="C379" s="87">
        <v>43002.292067898379</v>
      </c>
      <c r="D379" s="87">
        <v>42984.150859685913</v>
      </c>
      <c r="E379" s="87">
        <v>18832.372045252956</v>
      </c>
      <c r="F379" s="87">
        <v>66565.74960499203</v>
      </c>
      <c r="G379" s="87">
        <v>28999.050701934346</v>
      </c>
      <c r="H379" s="87">
        <v>8066.6788659690765</v>
      </c>
      <c r="I379" s="87">
        <v>35207.212479831964</v>
      </c>
      <c r="J379" s="87">
        <v>138.52750800000001</v>
      </c>
      <c r="K379" s="87">
        <v>25324.493711528801</v>
      </c>
      <c r="L379" s="87">
        <v>7570.2502361878705</v>
      </c>
      <c r="M379" s="87">
        <v>40115.094442789239</v>
      </c>
      <c r="N379" s="87">
        <v>18818.522257308468</v>
      </c>
      <c r="O379" s="87">
        <v>54573.706588018431</v>
      </c>
      <c r="P379" s="87">
        <v>6129.3661346685612</v>
      </c>
      <c r="Q379" s="87">
        <v>35.988590240478516</v>
      </c>
      <c r="R379" s="87">
        <v>6101.7217016015675</v>
      </c>
      <c r="S379" s="87">
        <v>55095.141819883793</v>
      </c>
      <c r="T379" s="87">
        <v>18313.377576098217</v>
      </c>
      <c r="U379" s="87">
        <v>9602.1558237500103</v>
      </c>
      <c r="V379" s="87">
        <v>69567.23487739035</v>
      </c>
      <c r="W379" s="87">
        <v>3873.4872249978293</v>
      </c>
      <c r="X379" s="87">
        <v>11249.59157386168</v>
      </c>
      <c r="Y379" s="87">
        <v>24687.998354090501</v>
      </c>
      <c r="Z379" s="87">
        <v>249.4810354614259</v>
      </c>
      <c r="AA379" s="87">
        <v>27051.603759660691</v>
      </c>
      <c r="AB379" s="87">
        <v>23093.659141814267</v>
      </c>
      <c r="AC379" s="87">
        <v>30000.290205457895</v>
      </c>
      <c r="AD379" s="87">
        <v>39944.304564579958</v>
      </c>
      <c r="AE379" s="87">
        <v>9896.6261920504367</v>
      </c>
      <c r="AF379" s="87">
        <v>15.493004032258064</v>
      </c>
      <c r="AG379" s="87">
        <v>24676.997646750486</v>
      </c>
      <c r="AH379" s="87">
        <v>45707.094101934199</v>
      </c>
      <c r="AI379" s="87">
        <v>74.699364778211262</v>
      </c>
      <c r="AJ379" s="87">
        <v>607.59148912861588</v>
      </c>
      <c r="AK379" s="87">
        <v>2847.0472379698449</v>
      </c>
      <c r="AL379" s="87">
        <v>20771.651536472404</v>
      </c>
      <c r="AM379" s="87">
        <v>17235.061394343196</v>
      </c>
      <c r="AN379" s="87">
        <v>9621.7442276001129</v>
      </c>
      <c r="AO379" s="87">
        <v>49881.030489054217</v>
      </c>
      <c r="AP379" s="87">
        <v>865.08982665044016</v>
      </c>
      <c r="AQ379" s="87">
        <v>60029.135533646768</v>
      </c>
      <c r="AR379" s="87">
        <v>57014.200952242034</v>
      </c>
      <c r="AS379" s="87">
        <v>56158.20996942091</v>
      </c>
      <c r="AT379" s="87">
        <v>27051.10006927653</v>
      </c>
      <c r="AU379" s="87">
        <v>59175.358771772706</v>
      </c>
      <c r="AV379" s="87">
        <v>26541.060219744166</v>
      </c>
      <c r="AW379" s="87">
        <v>11505.457940584</v>
      </c>
      <c r="AX379" s="87">
        <v>41801.023004125018</v>
      </c>
      <c r="AY379" s="87">
        <v>56111.729200048925</v>
      </c>
    </row>
    <row r="380" spans="1:51" x14ac:dyDescent="0.25">
      <c r="A380" s="24">
        <v>44697</v>
      </c>
      <c r="B380" s="25">
        <v>19</v>
      </c>
      <c r="C380" s="87">
        <v>46238.584396957529</v>
      </c>
      <c r="D380" s="87">
        <v>47456.54195574492</v>
      </c>
      <c r="E380" s="87">
        <v>22010.491243632488</v>
      </c>
      <c r="F380" s="87">
        <v>77812.636682854558</v>
      </c>
      <c r="G380" s="87">
        <v>35128.719832129726</v>
      </c>
      <c r="H380" s="87">
        <v>7322.5524612449699</v>
      </c>
      <c r="I380" s="87">
        <v>34656.137793169502</v>
      </c>
      <c r="J380" s="87">
        <v>158.136909</v>
      </c>
      <c r="K380" s="87">
        <v>27508.036887633818</v>
      </c>
      <c r="L380" s="87">
        <v>7894.2207108670618</v>
      </c>
      <c r="M380" s="87">
        <v>39631.660779923594</v>
      </c>
      <c r="N380" s="87">
        <v>22077.04850237877</v>
      </c>
      <c r="O380" s="87">
        <v>55144.630679142938</v>
      </c>
      <c r="P380" s="87">
        <v>7343.9332057773572</v>
      </c>
      <c r="Q380" s="87">
        <v>35.729913711547852</v>
      </c>
      <c r="R380" s="87">
        <v>7934.6973753554812</v>
      </c>
      <c r="S380" s="87">
        <v>65047.266493362302</v>
      </c>
      <c r="T380" s="87">
        <v>21869.560421227176</v>
      </c>
      <c r="U380" s="87">
        <v>11910.808739687511</v>
      </c>
      <c r="V380" s="87">
        <v>85053.301669618973</v>
      </c>
      <c r="W380" s="87">
        <v>4651.4519710915893</v>
      </c>
      <c r="X380" s="87">
        <v>13707.329445801326</v>
      </c>
      <c r="Y380" s="87">
        <v>24524.137079768487</v>
      </c>
      <c r="Z380" s="87">
        <v>419.75917907714847</v>
      </c>
      <c r="AA380" s="87">
        <v>32829.339234314415</v>
      </c>
      <c r="AB380" s="87">
        <v>22256.834094054258</v>
      </c>
      <c r="AC380" s="87">
        <v>34935.58040022511</v>
      </c>
      <c r="AD380" s="87">
        <v>50358.627176954593</v>
      </c>
      <c r="AE380" s="87">
        <v>11495.452738529897</v>
      </c>
      <c r="AF380" s="87">
        <v>15.493004032258064</v>
      </c>
      <c r="AG380" s="87">
        <v>28616.961712055665</v>
      </c>
      <c r="AH380" s="87">
        <v>59069.183519823979</v>
      </c>
      <c r="AI380" s="87">
        <v>0</v>
      </c>
      <c r="AJ380" s="87">
        <v>580.16864633464161</v>
      </c>
      <c r="AK380" s="87">
        <v>3080.2420458749993</v>
      </c>
      <c r="AL380" s="87">
        <v>26413.153167911409</v>
      </c>
      <c r="AM380" s="87">
        <v>20760.203834925454</v>
      </c>
      <c r="AN380" s="87">
        <v>11366.538751220703</v>
      </c>
      <c r="AO380" s="87">
        <v>56287.33389697157</v>
      </c>
      <c r="AP380" s="87">
        <v>894.33433400000001</v>
      </c>
      <c r="AQ380" s="87">
        <v>59780.04629327872</v>
      </c>
      <c r="AR380" s="87">
        <v>61055.97803742611</v>
      </c>
      <c r="AS380" s="87">
        <v>67550.738363272467</v>
      </c>
      <c r="AT380" s="87">
        <v>26573.887516533327</v>
      </c>
      <c r="AU380" s="87">
        <v>67623.055813875515</v>
      </c>
      <c r="AV380" s="87">
        <v>35900.907565096859</v>
      </c>
      <c r="AW380" s="87">
        <v>14808.406463896485</v>
      </c>
      <c r="AX380" s="87">
        <v>53387.595960558625</v>
      </c>
      <c r="AY380" s="87">
        <v>54399.814277151214</v>
      </c>
    </row>
    <row r="381" spans="1:51" x14ac:dyDescent="0.25">
      <c r="A381" s="24">
        <v>44697</v>
      </c>
      <c r="B381" s="25">
        <v>20</v>
      </c>
      <c r="C381" s="87">
        <v>46520.537423608635</v>
      </c>
      <c r="D381" s="87">
        <v>49926.591791466381</v>
      </c>
      <c r="E381" s="87">
        <v>23545.422412684598</v>
      </c>
      <c r="F381" s="87">
        <v>80564.767509673416</v>
      </c>
      <c r="G381" s="87">
        <v>39736.382104798875</v>
      </c>
      <c r="H381" s="87">
        <v>7102.7028593849109</v>
      </c>
      <c r="I381" s="87">
        <v>33936.563257005517</v>
      </c>
      <c r="J381" s="87">
        <v>169.23390599999999</v>
      </c>
      <c r="K381" s="87">
        <v>28892.433054088957</v>
      </c>
      <c r="L381" s="87">
        <v>8106.5040330177817</v>
      </c>
      <c r="M381" s="87">
        <v>40131.196878841809</v>
      </c>
      <c r="N381" s="87">
        <v>23280.93948721471</v>
      </c>
      <c r="O381" s="87">
        <v>56748.505607188345</v>
      </c>
      <c r="P381" s="87">
        <v>8237.5923282226631</v>
      </c>
      <c r="Q381" s="87">
        <v>36.062726974487312</v>
      </c>
      <c r="R381" s="87">
        <v>8858.174594414053</v>
      </c>
      <c r="S381" s="87">
        <v>70292.961740547122</v>
      </c>
      <c r="T381" s="87">
        <v>22257.38491157562</v>
      </c>
      <c r="U381" s="87">
        <v>12362.33076671876</v>
      </c>
      <c r="V381" s="87">
        <v>92386.476021246373</v>
      </c>
      <c r="W381" s="87">
        <v>5108.4767757790796</v>
      </c>
      <c r="X381" s="87">
        <v>14559.302177022895</v>
      </c>
      <c r="Y381" s="87">
        <v>24045.433497872349</v>
      </c>
      <c r="Z381" s="87">
        <v>447.3373892211913</v>
      </c>
      <c r="AA381" s="87">
        <v>32754.206356936353</v>
      </c>
      <c r="AB381" s="87">
        <v>20984.563084189449</v>
      </c>
      <c r="AC381" s="87">
        <v>36421.706471068232</v>
      </c>
      <c r="AD381" s="87">
        <v>55655.964941829588</v>
      </c>
      <c r="AE381" s="87">
        <v>12321.020398407496</v>
      </c>
      <c r="AF381" s="87">
        <v>15.493004032258064</v>
      </c>
      <c r="AG381" s="87">
        <v>30955.30472734131</v>
      </c>
      <c r="AH381" s="87">
        <v>66503.874787380948</v>
      </c>
      <c r="AI381" s="87">
        <v>0</v>
      </c>
      <c r="AJ381" s="87">
        <v>623.55863178788877</v>
      </c>
      <c r="AK381" s="87">
        <v>3262.4981413828127</v>
      </c>
      <c r="AL381" s="87">
        <v>29443.643768315691</v>
      </c>
      <c r="AM381" s="87">
        <v>22682.460527181185</v>
      </c>
      <c r="AN381" s="87">
        <v>12256.664175415044</v>
      </c>
      <c r="AO381" s="87">
        <v>59615.525205120633</v>
      </c>
      <c r="AP381" s="87">
        <v>912.75982599999998</v>
      </c>
      <c r="AQ381" s="87">
        <v>57347.00054645606</v>
      </c>
      <c r="AR381" s="87">
        <v>63647.252379573707</v>
      </c>
      <c r="AS381" s="87">
        <v>74921.151514239988</v>
      </c>
      <c r="AT381" s="87">
        <v>26152.294594488747</v>
      </c>
      <c r="AU381" s="87">
        <v>71568.896318579034</v>
      </c>
      <c r="AV381" s="87">
        <v>40005.289779449944</v>
      </c>
      <c r="AW381" s="87">
        <v>16092.880364626953</v>
      </c>
      <c r="AX381" s="87">
        <v>58749.41314920313</v>
      </c>
      <c r="AY381" s="87">
        <v>51237.491066141927</v>
      </c>
    </row>
    <row r="382" spans="1:51" x14ac:dyDescent="0.25">
      <c r="A382" s="24">
        <v>44697</v>
      </c>
      <c r="B382" s="25">
        <v>21</v>
      </c>
      <c r="C382" s="87">
        <v>44716.414250214919</v>
      </c>
      <c r="D382" s="87">
        <v>49913.117784619142</v>
      </c>
      <c r="E382" s="87">
        <v>23720.93362160031</v>
      </c>
      <c r="F382" s="87">
        <v>76594.161188054873</v>
      </c>
      <c r="G382" s="87">
        <v>40702.282551563905</v>
      </c>
      <c r="H382" s="87">
        <v>7440.1848875259448</v>
      </c>
      <c r="I382" s="87">
        <v>32499.260387874539</v>
      </c>
      <c r="J382" s="87">
        <v>168.520779</v>
      </c>
      <c r="K382" s="87">
        <v>29134.64820696642</v>
      </c>
      <c r="L382" s="87">
        <v>8524.5710156700025</v>
      </c>
      <c r="M382" s="87">
        <v>39412.065173119561</v>
      </c>
      <c r="N382" s="87">
        <v>23011.86758551158</v>
      </c>
      <c r="O382" s="87">
        <v>56553.423954149781</v>
      </c>
      <c r="P382" s="87">
        <v>8249.1949575546932</v>
      </c>
      <c r="Q382" s="87">
        <v>35.830835342407219</v>
      </c>
      <c r="R382" s="87">
        <v>9129.4270568749998</v>
      </c>
      <c r="S382" s="87">
        <v>71781.340784040047</v>
      </c>
      <c r="T382" s="87">
        <v>21914.65730488396</v>
      </c>
      <c r="U382" s="87">
        <v>11985.77865703126</v>
      </c>
      <c r="V382" s="87">
        <v>94165.750548612355</v>
      </c>
      <c r="W382" s="87">
        <v>5118.4221126931388</v>
      </c>
      <c r="X382" s="87">
        <v>15718.3704237651</v>
      </c>
      <c r="Y382" s="87">
        <v>24081.860810186281</v>
      </c>
      <c r="Z382" s="87">
        <v>445.67358337402339</v>
      </c>
      <c r="AA382" s="87">
        <v>27604.025744210652</v>
      </c>
      <c r="AB382" s="87">
        <v>19550.033588778537</v>
      </c>
      <c r="AC382" s="87">
        <v>36318.070441327873</v>
      </c>
      <c r="AD382" s="87">
        <v>57382.666427226068</v>
      </c>
      <c r="AE382" s="87">
        <v>12606.121066705529</v>
      </c>
      <c r="AF382" s="87">
        <v>15.493004032258064</v>
      </c>
      <c r="AG382" s="87">
        <v>31548.833401450192</v>
      </c>
      <c r="AH382" s="87">
        <v>68104.661563706002</v>
      </c>
      <c r="AI382" s="87">
        <v>0</v>
      </c>
      <c r="AJ382" s="87">
        <v>701.90453034265954</v>
      </c>
      <c r="AK382" s="87">
        <v>3294.5692262812499</v>
      </c>
      <c r="AL382" s="87">
        <v>30090.656838321</v>
      </c>
      <c r="AM382" s="87">
        <v>22364.79366199029</v>
      </c>
      <c r="AN382" s="87">
        <v>12687.650346374528</v>
      </c>
      <c r="AO382" s="87">
        <v>59715.494185727512</v>
      </c>
      <c r="AP382" s="87">
        <v>883.10566700000004</v>
      </c>
      <c r="AQ382" s="87">
        <v>54626.731232319027</v>
      </c>
      <c r="AR382" s="87">
        <v>64326.472608385498</v>
      </c>
      <c r="AS382" s="87">
        <v>76558.643653943116</v>
      </c>
      <c r="AT382" s="87">
        <v>24847.883800854514</v>
      </c>
      <c r="AU382" s="87">
        <v>72474.16563189539</v>
      </c>
      <c r="AV382" s="87">
        <v>39725.316444868688</v>
      </c>
      <c r="AW382" s="87">
        <v>15761.929174902343</v>
      </c>
      <c r="AX382" s="87">
        <v>60174.409212515624</v>
      </c>
      <c r="AY382" s="87">
        <v>47774.793861729122</v>
      </c>
    </row>
    <row r="383" spans="1:51" x14ac:dyDescent="0.25">
      <c r="A383" s="24">
        <v>44697</v>
      </c>
      <c r="B383" s="25">
        <v>22</v>
      </c>
      <c r="C383" s="87">
        <v>41284.567714250872</v>
      </c>
      <c r="D383" s="87">
        <v>47780.718862864633</v>
      </c>
      <c r="E383" s="87">
        <v>22467.40580810851</v>
      </c>
      <c r="F383" s="87">
        <v>70260.849217835144</v>
      </c>
      <c r="G383" s="87">
        <v>38852.533702448891</v>
      </c>
      <c r="H383" s="87">
        <v>6813.0475174735875</v>
      </c>
      <c r="I383" s="87">
        <v>30050.431345355715</v>
      </c>
      <c r="J383" s="87">
        <v>161.362709</v>
      </c>
      <c r="K383" s="87">
        <v>27984.540591553432</v>
      </c>
      <c r="L383" s="87">
        <v>8262.0808706389143</v>
      </c>
      <c r="M383" s="87">
        <v>39453.016358609129</v>
      </c>
      <c r="N383" s="87">
        <v>21783.170236847516</v>
      </c>
      <c r="O383" s="87">
        <v>53901.3759721405</v>
      </c>
      <c r="P383" s="87">
        <v>8241.3166860039273</v>
      </c>
      <c r="Q383" s="87">
        <v>36.273958206176758</v>
      </c>
      <c r="R383" s="87">
        <v>8908.6675585390767</v>
      </c>
      <c r="S383" s="87">
        <v>70058.144853485603</v>
      </c>
      <c r="T383" s="87">
        <v>19837.978272327695</v>
      </c>
      <c r="U383" s="87">
        <v>11205.727329609381</v>
      </c>
      <c r="V383" s="87">
        <v>90836.686697444209</v>
      </c>
      <c r="W383" s="87">
        <v>4898.2718929665789</v>
      </c>
      <c r="X383" s="87">
        <v>14655.280132770931</v>
      </c>
      <c r="Y383" s="87">
        <v>23910.078202211633</v>
      </c>
      <c r="Z383" s="87">
        <v>446.21901916503913</v>
      </c>
      <c r="AA383" s="87">
        <v>27066.278207022311</v>
      </c>
      <c r="AB383" s="87">
        <v>17732.836022851028</v>
      </c>
      <c r="AC383" s="87">
        <v>34164.178000207525</v>
      </c>
      <c r="AD383" s="87">
        <v>56277.886626374704</v>
      </c>
      <c r="AE383" s="87">
        <v>12392.778407331398</v>
      </c>
      <c r="AF383" s="87">
        <v>15.493004032258064</v>
      </c>
      <c r="AG383" s="87">
        <v>30354.821221430662</v>
      </c>
      <c r="AH383" s="87">
        <v>67150.207581571143</v>
      </c>
      <c r="AI383" s="87">
        <v>0</v>
      </c>
      <c r="AJ383" s="87">
        <v>756.3859802464533</v>
      </c>
      <c r="AK383" s="87">
        <v>3189.9616779921871</v>
      </c>
      <c r="AL383" s="87">
        <v>29420.251717847736</v>
      </c>
      <c r="AM383" s="87">
        <v>21215.605040797411</v>
      </c>
      <c r="AN383" s="87">
        <v>12567.442941284191</v>
      </c>
      <c r="AO383" s="87">
        <v>57745.467378899571</v>
      </c>
      <c r="AP383" s="87">
        <v>882.09715299999993</v>
      </c>
      <c r="AQ383" s="87">
        <v>51217.91011240409</v>
      </c>
      <c r="AR383" s="87">
        <v>62475.457019312584</v>
      </c>
      <c r="AS383" s="87">
        <v>69822.070848153322</v>
      </c>
      <c r="AT383" s="87">
        <v>23970.081559969465</v>
      </c>
      <c r="AU383" s="87">
        <v>69792.946189165435</v>
      </c>
      <c r="AV383" s="87">
        <v>38579.57382257178</v>
      </c>
      <c r="AW383" s="87">
        <v>15063.059893462891</v>
      </c>
      <c r="AX383" s="87">
        <v>59200.80603944532</v>
      </c>
      <c r="AY383" s="87">
        <v>44242.833544827372</v>
      </c>
    </row>
    <row r="384" spans="1:51" x14ac:dyDescent="0.25">
      <c r="A384" s="24">
        <v>44697</v>
      </c>
      <c r="B384" s="25">
        <v>23</v>
      </c>
      <c r="C384" s="87">
        <v>35742.418370989268</v>
      </c>
      <c r="D384" s="87">
        <v>43533.039986094576</v>
      </c>
      <c r="E384" s="87">
        <v>19967.774712346261</v>
      </c>
      <c r="F384" s="87">
        <v>62234.147086592115</v>
      </c>
      <c r="G384" s="87">
        <v>33296.508877529566</v>
      </c>
      <c r="H384" s="87">
        <v>6966.5472233222963</v>
      </c>
      <c r="I384" s="87">
        <v>27019.386903907158</v>
      </c>
      <c r="J384" s="87">
        <v>142.88792799999999</v>
      </c>
      <c r="K384" s="87">
        <v>25078.037344878961</v>
      </c>
      <c r="L384" s="87">
        <v>6661.4133626148096</v>
      </c>
      <c r="M384" s="87">
        <v>39828.929034905035</v>
      </c>
      <c r="N384" s="87">
        <v>19529.423407105329</v>
      </c>
      <c r="O384" s="87">
        <v>48768.371344433712</v>
      </c>
      <c r="P384" s="87">
        <v>7078.587491824228</v>
      </c>
      <c r="Q384" s="87">
        <v>35.34245777130127</v>
      </c>
      <c r="R384" s="87">
        <v>7985.5649354297002</v>
      </c>
      <c r="S384" s="87">
        <v>63934.582219783071</v>
      </c>
      <c r="T384" s="87">
        <v>17460.728694498113</v>
      </c>
      <c r="U384" s="87">
        <v>9871.154036796881</v>
      </c>
      <c r="V384" s="87">
        <v>82130.556864058366</v>
      </c>
      <c r="W384" s="87">
        <v>4438.1711361306398</v>
      </c>
      <c r="X384" s="87">
        <v>13611.49815255771</v>
      </c>
      <c r="Y384" s="87">
        <v>23557.680241118785</v>
      </c>
      <c r="Z384" s="87">
        <v>344.69036132812499</v>
      </c>
      <c r="AA384" s="87">
        <v>25825.98257299059</v>
      </c>
      <c r="AB384" s="87">
        <v>15686.467617413562</v>
      </c>
      <c r="AC384" s="87">
        <v>30045.638086326486</v>
      </c>
      <c r="AD384" s="87">
        <v>50574.653745267526</v>
      </c>
      <c r="AE384" s="87">
        <v>10426.449458725017</v>
      </c>
      <c r="AF384" s="87">
        <v>15.493004032258064</v>
      </c>
      <c r="AG384" s="87">
        <v>27122.083574423828</v>
      </c>
      <c r="AH384" s="87">
        <v>60787.180984710205</v>
      </c>
      <c r="AI384" s="87">
        <v>0</v>
      </c>
      <c r="AJ384" s="87">
        <v>724.06045080316699</v>
      </c>
      <c r="AK384" s="87">
        <v>2919.1419920820331</v>
      </c>
      <c r="AL384" s="87">
        <v>26557.603428694918</v>
      </c>
      <c r="AM384" s="87">
        <v>19293.519645276428</v>
      </c>
      <c r="AN384" s="87">
        <v>11381.418783569352</v>
      </c>
      <c r="AO384" s="87">
        <v>52776.02545984053</v>
      </c>
      <c r="AP384" s="87">
        <v>837.292282</v>
      </c>
      <c r="AQ384" s="87">
        <v>46833.966678506331</v>
      </c>
      <c r="AR384" s="87">
        <v>57217.913663306979</v>
      </c>
      <c r="AS384" s="87">
        <v>63941.603330717786</v>
      </c>
      <c r="AT384" s="87">
        <v>23381.864185005623</v>
      </c>
      <c r="AU384" s="87">
        <v>62328.657973051391</v>
      </c>
      <c r="AV384" s="87">
        <v>35400.126282583049</v>
      </c>
      <c r="AW384" s="87">
        <v>14744.642676417969</v>
      </c>
      <c r="AX384" s="87">
        <v>53846.993536292997</v>
      </c>
      <c r="AY384" s="87">
        <v>40339.472711456168</v>
      </c>
    </row>
    <row r="385" spans="1:51" x14ac:dyDescent="0.25">
      <c r="A385" s="24">
        <v>44697</v>
      </c>
      <c r="B385" s="25">
        <v>24</v>
      </c>
      <c r="C385" s="87">
        <v>30956.959914538409</v>
      </c>
      <c r="D385" s="87">
        <v>38246.721267254135</v>
      </c>
      <c r="E385" s="87">
        <v>17419.228109191106</v>
      </c>
      <c r="F385" s="87">
        <v>52734.994840117128</v>
      </c>
      <c r="G385" s="87">
        <v>24747.842727364896</v>
      </c>
      <c r="H385" s="87">
        <v>7091.083931276683</v>
      </c>
      <c r="I385" s="87">
        <v>23945.012453317686</v>
      </c>
      <c r="J385" s="87">
        <v>122.63105899999999</v>
      </c>
      <c r="K385" s="87">
        <v>21625.054691861369</v>
      </c>
      <c r="L385" s="87">
        <v>5616.539587483232</v>
      </c>
      <c r="M385" s="87">
        <v>37980.2515338788</v>
      </c>
      <c r="N385" s="87">
        <v>20271.910577511564</v>
      </c>
      <c r="O385" s="87">
        <v>42429.841855895378</v>
      </c>
      <c r="P385" s="87">
        <v>6710.4631711210941</v>
      </c>
      <c r="Q385" s="87">
        <v>34.633113861083984</v>
      </c>
      <c r="R385" s="87">
        <v>6797.5120000000024</v>
      </c>
      <c r="S385" s="87">
        <v>54885.805640922481</v>
      </c>
      <c r="T385" s="87">
        <v>15013.346175537237</v>
      </c>
      <c r="U385" s="87">
        <v>8655.5078228906295</v>
      </c>
      <c r="V385" s="87">
        <v>70601.358016961763</v>
      </c>
      <c r="W385" s="87">
        <v>3718.3902035134593</v>
      </c>
      <c r="X385" s="87">
        <v>11131.489560368806</v>
      </c>
      <c r="Y385" s="87">
        <v>22743.18698934888</v>
      </c>
      <c r="Z385" s="87">
        <v>288.85531555175783</v>
      </c>
      <c r="AA385" s="87">
        <v>21421.145238685145</v>
      </c>
      <c r="AB385" s="87">
        <v>14127.816998240522</v>
      </c>
      <c r="AC385" s="87">
        <v>26407.98511242267</v>
      </c>
      <c r="AD385" s="87">
        <v>42662.586519097298</v>
      </c>
      <c r="AE385" s="87">
        <v>8897.2571439374769</v>
      </c>
      <c r="AF385" s="87">
        <v>15.493004032258064</v>
      </c>
      <c r="AG385" s="87">
        <v>22925.868012258299</v>
      </c>
      <c r="AH385" s="87">
        <v>48247.439888818844</v>
      </c>
      <c r="AI385" s="87">
        <v>0</v>
      </c>
      <c r="AJ385" s="87">
        <v>704.86071007854002</v>
      </c>
      <c r="AK385" s="87">
        <v>2727.2931541132821</v>
      </c>
      <c r="AL385" s="87">
        <v>22199.291208248815</v>
      </c>
      <c r="AM385" s="87">
        <v>16179.970742748972</v>
      </c>
      <c r="AN385" s="87">
        <v>10023.840139007581</v>
      </c>
      <c r="AO385" s="87">
        <v>45869.192691293618</v>
      </c>
      <c r="AP385" s="87">
        <v>770.49581899999998</v>
      </c>
      <c r="AQ385" s="87">
        <v>42143.636131437699</v>
      </c>
      <c r="AR385" s="87">
        <v>50224.506272837949</v>
      </c>
      <c r="AS385" s="87">
        <v>55245.668725719253</v>
      </c>
      <c r="AT385" s="87">
        <v>22416.213345217213</v>
      </c>
      <c r="AU385" s="87">
        <v>53637.94568011316</v>
      </c>
      <c r="AV385" s="87">
        <v>22985.847884967239</v>
      </c>
      <c r="AW385" s="87">
        <v>22186.061620371092</v>
      </c>
      <c r="AX385" s="87">
        <v>45660.572865433613</v>
      </c>
      <c r="AY385" s="87">
        <v>36057.098067523089</v>
      </c>
    </row>
    <row r="386" spans="1:51" x14ac:dyDescent="0.25">
      <c r="A386" s="24">
        <v>44698</v>
      </c>
      <c r="B386" s="25">
        <v>1</v>
      </c>
      <c r="C386" s="87">
        <v>26904.097789654013</v>
      </c>
      <c r="D386" s="87">
        <v>32859.794171069341</v>
      </c>
      <c r="E386" s="87">
        <v>14647.988534310503</v>
      </c>
      <c r="F386" s="87">
        <v>44236.194541265817</v>
      </c>
      <c r="G386" s="87">
        <v>19046.334764175292</v>
      </c>
      <c r="H386" s="87">
        <v>6694.8498535179133</v>
      </c>
      <c r="I386" s="87">
        <v>21011.927799062472</v>
      </c>
      <c r="J386" s="87">
        <v>101.493813</v>
      </c>
      <c r="K386" s="87">
        <v>18344.813845781347</v>
      </c>
      <c r="L386" s="87">
        <v>4734.5452156283018</v>
      </c>
      <c r="M386" s="87">
        <v>34968.60207331305</v>
      </c>
      <c r="N386" s="87">
        <v>18001.376841855337</v>
      </c>
      <c r="O386" s="87">
        <v>36298.235119130732</v>
      </c>
      <c r="P386" s="87">
        <v>5581.5497873124987</v>
      </c>
      <c r="Q386" s="87">
        <v>33.37736701965332</v>
      </c>
      <c r="R386" s="87">
        <v>5598.8603645156236</v>
      </c>
      <c r="S386" s="87">
        <v>45073.38795646021</v>
      </c>
      <c r="T386" s="87">
        <v>13336.082701625679</v>
      </c>
      <c r="U386" s="87">
        <v>7781.0486479687497</v>
      </c>
      <c r="V386" s="87">
        <v>58984.748412696623</v>
      </c>
      <c r="W386" s="87">
        <v>3099.8149349587693</v>
      </c>
      <c r="X386" s="87">
        <v>10382.052051007977</v>
      </c>
      <c r="Y386" s="87">
        <v>21622.629017979751</v>
      </c>
      <c r="Z386" s="87">
        <v>253.80430328369141</v>
      </c>
      <c r="AA386" s="87">
        <v>16731.556800570492</v>
      </c>
      <c r="AB386" s="87">
        <v>12507.232286841454</v>
      </c>
      <c r="AC386" s="87">
        <v>22952.17975877838</v>
      </c>
      <c r="AD386" s="87">
        <v>34707.557991246766</v>
      </c>
      <c r="AE386" s="87">
        <v>7273.5418045111928</v>
      </c>
      <c r="AF386" s="87">
        <v>15.493004032258064</v>
      </c>
      <c r="AG386" s="87">
        <v>18877.511650949706</v>
      </c>
      <c r="AH386" s="87">
        <v>37185.396441254394</v>
      </c>
      <c r="AI386" s="87">
        <v>0</v>
      </c>
      <c r="AJ386" s="87">
        <v>677.58096493912069</v>
      </c>
      <c r="AK386" s="87">
        <v>2799.5101681210931</v>
      </c>
      <c r="AL386" s="87">
        <v>17339.433127683482</v>
      </c>
      <c r="AM386" s="87">
        <v>12940.762866016801</v>
      </c>
      <c r="AN386" s="87">
        <v>8986.4474243164168</v>
      </c>
      <c r="AO386" s="87">
        <v>38961.030521066583</v>
      </c>
      <c r="AP386" s="87">
        <v>688.172775</v>
      </c>
      <c r="AQ386" s="87">
        <v>37299.715200664927</v>
      </c>
      <c r="AR386" s="87">
        <v>42791.82617263835</v>
      </c>
      <c r="AS386" s="87">
        <v>45723.966736523682</v>
      </c>
      <c r="AT386" s="87">
        <v>21199.607052954991</v>
      </c>
      <c r="AU386" s="87">
        <v>45175.974934130048</v>
      </c>
      <c r="AV386" s="87">
        <v>15178.873053565287</v>
      </c>
      <c r="AW386" s="87">
        <v>18885.133675627927</v>
      </c>
      <c r="AX386" s="87">
        <v>37034.282670644556</v>
      </c>
      <c r="AY386" s="87">
        <v>30995.887123480399</v>
      </c>
    </row>
    <row r="387" spans="1:51" x14ac:dyDescent="0.25">
      <c r="A387" s="24">
        <v>44698</v>
      </c>
      <c r="B387" s="25">
        <v>2</v>
      </c>
      <c r="C387" s="87">
        <v>24340.20092368716</v>
      </c>
      <c r="D387" s="87">
        <v>28621.59815603523</v>
      </c>
      <c r="E387" s="87">
        <v>12855.842688525372</v>
      </c>
      <c r="F387" s="87">
        <v>38857.057372446608</v>
      </c>
      <c r="G387" s="87">
        <v>15502.441366262876</v>
      </c>
      <c r="H387" s="87">
        <v>6875.4079876731848</v>
      </c>
      <c r="I387" s="87">
        <v>18686.464059860253</v>
      </c>
      <c r="J387" s="87">
        <v>91.204819000000001</v>
      </c>
      <c r="K387" s="87">
        <v>15732.343570744733</v>
      </c>
      <c r="L387" s="87">
        <v>4331.653040916015</v>
      </c>
      <c r="M387" s="87">
        <v>33404.487177350609</v>
      </c>
      <c r="N387" s="87">
        <v>16227.940668511588</v>
      </c>
      <c r="O387" s="87">
        <v>31903.266051489369</v>
      </c>
      <c r="P387" s="87">
        <v>4911.7575503203188</v>
      </c>
      <c r="Q387" s="87">
        <v>31.843131065368652</v>
      </c>
      <c r="R387" s="87">
        <v>4684.7296024648458</v>
      </c>
      <c r="S387" s="87">
        <v>37785.919095157486</v>
      </c>
      <c r="T387" s="87">
        <v>12032.562547990854</v>
      </c>
      <c r="U387" s="87">
        <v>7307.4319130078202</v>
      </c>
      <c r="V387" s="87">
        <v>50588.789871023459</v>
      </c>
      <c r="W387" s="87">
        <v>2711.7099789040794</v>
      </c>
      <c r="X387" s="87">
        <v>9056.7721808560163</v>
      </c>
      <c r="Y387" s="87">
        <v>20195.898495466437</v>
      </c>
      <c r="Z387" s="87">
        <v>214.32514831542971</v>
      </c>
      <c r="AA387" s="87">
        <v>13654.221196663057</v>
      </c>
      <c r="AB387" s="87">
        <v>11471.139439808876</v>
      </c>
      <c r="AC387" s="87">
        <v>20660.210124143858</v>
      </c>
      <c r="AD387" s="87">
        <v>29098.952823536689</v>
      </c>
      <c r="AE387" s="87">
        <v>6435.6069904998494</v>
      </c>
      <c r="AF387" s="87">
        <v>15.493004032258064</v>
      </c>
      <c r="AG387" s="87">
        <v>15820.910976809082</v>
      </c>
      <c r="AH387" s="87">
        <v>29992.392374479969</v>
      </c>
      <c r="AI387" s="87">
        <v>0</v>
      </c>
      <c r="AJ387" s="87">
        <v>653.89991962225758</v>
      </c>
      <c r="AK387" s="87">
        <v>2600.070508867188</v>
      </c>
      <c r="AL387" s="87">
        <v>13814.448308852239</v>
      </c>
      <c r="AM387" s="87">
        <v>10645.992213869817</v>
      </c>
      <c r="AN387" s="87">
        <v>7958.7690856933623</v>
      </c>
      <c r="AO387" s="87">
        <v>33723.295850924122</v>
      </c>
      <c r="AP387" s="87">
        <v>647.29649199999994</v>
      </c>
      <c r="AQ387" s="87">
        <v>34109.573042738601</v>
      </c>
      <c r="AR387" s="87">
        <v>37143.160957469692</v>
      </c>
      <c r="AS387" s="87">
        <v>39745.251983055176</v>
      </c>
      <c r="AT387" s="87">
        <v>20189.238760535081</v>
      </c>
      <c r="AU387" s="87">
        <v>39218.690216417643</v>
      </c>
      <c r="AV387" s="87">
        <v>12555.759915205919</v>
      </c>
      <c r="AW387" s="87">
        <v>15008.082137518555</v>
      </c>
      <c r="AX387" s="87">
        <v>30547.980404630871</v>
      </c>
      <c r="AY387" s="87">
        <v>28126.308823181756</v>
      </c>
    </row>
    <row r="388" spans="1:51" x14ac:dyDescent="0.25">
      <c r="A388" s="24">
        <v>44698</v>
      </c>
      <c r="B388" s="25">
        <v>3</v>
      </c>
      <c r="C388" s="87">
        <v>23188.220304622024</v>
      </c>
      <c r="D388" s="87">
        <v>25697.651531917738</v>
      </c>
      <c r="E388" s="87">
        <v>11369.301308434649</v>
      </c>
      <c r="F388" s="87">
        <v>35787.787808892419</v>
      </c>
      <c r="G388" s="87">
        <v>14218.067101842515</v>
      </c>
      <c r="H388" s="87">
        <v>6542.05878177872</v>
      </c>
      <c r="I388" s="87">
        <v>17360.305556859264</v>
      </c>
      <c r="J388" s="87">
        <v>82.010698000000005</v>
      </c>
      <c r="K388" s="87">
        <v>14431.501873857271</v>
      </c>
      <c r="L388" s="87">
        <v>3950.6336959582677</v>
      </c>
      <c r="M388" s="87">
        <v>32239.524885380408</v>
      </c>
      <c r="N388" s="87">
        <v>15490.286658718618</v>
      </c>
      <c r="O388" s="87">
        <v>29382.951551813345</v>
      </c>
      <c r="P388" s="87">
        <v>4548.2663635039098</v>
      </c>
      <c r="Q388" s="87">
        <v>31.660718917846687</v>
      </c>
      <c r="R388" s="87">
        <v>4124.153673771486</v>
      </c>
      <c r="S388" s="87">
        <v>33145.443432387707</v>
      </c>
      <c r="T388" s="87">
        <v>11316.932219683407</v>
      </c>
      <c r="U388" s="87">
        <v>6998.9732164843799</v>
      </c>
      <c r="V388" s="87">
        <v>45703.445430057196</v>
      </c>
      <c r="W388" s="87">
        <v>2362.2513241189295</v>
      </c>
      <c r="X388" s="87">
        <v>8213.3272508787049</v>
      </c>
      <c r="Y388" s="87">
        <v>19008.981861060092</v>
      </c>
      <c r="Z388" s="87">
        <v>213.65160919189455</v>
      </c>
      <c r="AA388" s="87">
        <v>11686.658719800709</v>
      </c>
      <c r="AB388" s="87">
        <v>10990.349413659125</v>
      </c>
      <c r="AC388" s="87">
        <v>19498.608735490481</v>
      </c>
      <c r="AD388" s="87">
        <v>26029.762333076789</v>
      </c>
      <c r="AE388" s="87">
        <v>5453.2600454540298</v>
      </c>
      <c r="AF388" s="87">
        <v>15.493004032258064</v>
      </c>
      <c r="AG388" s="87">
        <v>14136.938066459961</v>
      </c>
      <c r="AH388" s="87">
        <v>26328.108890611329</v>
      </c>
      <c r="AI388" s="87">
        <v>0</v>
      </c>
      <c r="AJ388" s="87">
        <v>639.84896118860172</v>
      </c>
      <c r="AK388" s="87">
        <v>2447.3659645585949</v>
      </c>
      <c r="AL388" s="87">
        <v>11972.10517135703</v>
      </c>
      <c r="AM388" s="87">
        <v>9394.3715059165625</v>
      </c>
      <c r="AN388" s="87">
        <v>7536.6923637390228</v>
      </c>
      <c r="AO388" s="87">
        <v>30585.006579152927</v>
      </c>
      <c r="AP388" s="87">
        <v>640.18514899999991</v>
      </c>
      <c r="AQ388" s="87">
        <v>32085.777642778714</v>
      </c>
      <c r="AR388" s="87">
        <v>33696.714506903896</v>
      </c>
      <c r="AS388" s="87">
        <v>34654.741053405276</v>
      </c>
      <c r="AT388" s="87">
        <v>19971.225959316849</v>
      </c>
      <c r="AU388" s="87">
        <v>36083.037884397854</v>
      </c>
      <c r="AV388" s="87">
        <v>11693.953678879749</v>
      </c>
      <c r="AW388" s="87">
        <v>13166.67390534669</v>
      </c>
      <c r="AX388" s="87">
        <v>26731.431008310559</v>
      </c>
      <c r="AY388" s="87">
        <v>26429.457617244989</v>
      </c>
    </row>
    <row r="389" spans="1:51" x14ac:dyDescent="0.25">
      <c r="A389" s="24">
        <v>44698</v>
      </c>
      <c r="B389" s="25">
        <v>4</v>
      </c>
      <c r="C389" s="87">
        <v>22397.606950166602</v>
      </c>
      <c r="D389" s="87">
        <v>24612.468247383546</v>
      </c>
      <c r="E389" s="87">
        <v>10712.842766478701</v>
      </c>
      <c r="F389" s="87">
        <v>34598.566744923075</v>
      </c>
      <c r="G389" s="87">
        <v>13558.828409143864</v>
      </c>
      <c r="H389" s="87">
        <v>5954.134448587788</v>
      </c>
      <c r="I389" s="87">
        <v>16723.818010346677</v>
      </c>
      <c r="J389" s="87">
        <v>79.696270999999996</v>
      </c>
      <c r="K389" s="87">
        <v>13545.591012124323</v>
      </c>
      <c r="L389" s="87">
        <v>4087.8310225596501</v>
      </c>
      <c r="M389" s="87">
        <v>31832.806590432832</v>
      </c>
      <c r="N389" s="87">
        <v>15361.470978863132</v>
      </c>
      <c r="O389" s="87">
        <v>28205.275825077046</v>
      </c>
      <c r="P389" s="87">
        <v>4290.6122345351532</v>
      </c>
      <c r="Q389" s="87">
        <v>31.6521897315979</v>
      </c>
      <c r="R389" s="87">
        <v>3882.2121856230469</v>
      </c>
      <c r="S389" s="87">
        <v>31381.996517343647</v>
      </c>
      <c r="T389" s="87">
        <v>11200.625270201728</v>
      </c>
      <c r="U389" s="87">
        <v>6914.5739376562506</v>
      </c>
      <c r="V389" s="87">
        <v>43846.360786863734</v>
      </c>
      <c r="W389" s="87">
        <v>2139.1654964822055</v>
      </c>
      <c r="X389" s="87">
        <v>7794.2043242067994</v>
      </c>
      <c r="Y389" s="87">
        <v>18540.727683009824</v>
      </c>
      <c r="Z389" s="87">
        <v>223.90072540283211</v>
      </c>
      <c r="AA389" s="87">
        <v>10148.520973023295</v>
      </c>
      <c r="AB389" s="87">
        <v>10803.275455061941</v>
      </c>
      <c r="AC389" s="87">
        <v>19219.247212989798</v>
      </c>
      <c r="AD389" s="87">
        <v>24875.116467578428</v>
      </c>
      <c r="AE389" s="87">
        <v>5550.2201662742082</v>
      </c>
      <c r="AF389" s="87">
        <v>15.493004032258064</v>
      </c>
      <c r="AG389" s="87">
        <v>13345.042358674316</v>
      </c>
      <c r="AH389" s="87">
        <v>25646.820286600097</v>
      </c>
      <c r="AI389" s="87">
        <v>0</v>
      </c>
      <c r="AJ389" s="87">
        <v>610.87784426956068</v>
      </c>
      <c r="AK389" s="87">
        <v>2399.4071364062502</v>
      </c>
      <c r="AL389" s="87">
        <v>11101.279478932247</v>
      </c>
      <c r="AM389" s="87">
        <v>8946.2945157501781</v>
      </c>
      <c r="AN389" s="87">
        <v>6867.4296485900977</v>
      </c>
      <c r="AO389" s="87">
        <v>28939.823956557841</v>
      </c>
      <c r="AP389" s="87">
        <v>619.87879900000007</v>
      </c>
      <c r="AQ389" s="87">
        <v>31217.697800509297</v>
      </c>
      <c r="AR389" s="87">
        <v>32287.134492254496</v>
      </c>
      <c r="AS389" s="87">
        <v>32220.314572323736</v>
      </c>
      <c r="AT389" s="87">
        <v>19953.96570730659</v>
      </c>
      <c r="AU389" s="87">
        <v>34643.750167284365</v>
      </c>
      <c r="AV389" s="87">
        <v>10833.06250812604</v>
      </c>
      <c r="AW389" s="87">
        <v>11097.642953411132</v>
      </c>
      <c r="AX389" s="87">
        <v>24861.523346023452</v>
      </c>
      <c r="AY389" s="87">
        <v>26025.115726865886</v>
      </c>
    </row>
    <row r="390" spans="1:51" x14ac:dyDescent="0.25">
      <c r="A390" s="24">
        <v>44698</v>
      </c>
      <c r="B390" s="25">
        <v>5</v>
      </c>
      <c r="C390" s="87">
        <v>22374.889417568811</v>
      </c>
      <c r="D390" s="87">
        <v>24090.125597826656</v>
      </c>
      <c r="E390" s="87">
        <v>11343.359133742486</v>
      </c>
      <c r="F390" s="87">
        <v>34444.723390052452</v>
      </c>
      <c r="G390" s="87">
        <v>14191.054699208247</v>
      </c>
      <c r="H390" s="87">
        <v>6360.7499606346064</v>
      </c>
      <c r="I390" s="87">
        <v>16587.495575855839</v>
      </c>
      <c r="J390" s="87">
        <v>75.053676999999993</v>
      </c>
      <c r="K390" s="87">
        <v>13293.464073199711</v>
      </c>
      <c r="L390" s="87">
        <v>4049.6726116176801</v>
      </c>
      <c r="M390" s="87">
        <v>32298.415730031767</v>
      </c>
      <c r="N390" s="87">
        <v>15223.027279847513</v>
      </c>
      <c r="O390" s="87">
        <v>28052.247952919064</v>
      </c>
      <c r="P390" s="87">
        <v>4206.2511183007809</v>
      </c>
      <c r="Q390" s="87">
        <v>31.253256797790527</v>
      </c>
      <c r="R390" s="87">
        <v>3817.8081338964839</v>
      </c>
      <c r="S390" s="87">
        <v>30603.915601536031</v>
      </c>
      <c r="T390" s="87">
        <v>11441.441008366213</v>
      </c>
      <c r="U390" s="87">
        <v>6906.9339720703201</v>
      </c>
      <c r="V390" s="87">
        <v>42843.394180564967</v>
      </c>
      <c r="W390" s="87">
        <v>2184.3030086892368</v>
      </c>
      <c r="X390" s="87">
        <v>8869.2802279818679</v>
      </c>
      <c r="Y390" s="87">
        <v>17946.985972621966</v>
      </c>
      <c r="Z390" s="87">
        <v>217.19526641845704</v>
      </c>
      <c r="AA390" s="87">
        <v>10702.393323688248</v>
      </c>
      <c r="AB390" s="87">
        <v>10858.672258479161</v>
      </c>
      <c r="AC390" s="87">
        <v>18938.8146607132</v>
      </c>
      <c r="AD390" s="87">
        <v>24490.676488718691</v>
      </c>
      <c r="AE390" s="87">
        <v>5200.8065635221074</v>
      </c>
      <c r="AF390" s="87">
        <v>15.493004032258064</v>
      </c>
      <c r="AG390" s="87">
        <v>12899.412398774413</v>
      </c>
      <c r="AH390" s="87">
        <v>24923.351824793463</v>
      </c>
      <c r="AI390" s="87">
        <v>0</v>
      </c>
      <c r="AJ390" s="87">
        <v>607.4085053645108</v>
      </c>
      <c r="AK390" s="87">
        <v>2367.2332767578137</v>
      </c>
      <c r="AL390" s="87">
        <v>10662.70010098985</v>
      </c>
      <c r="AM390" s="87">
        <v>8169.3960052589691</v>
      </c>
      <c r="AN390" s="87">
        <v>6872.4123916626031</v>
      </c>
      <c r="AO390" s="87">
        <v>28018.172954732581</v>
      </c>
      <c r="AP390" s="87">
        <v>621.885086</v>
      </c>
      <c r="AQ390" s="87">
        <v>30808.747794922438</v>
      </c>
      <c r="AR390" s="87">
        <v>31580.284421219974</v>
      </c>
      <c r="AS390" s="87">
        <v>32324.024218473387</v>
      </c>
      <c r="AT390" s="87">
        <v>19896.325231593415</v>
      </c>
      <c r="AU390" s="87">
        <v>34071.17035481488</v>
      </c>
      <c r="AV390" s="87">
        <v>12650.326302414127</v>
      </c>
      <c r="AW390" s="87">
        <v>8305.251434085947</v>
      </c>
      <c r="AX390" s="87">
        <v>24109.612666240249</v>
      </c>
      <c r="AY390" s="87">
        <v>25812.877899340408</v>
      </c>
    </row>
    <row r="391" spans="1:51" x14ac:dyDescent="0.25">
      <c r="A391" s="24">
        <v>44698</v>
      </c>
      <c r="B391" s="25">
        <v>6</v>
      </c>
      <c r="C391" s="87">
        <v>23066.973056607014</v>
      </c>
      <c r="D391" s="87">
        <v>25857.658318550541</v>
      </c>
      <c r="E391" s="87">
        <v>11827.860643075146</v>
      </c>
      <c r="F391" s="87">
        <v>37870.949367653157</v>
      </c>
      <c r="G391" s="87">
        <v>15440.615726159345</v>
      </c>
      <c r="H391" s="87">
        <v>6500.5699510978611</v>
      </c>
      <c r="I391" s="87">
        <v>17518.719678121946</v>
      </c>
      <c r="J391" s="87">
        <v>79.218603000000002</v>
      </c>
      <c r="K391" s="87">
        <v>13961.947203826256</v>
      </c>
      <c r="L391" s="87">
        <v>4067.7041273087748</v>
      </c>
      <c r="M391" s="87">
        <v>32348.661721436296</v>
      </c>
      <c r="N391" s="87">
        <v>15677.446292859235</v>
      </c>
      <c r="O391" s="87">
        <v>29180.945148739625</v>
      </c>
      <c r="P391" s="87">
        <v>4581.9107011015722</v>
      </c>
      <c r="Q391" s="87">
        <v>31.320935726165771</v>
      </c>
      <c r="R391" s="87">
        <v>4086.9055465917977</v>
      </c>
      <c r="S391" s="87">
        <v>31955.623820188612</v>
      </c>
      <c r="T391" s="87">
        <v>11715.916824504031</v>
      </c>
      <c r="U391" s="87">
        <v>7038.1124814843797</v>
      </c>
      <c r="V391" s="87">
        <v>44239.29876874332</v>
      </c>
      <c r="W391" s="87">
        <v>2276.7117489236116</v>
      </c>
      <c r="X391" s="87">
        <v>9332.4545708468613</v>
      </c>
      <c r="Y391" s="87">
        <v>18740.857826732401</v>
      </c>
      <c r="Z391" s="87">
        <v>257.82392120361328</v>
      </c>
      <c r="AA391" s="87">
        <v>14596.79997533091</v>
      </c>
      <c r="AB391" s="87">
        <v>11283.874304434819</v>
      </c>
      <c r="AC391" s="87">
        <v>19438.417583164184</v>
      </c>
      <c r="AD391" s="87">
        <v>26259.423106550181</v>
      </c>
      <c r="AE391" s="87">
        <v>4821.3731538827287</v>
      </c>
      <c r="AF391" s="87">
        <v>15.493004032258064</v>
      </c>
      <c r="AG391" s="87">
        <v>13626.273127805176</v>
      </c>
      <c r="AH391" s="87">
        <v>26483.836111903896</v>
      </c>
      <c r="AI391" s="87">
        <v>0</v>
      </c>
      <c r="AJ391" s="87">
        <v>616.23611445207359</v>
      </c>
      <c r="AK391" s="87">
        <v>2534.8889943007812</v>
      </c>
      <c r="AL391" s="87">
        <v>11601.465082995272</v>
      </c>
      <c r="AM391" s="87">
        <v>8809.1689115375393</v>
      </c>
      <c r="AN391" s="87">
        <v>7432.1353431701755</v>
      </c>
      <c r="AO391" s="87">
        <v>28841.562415148888</v>
      </c>
      <c r="AP391" s="87">
        <v>642.97967500000004</v>
      </c>
      <c r="AQ391" s="87">
        <v>31581.146536140666</v>
      </c>
      <c r="AR391" s="87">
        <v>32932.108721918252</v>
      </c>
      <c r="AS391" s="87">
        <v>32578.694085913092</v>
      </c>
      <c r="AT391" s="87">
        <v>20189.083881006896</v>
      </c>
      <c r="AU391" s="87">
        <v>35258.91974885021</v>
      </c>
      <c r="AV391" s="87">
        <v>16741.821346093726</v>
      </c>
      <c r="AW391" s="87">
        <v>7119.9736207793067</v>
      </c>
      <c r="AX391" s="87">
        <v>25575.572351380888</v>
      </c>
      <c r="AY391" s="87">
        <v>25851.507602399353</v>
      </c>
    </row>
    <row r="392" spans="1:51" x14ac:dyDescent="0.25">
      <c r="A392" s="24">
        <v>44698</v>
      </c>
      <c r="B392" s="25">
        <v>7</v>
      </c>
      <c r="C392" s="87">
        <v>28580.679482786105</v>
      </c>
      <c r="D392" s="87">
        <v>31693.364074897945</v>
      </c>
      <c r="E392" s="87">
        <v>15189.850580084974</v>
      </c>
      <c r="F392" s="87">
        <v>48298.37346559907</v>
      </c>
      <c r="G392" s="87">
        <v>20994.660351264771</v>
      </c>
      <c r="H392" s="87">
        <v>6052.6928322623953</v>
      </c>
      <c r="I392" s="87">
        <v>21540.41552268848</v>
      </c>
      <c r="J392" s="87">
        <v>96.220909000000006</v>
      </c>
      <c r="K392" s="87">
        <v>17647.169306633659</v>
      </c>
      <c r="L392" s="87">
        <v>5257.9008963706665</v>
      </c>
      <c r="M392" s="87">
        <v>35220.859989023222</v>
      </c>
      <c r="N392" s="87">
        <v>19324.012635800646</v>
      </c>
      <c r="O392" s="87">
        <v>36323.619415614616</v>
      </c>
      <c r="P392" s="87">
        <v>5702.0587678242191</v>
      </c>
      <c r="Q392" s="87">
        <v>32.62945556640625</v>
      </c>
      <c r="R392" s="87">
        <v>5333.0962840273496</v>
      </c>
      <c r="S392" s="87">
        <v>40438.644678750497</v>
      </c>
      <c r="T392" s="87">
        <v>14514.96673804047</v>
      </c>
      <c r="U392" s="87">
        <v>8473.3797339453195</v>
      </c>
      <c r="V392" s="87">
        <v>54854.251625248391</v>
      </c>
      <c r="W392" s="87">
        <v>3147.0802425759493</v>
      </c>
      <c r="X392" s="87">
        <v>10278.17418561663</v>
      </c>
      <c r="Y392" s="87">
        <v>20474.078425421849</v>
      </c>
      <c r="Z392" s="87">
        <v>294.16951690673818</v>
      </c>
      <c r="AA392" s="87">
        <v>19549.939291244937</v>
      </c>
      <c r="AB392" s="87">
        <v>13586.209918238683</v>
      </c>
      <c r="AC392" s="87">
        <v>23421.678344877011</v>
      </c>
      <c r="AD392" s="87">
        <v>34261.035985679388</v>
      </c>
      <c r="AE392" s="87">
        <v>6196.0002237005929</v>
      </c>
      <c r="AF392" s="87">
        <v>15.493004032258064</v>
      </c>
      <c r="AG392" s="87">
        <v>17599.037105234376</v>
      </c>
      <c r="AH392" s="87">
        <v>34552.69035654849</v>
      </c>
      <c r="AI392" s="87">
        <v>0</v>
      </c>
      <c r="AJ392" s="87">
        <v>583.68834666063299</v>
      </c>
      <c r="AK392" s="87">
        <v>2631.9855981523438</v>
      </c>
      <c r="AL392" s="87">
        <v>15117.241925481121</v>
      </c>
      <c r="AM392" s="87">
        <v>11887.421042015088</v>
      </c>
      <c r="AN392" s="87">
        <v>8501.4633399963477</v>
      </c>
      <c r="AO392" s="87">
        <v>35740.495992159587</v>
      </c>
      <c r="AP392" s="87">
        <v>700.51823400000001</v>
      </c>
      <c r="AQ392" s="87">
        <v>37148.387214471179</v>
      </c>
      <c r="AR392" s="87">
        <v>39892.52649493589</v>
      </c>
      <c r="AS392" s="87">
        <v>41447.041109537357</v>
      </c>
      <c r="AT392" s="87">
        <v>21703.717524678097</v>
      </c>
      <c r="AU392" s="87">
        <v>46053.954778395026</v>
      </c>
      <c r="AV392" s="87">
        <v>19613.264537439311</v>
      </c>
      <c r="AW392" s="87">
        <v>8815.9303733154393</v>
      </c>
      <c r="AX392" s="87">
        <v>31898.64364833985</v>
      </c>
      <c r="AY392" s="87">
        <v>30258.478219337707</v>
      </c>
    </row>
    <row r="393" spans="1:51" x14ac:dyDescent="0.25">
      <c r="A393" s="24">
        <v>44698</v>
      </c>
      <c r="B393" s="25">
        <v>8</v>
      </c>
      <c r="C393" s="87">
        <v>35967.853354142833</v>
      </c>
      <c r="D393" s="87">
        <v>37233.099893677718</v>
      </c>
      <c r="E393" s="87">
        <v>18592.036104968247</v>
      </c>
      <c r="F393" s="87">
        <v>59729.54998505683</v>
      </c>
      <c r="G393" s="87">
        <v>24081.199375034415</v>
      </c>
      <c r="H393" s="87">
        <v>7416.9127815269494</v>
      </c>
      <c r="I393" s="87">
        <v>28021.451570088837</v>
      </c>
      <c r="J393" s="87">
        <v>122.88613099999999</v>
      </c>
      <c r="K393" s="87">
        <v>21814.449519089485</v>
      </c>
      <c r="L393" s="87">
        <v>6875.9408144577819</v>
      </c>
      <c r="M393" s="87">
        <v>39748.303886076945</v>
      </c>
      <c r="N393" s="87">
        <v>22091.705149667829</v>
      </c>
      <c r="O393" s="87">
        <v>44484.061337367064</v>
      </c>
      <c r="P393" s="87">
        <v>6621.0039235674685</v>
      </c>
      <c r="Q393" s="87">
        <v>34.91192626953125</v>
      </c>
      <c r="R393" s="87">
        <v>5843.8944646328182</v>
      </c>
      <c r="S393" s="87">
        <v>47508.819067109143</v>
      </c>
      <c r="T393" s="87">
        <v>16293.60273611615</v>
      </c>
      <c r="U393" s="87">
        <v>9123.4448265625106</v>
      </c>
      <c r="V393" s="87">
        <v>64025.745086291499</v>
      </c>
      <c r="W393" s="87">
        <v>3832.8636410134595</v>
      </c>
      <c r="X393" s="87">
        <v>12834.868995918401</v>
      </c>
      <c r="Y393" s="87">
        <v>23565.36015846135</v>
      </c>
      <c r="Z393" s="87">
        <v>299.97906982421887</v>
      </c>
      <c r="AA393" s="87">
        <v>23700.690771949376</v>
      </c>
      <c r="AB393" s="87">
        <v>18069.578117720641</v>
      </c>
      <c r="AC393" s="87">
        <v>28167.450224128537</v>
      </c>
      <c r="AD393" s="87">
        <v>37694.677965437688</v>
      </c>
      <c r="AE393" s="87">
        <v>8421.7709846818125</v>
      </c>
      <c r="AF393" s="87">
        <v>15.493004032258064</v>
      </c>
      <c r="AG393" s="87">
        <v>21057.591041828611</v>
      </c>
      <c r="AH393" s="87">
        <v>39345.522878331416</v>
      </c>
      <c r="AI393" s="87">
        <v>13.546328931494553</v>
      </c>
      <c r="AJ393" s="87">
        <v>573.87211849678056</v>
      </c>
      <c r="AK393" s="87">
        <v>3235.8060295232699</v>
      </c>
      <c r="AL393" s="87">
        <v>17102.705339121185</v>
      </c>
      <c r="AM393" s="87">
        <v>13943.773374627948</v>
      </c>
      <c r="AN393" s="87">
        <v>9682.884116363537</v>
      </c>
      <c r="AO393" s="87">
        <v>43190.422860852472</v>
      </c>
      <c r="AP393" s="87">
        <v>731.4068188430615</v>
      </c>
      <c r="AQ393" s="87">
        <v>46836.764166315326</v>
      </c>
      <c r="AR393" s="87">
        <v>47911.11834174765</v>
      </c>
      <c r="AS393" s="87">
        <v>47309.231511377453</v>
      </c>
      <c r="AT393" s="87">
        <v>24551.346496146427</v>
      </c>
      <c r="AU393" s="87">
        <v>56795.306406240787</v>
      </c>
      <c r="AV393" s="87">
        <v>18965.297424293174</v>
      </c>
      <c r="AW393" s="87">
        <v>8346.6477078974767</v>
      </c>
      <c r="AX393" s="87">
        <v>36325.836633246101</v>
      </c>
      <c r="AY393" s="87">
        <v>43646.434528392456</v>
      </c>
    </row>
    <row r="394" spans="1:51" x14ac:dyDescent="0.25">
      <c r="A394" s="24">
        <v>44698</v>
      </c>
      <c r="B394" s="25">
        <v>9</v>
      </c>
      <c r="C394" s="87">
        <v>42322.985750676649</v>
      </c>
      <c r="D394" s="87">
        <v>42305.713059132555</v>
      </c>
      <c r="E394" s="87">
        <v>19270.004790642895</v>
      </c>
      <c r="F394" s="87">
        <v>64379.973536369333</v>
      </c>
      <c r="G394" s="87">
        <v>27715.219923588182</v>
      </c>
      <c r="H394" s="87">
        <v>9730.7911967300479</v>
      </c>
      <c r="I394" s="87">
        <v>32235.346543983349</v>
      </c>
      <c r="J394" s="87">
        <v>122.160555</v>
      </c>
      <c r="K394" s="87">
        <v>24611.691749007714</v>
      </c>
      <c r="L394" s="87">
        <v>8806.8062217207844</v>
      </c>
      <c r="M394" s="87">
        <v>46563.571271762594</v>
      </c>
      <c r="N394" s="87">
        <v>21920.519045636578</v>
      </c>
      <c r="O394" s="87">
        <v>51401.361338223986</v>
      </c>
      <c r="P394" s="87">
        <v>8006.7379933640905</v>
      </c>
      <c r="Q394" s="87">
        <v>36.430347442626946</v>
      </c>
      <c r="R394" s="87">
        <v>5827.0510544960998</v>
      </c>
      <c r="S394" s="87">
        <v>51610.641752355965</v>
      </c>
      <c r="T394" s="87">
        <v>17060.33464654853</v>
      </c>
      <c r="U394" s="87">
        <v>9014.4148298437594</v>
      </c>
      <c r="V394" s="87">
        <v>65378.970562679875</v>
      </c>
      <c r="W394" s="87">
        <v>4160.5924740212695</v>
      </c>
      <c r="X394" s="87">
        <v>14934.260786837642</v>
      </c>
      <c r="Y394" s="87">
        <v>27541.738222317901</v>
      </c>
      <c r="Z394" s="87">
        <v>306.83696014404296</v>
      </c>
      <c r="AA394" s="87">
        <v>26448.620270017862</v>
      </c>
      <c r="AB394" s="87">
        <v>22342.459099852607</v>
      </c>
      <c r="AC394" s="87">
        <v>29903.722915729613</v>
      </c>
      <c r="AD394" s="87">
        <v>37948.484550408088</v>
      </c>
      <c r="AE394" s="87">
        <v>10253.238035602106</v>
      </c>
      <c r="AF394" s="87">
        <v>15.493004032258064</v>
      </c>
      <c r="AG394" s="87">
        <v>22898.247683820802</v>
      </c>
      <c r="AH394" s="87">
        <v>39421.367126285812</v>
      </c>
      <c r="AI394" s="87">
        <v>339.0718553233711</v>
      </c>
      <c r="AJ394" s="87">
        <v>617.88899400093067</v>
      </c>
      <c r="AK394" s="87">
        <v>3696.3462008271144</v>
      </c>
      <c r="AL394" s="87">
        <v>16730.575654589084</v>
      </c>
      <c r="AM394" s="87">
        <v>16169.936950918756</v>
      </c>
      <c r="AN394" s="87">
        <v>9581.6635971069463</v>
      </c>
      <c r="AO394" s="87">
        <v>47916.57021812303</v>
      </c>
      <c r="AP394" s="87">
        <v>977.46158142895501</v>
      </c>
      <c r="AQ394" s="87">
        <v>55956.38816953887</v>
      </c>
      <c r="AR394" s="87">
        <v>56124.836293575136</v>
      </c>
      <c r="AS394" s="87">
        <v>49537.466401593265</v>
      </c>
      <c r="AT394" s="87">
        <v>28658.793967894904</v>
      </c>
      <c r="AU394" s="87">
        <v>62011.452251272531</v>
      </c>
      <c r="AV394" s="87">
        <v>21186.25213649209</v>
      </c>
      <c r="AW394" s="87">
        <v>8443.5848349004009</v>
      </c>
      <c r="AX394" s="87">
        <v>37137.481795843756</v>
      </c>
      <c r="AY394" s="87">
        <v>53645.246546490729</v>
      </c>
    </row>
    <row r="395" spans="1:51" x14ac:dyDescent="0.25">
      <c r="A395" s="24">
        <v>44698</v>
      </c>
      <c r="B395" s="25">
        <v>10</v>
      </c>
      <c r="C395" s="87">
        <v>45112.743353901693</v>
      </c>
      <c r="D395" s="87">
        <v>45694.781978836414</v>
      </c>
      <c r="E395" s="87">
        <v>20003.810727313215</v>
      </c>
      <c r="F395" s="87">
        <v>68311.377352926604</v>
      </c>
      <c r="G395" s="87">
        <v>29854.095833529522</v>
      </c>
      <c r="H395" s="87">
        <v>10697.545882933046</v>
      </c>
      <c r="I395" s="87">
        <v>35573.428355466436</v>
      </c>
      <c r="J395" s="87">
        <v>118.72716899999999</v>
      </c>
      <c r="K395" s="87">
        <v>26601.417432142298</v>
      </c>
      <c r="L395" s="87">
        <v>9850.08848731943</v>
      </c>
      <c r="M395" s="87">
        <v>50196.555152110355</v>
      </c>
      <c r="N395" s="87">
        <v>22350.391596550628</v>
      </c>
      <c r="O395" s="87">
        <v>57044.373669872424</v>
      </c>
      <c r="P395" s="87">
        <v>7292.9341242607015</v>
      </c>
      <c r="Q395" s="87">
        <v>34.296751976013198</v>
      </c>
      <c r="R395" s="87">
        <v>6097.518522230479</v>
      </c>
      <c r="S395" s="87">
        <v>54908.924131878535</v>
      </c>
      <c r="T395" s="87">
        <v>17906.950783723274</v>
      </c>
      <c r="U395" s="87">
        <v>9090.2143129687502</v>
      </c>
      <c r="V395" s="87">
        <v>67529.193932163253</v>
      </c>
      <c r="W395" s="87">
        <v>4170.3059017556498</v>
      </c>
      <c r="X395" s="87">
        <v>16800.273483725883</v>
      </c>
      <c r="Y395" s="87">
        <v>29340.238132426923</v>
      </c>
      <c r="Z395" s="87">
        <v>298.14488769531198</v>
      </c>
      <c r="AA395" s="87">
        <v>28471.664912589626</v>
      </c>
      <c r="AB395" s="87">
        <v>24910.609620863939</v>
      </c>
      <c r="AC395" s="87">
        <v>31338.823822932991</v>
      </c>
      <c r="AD395" s="87">
        <v>39099.917101769039</v>
      </c>
      <c r="AE395" s="87">
        <v>10781.895420220389</v>
      </c>
      <c r="AF395" s="87">
        <v>15.493004032258064</v>
      </c>
      <c r="AG395" s="87">
        <v>24493.293051586916</v>
      </c>
      <c r="AH395" s="87">
        <v>41635.764310746759</v>
      </c>
      <c r="AI395" s="87">
        <v>1377.4779421032849</v>
      </c>
      <c r="AJ395" s="87">
        <v>769.89949150038115</v>
      </c>
      <c r="AK395" s="87">
        <v>4126.5971435942511</v>
      </c>
      <c r="AL395" s="87">
        <v>17084.21725233804</v>
      </c>
      <c r="AM395" s="87">
        <v>18504.587131004941</v>
      </c>
      <c r="AN395" s="87">
        <v>9677.1219528198344</v>
      </c>
      <c r="AO395" s="87">
        <v>51801.347074190046</v>
      </c>
      <c r="AP395" s="87">
        <v>1100.93718787793</v>
      </c>
      <c r="AQ395" s="87">
        <v>62050.851109649695</v>
      </c>
      <c r="AR395" s="87">
        <v>61500.765303912667</v>
      </c>
      <c r="AS395" s="87">
        <v>52354.394693177994</v>
      </c>
      <c r="AT395" s="87">
        <v>30771.168678683265</v>
      </c>
      <c r="AU395" s="87">
        <v>65151.153088217106</v>
      </c>
      <c r="AV395" s="87">
        <v>22771.351332234157</v>
      </c>
      <c r="AW395" s="87">
        <v>6616.9990285760887</v>
      </c>
      <c r="AX395" s="87">
        <v>38833.27738597658</v>
      </c>
      <c r="AY395" s="87">
        <v>59604.658046191718</v>
      </c>
    </row>
    <row r="396" spans="1:51" x14ac:dyDescent="0.25">
      <c r="A396" s="24">
        <v>44698</v>
      </c>
      <c r="B396" s="25">
        <v>11</v>
      </c>
      <c r="C396" s="87">
        <v>46414.51741699141</v>
      </c>
      <c r="D396" s="87">
        <v>45761.62042370862</v>
      </c>
      <c r="E396" s="87">
        <v>19525.746513522321</v>
      </c>
      <c r="F396" s="87">
        <v>69910.881599472486</v>
      </c>
      <c r="G396" s="87">
        <v>34039.653746416625</v>
      </c>
      <c r="H396" s="87">
        <v>10641.42114719621</v>
      </c>
      <c r="I396" s="87">
        <v>37612.942341807226</v>
      </c>
      <c r="J396" s="87">
        <v>121.55600200000001</v>
      </c>
      <c r="K396" s="87">
        <v>26822.690054856401</v>
      </c>
      <c r="L396" s="87">
        <v>9459.1084240022974</v>
      </c>
      <c r="M396" s="87">
        <v>49782.303293019788</v>
      </c>
      <c r="N396" s="87">
        <v>22920.459112824068</v>
      </c>
      <c r="O396" s="87">
        <v>59704.997166325549</v>
      </c>
      <c r="P396" s="87">
        <v>1795.7127833933419</v>
      </c>
      <c r="Q396" s="87">
        <v>35.946352958679199</v>
      </c>
      <c r="R396" s="87">
        <v>6007.5208925781362</v>
      </c>
      <c r="S396" s="87">
        <v>55528.430136970914</v>
      </c>
      <c r="T396" s="87">
        <v>18766.079093406988</v>
      </c>
      <c r="U396" s="87">
        <v>9513.3746044531399</v>
      </c>
      <c r="V396" s="87">
        <v>67876.413204760029</v>
      </c>
      <c r="W396" s="87">
        <v>4223.2954037087702</v>
      </c>
      <c r="X396" s="87">
        <v>16843.988276338911</v>
      </c>
      <c r="Y396" s="87">
        <v>28781.546916428655</v>
      </c>
      <c r="Z396" s="87">
        <v>286.96344055175786</v>
      </c>
      <c r="AA396" s="87">
        <v>29039.581467788561</v>
      </c>
      <c r="AB396" s="87">
        <v>25933.182813384083</v>
      </c>
      <c r="AC396" s="87">
        <v>32056.086054561165</v>
      </c>
      <c r="AD396" s="87">
        <v>39044.672864765998</v>
      </c>
      <c r="AE396" s="87">
        <v>11004.339612512231</v>
      </c>
      <c r="AF396" s="87">
        <v>15.493004032258064</v>
      </c>
      <c r="AG396" s="87">
        <v>24933.098565244138</v>
      </c>
      <c r="AH396" s="87">
        <v>42803.203901195113</v>
      </c>
      <c r="AI396" s="87">
        <v>1920.1414831872589</v>
      </c>
      <c r="AJ396" s="87">
        <v>824.90168493959266</v>
      </c>
      <c r="AK396" s="87">
        <v>4205.3372798029377</v>
      </c>
      <c r="AL396" s="87">
        <v>17365.474184359457</v>
      </c>
      <c r="AM396" s="87">
        <v>18108.334080030061</v>
      </c>
      <c r="AN396" s="87">
        <v>9861.7268936157234</v>
      </c>
      <c r="AO396" s="87">
        <v>52109.948991470315</v>
      </c>
      <c r="AP396" s="87">
        <v>1001.478107678711</v>
      </c>
      <c r="AQ396" s="87">
        <v>65231.905824161055</v>
      </c>
      <c r="AR396" s="87">
        <v>63043.408110841789</v>
      </c>
      <c r="AS396" s="87">
        <v>53393.614102134292</v>
      </c>
      <c r="AT396" s="87">
        <v>31130.774847766028</v>
      </c>
      <c r="AU396" s="87">
        <v>64942.839401693673</v>
      </c>
      <c r="AV396" s="87">
        <v>23002.880205162852</v>
      </c>
      <c r="AW396" s="87">
        <v>9755.2499249136745</v>
      </c>
      <c r="AX396" s="87">
        <v>38837.920820988315</v>
      </c>
      <c r="AY396" s="87">
        <v>61819.717770867901</v>
      </c>
    </row>
    <row r="397" spans="1:51" x14ac:dyDescent="0.25">
      <c r="A397" s="24">
        <v>44698</v>
      </c>
      <c r="B397" s="25">
        <v>12</v>
      </c>
      <c r="C397" s="87">
        <v>46760.813255956971</v>
      </c>
      <c r="D397" s="87">
        <v>45317.722475144095</v>
      </c>
      <c r="E397" s="87">
        <v>19899.804508059664</v>
      </c>
      <c r="F397" s="87">
        <v>70159.824245331867</v>
      </c>
      <c r="G397" s="87">
        <v>32725.440185730644</v>
      </c>
      <c r="H397" s="87">
        <v>10883.594034311667</v>
      </c>
      <c r="I397" s="87">
        <v>38304.746908112487</v>
      </c>
      <c r="J397" s="87">
        <v>105.666028</v>
      </c>
      <c r="K397" s="87">
        <v>26799.186847608355</v>
      </c>
      <c r="L397" s="87">
        <v>8802.8401907102198</v>
      </c>
      <c r="M397" s="87">
        <v>49510.382662283737</v>
      </c>
      <c r="N397" s="87">
        <v>23290.871144597517</v>
      </c>
      <c r="O397" s="87">
        <v>60135.79108235387</v>
      </c>
      <c r="P397" s="87">
        <v>1838.4453996261234</v>
      </c>
      <c r="Q397" s="87">
        <v>34.875741958618157</v>
      </c>
      <c r="R397" s="87">
        <v>5858.8473808476638</v>
      </c>
      <c r="S397" s="87">
        <v>55274.818017482787</v>
      </c>
      <c r="T397" s="87">
        <v>19328.016522910704</v>
      </c>
      <c r="U397" s="87">
        <v>10064.60109335939</v>
      </c>
      <c r="V397" s="87">
        <v>68049.478947940428</v>
      </c>
      <c r="W397" s="87">
        <v>4278.4102962869092</v>
      </c>
      <c r="X397" s="87">
        <v>16158.079350640935</v>
      </c>
      <c r="Y397" s="87">
        <v>27785.574370373823</v>
      </c>
      <c r="Z397" s="87">
        <v>273.00246398925782</v>
      </c>
      <c r="AA397" s="87">
        <v>28720.47799352459</v>
      </c>
      <c r="AB397" s="87">
        <v>26059.692502028491</v>
      </c>
      <c r="AC397" s="87">
        <v>32541.996019078244</v>
      </c>
      <c r="AD397" s="87">
        <v>38792.659787297613</v>
      </c>
      <c r="AE397" s="87">
        <v>9670.7395491196548</v>
      </c>
      <c r="AF397" s="87">
        <v>15.493004032258064</v>
      </c>
      <c r="AG397" s="87">
        <v>24711.40140861084</v>
      </c>
      <c r="AH397" s="87">
        <v>41335.141450820811</v>
      </c>
      <c r="AI397" s="87">
        <v>2211.1731999232293</v>
      </c>
      <c r="AJ397" s="87">
        <v>883.56278011754944</v>
      </c>
      <c r="AK397" s="87">
        <v>4239.3771158538284</v>
      </c>
      <c r="AL397" s="87">
        <v>17307.949388620342</v>
      </c>
      <c r="AM397" s="87">
        <v>17371.17274567092</v>
      </c>
      <c r="AN397" s="87">
        <v>9783.4086502075188</v>
      </c>
      <c r="AO397" s="87">
        <v>52007.572700465935</v>
      </c>
      <c r="AP397" s="87">
        <v>1005.275234350585</v>
      </c>
      <c r="AQ397" s="87">
        <v>66345.835958431257</v>
      </c>
      <c r="AR397" s="87">
        <v>62380.505716989646</v>
      </c>
      <c r="AS397" s="87">
        <v>53406.934544216325</v>
      </c>
      <c r="AT397" s="87">
        <v>30414.686828764075</v>
      </c>
      <c r="AU397" s="87">
        <v>64763.907053060866</v>
      </c>
      <c r="AV397" s="87">
        <v>22781.693805252191</v>
      </c>
      <c r="AW397" s="87">
        <v>11132.742062279334</v>
      </c>
      <c r="AX397" s="87">
        <v>38336.639099683605</v>
      </c>
      <c r="AY397" s="87">
        <v>62552.881137658449</v>
      </c>
    </row>
    <row r="398" spans="1:51" x14ac:dyDescent="0.25">
      <c r="A398" s="24">
        <v>44698</v>
      </c>
      <c r="B398" s="25">
        <v>13</v>
      </c>
      <c r="C398" s="87">
        <v>46947.839892161821</v>
      </c>
      <c r="D398" s="87">
        <v>43033.355061740993</v>
      </c>
      <c r="E398" s="87">
        <v>20245.23848785703</v>
      </c>
      <c r="F398" s="87">
        <v>70410.913009168289</v>
      </c>
      <c r="G398" s="87">
        <v>31084.650541604577</v>
      </c>
      <c r="H398" s="87">
        <v>10176.978656942745</v>
      </c>
      <c r="I398" s="87">
        <v>36727.693957757336</v>
      </c>
      <c r="J398" s="87">
        <v>114.094921</v>
      </c>
      <c r="K398" s="87">
        <v>26407.708256771737</v>
      </c>
      <c r="L398" s="87">
        <v>8081.3331227578765</v>
      </c>
      <c r="M398" s="87">
        <v>44069.734055126231</v>
      </c>
      <c r="N398" s="87">
        <v>23811.972538245958</v>
      </c>
      <c r="O398" s="87">
        <v>60465.153095306014</v>
      </c>
      <c r="P398" s="87">
        <v>1528.9292673287459</v>
      </c>
      <c r="Q398" s="87">
        <v>35.574075698852539</v>
      </c>
      <c r="R398" s="87">
        <v>5938.9857392500162</v>
      </c>
      <c r="S398" s="87">
        <v>55245.777918309133</v>
      </c>
      <c r="T398" s="87">
        <v>19643.0988451466</v>
      </c>
      <c r="U398" s="87">
        <v>10559.51086820313</v>
      </c>
      <c r="V398" s="87">
        <v>68385.862235969849</v>
      </c>
      <c r="W398" s="87">
        <v>4189.3419369118992</v>
      </c>
      <c r="X398" s="87">
        <v>15470.649051557379</v>
      </c>
      <c r="Y398" s="87">
        <v>25404.274243562249</v>
      </c>
      <c r="Z398" s="87">
        <v>267.40771057128899</v>
      </c>
      <c r="AA398" s="87">
        <v>27863.416038954852</v>
      </c>
      <c r="AB398" s="87">
        <v>24478.993691069627</v>
      </c>
      <c r="AC398" s="87">
        <v>33176.966761865115</v>
      </c>
      <c r="AD398" s="87">
        <v>39425.964475038701</v>
      </c>
      <c r="AE398" s="87">
        <v>8646.2524405158838</v>
      </c>
      <c r="AF398" s="87">
        <v>15.493004032258064</v>
      </c>
      <c r="AG398" s="87">
        <v>24446.946538681641</v>
      </c>
      <c r="AH398" s="87">
        <v>40997.325668298581</v>
      </c>
      <c r="AI398" s="87">
        <v>2268.0559815303773</v>
      </c>
      <c r="AJ398" s="87">
        <v>845.87893034422291</v>
      </c>
      <c r="AK398" s="87">
        <v>4066.2789305773731</v>
      </c>
      <c r="AL398" s="87">
        <v>17443.989547250454</v>
      </c>
      <c r="AM398" s="87">
        <v>16832.83405886477</v>
      </c>
      <c r="AN398" s="87">
        <v>9323.7986175537171</v>
      </c>
      <c r="AO398" s="87">
        <v>51083.992112024032</v>
      </c>
      <c r="AP398" s="87">
        <v>972.61085874511707</v>
      </c>
      <c r="AQ398" s="87">
        <v>66312.385749714216</v>
      </c>
      <c r="AR398" s="87">
        <v>60411.687673938563</v>
      </c>
      <c r="AS398" s="87">
        <v>53191.527757388198</v>
      </c>
      <c r="AT398" s="87">
        <v>28310.881611113196</v>
      </c>
      <c r="AU398" s="87">
        <v>65039.348772726386</v>
      </c>
      <c r="AV398" s="87">
        <v>21194.356712511071</v>
      </c>
      <c r="AW398" s="87">
        <v>12194.553355998758</v>
      </c>
      <c r="AX398" s="87">
        <v>38613.873630832051</v>
      </c>
      <c r="AY398" s="87">
        <v>62001.662820754347</v>
      </c>
    </row>
    <row r="399" spans="1:51" x14ac:dyDescent="0.25">
      <c r="A399" s="24">
        <v>44698</v>
      </c>
      <c r="B399" s="25">
        <v>14</v>
      </c>
      <c r="C399" s="87">
        <v>47217.364292725018</v>
      </c>
      <c r="D399" s="87">
        <v>42111.303559472763</v>
      </c>
      <c r="E399" s="87">
        <v>20421.348627017185</v>
      </c>
      <c r="F399" s="87">
        <v>70674.496541468106</v>
      </c>
      <c r="G399" s="87">
        <v>36804.883109590155</v>
      </c>
      <c r="H399" s="87">
        <v>9335.3576527427613</v>
      </c>
      <c r="I399" s="87">
        <v>38391.085023314983</v>
      </c>
      <c r="J399" s="87">
        <v>119.37176000000001</v>
      </c>
      <c r="K399" s="87">
        <v>25695.672127424525</v>
      </c>
      <c r="L399" s="87">
        <v>8200.0923652290803</v>
      </c>
      <c r="M399" s="87">
        <v>37728.885152556082</v>
      </c>
      <c r="N399" s="87">
        <v>23340.717512988129</v>
      </c>
      <c r="O399" s="87">
        <v>60019.418523670771</v>
      </c>
      <c r="P399" s="87">
        <v>1311.1705067217949</v>
      </c>
      <c r="Q399" s="87">
        <v>34.734541893005378</v>
      </c>
      <c r="R399" s="87">
        <v>5967.331817882824</v>
      </c>
      <c r="S399" s="87">
        <v>54026.102147463454</v>
      </c>
      <c r="T399" s="87">
        <v>19692.866051299556</v>
      </c>
      <c r="U399" s="87">
        <v>10621.266770937511</v>
      </c>
      <c r="V399" s="87">
        <v>69384.489483985977</v>
      </c>
      <c r="W399" s="87">
        <v>4020.8634457009598</v>
      </c>
      <c r="X399" s="87">
        <v>13537.502728632786</v>
      </c>
      <c r="Y399" s="87">
        <v>25806.055571191871</v>
      </c>
      <c r="Z399" s="87">
        <v>309.87582336425777</v>
      </c>
      <c r="AA399" s="87">
        <v>28059.710290787771</v>
      </c>
      <c r="AB399" s="87">
        <v>25695.607971312536</v>
      </c>
      <c r="AC399" s="87">
        <v>32358.145589484993</v>
      </c>
      <c r="AD399" s="87">
        <v>39571.622439182502</v>
      </c>
      <c r="AE399" s="87">
        <v>8343.6751879802487</v>
      </c>
      <c r="AF399" s="87">
        <v>15.493004032258064</v>
      </c>
      <c r="AG399" s="87">
        <v>24054.054369990234</v>
      </c>
      <c r="AH399" s="87">
        <v>41147.242576835706</v>
      </c>
      <c r="AI399" s="87">
        <v>2185.8549432821951</v>
      </c>
      <c r="AJ399" s="87">
        <v>824.79194313146945</v>
      </c>
      <c r="AK399" s="87">
        <v>3374.210602290997</v>
      </c>
      <c r="AL399" s="87">
        <v>17921.397569525787</v>
      </c>
      <c r="AM399" s="87">
        <v>16368.284786501987</v>
      </c>
      <c r="AN399" s="87">
        <v>9682.2416778564584</v>
      </c>
      <c r="AO399" s="87">
        <v>50011.611388923455</v>
      </c>
      <c r="AP399" s="87">
        <v>877.19844829492195</v>
      </c>
      <c r="AQ399" s="87">
        <v>66101.942795573996</v>
      </c>
      <c r="AR399" s="87">
        <v>58352.544496622635</v>
      </c>
      <c r="AS399" s="87">
        <v>52778.250601365478</v>
      </c>
      <c r="AT399" s="87">
        <v>27432.415810865641</v>
      </c>
      <c r="AU399" s="87">
        <v>63568.192216635063</v>
      </c>
      <c r="AV399" s="87">
        <v>21968.646237239784</v>
      </c>
      <c r="AW399" s="87">
        <v>11275.585468244186</v>
      </c>
      <c r="AX399" s="87">
        <v>39225.632291558613</v>
      </c>
      <c r="AY399" s="87">
        <v>62349.742558237958</v>
      </c>
    </row>
    <row r="400" spans="1:51" x14ac:dyDescent="0.25">
      <c r="A400" s="24">
        <v>44698</v>
      </c>
      <c r="B400" s="25">
        <v>15</v>
      </c>
      <c r="C400" s="87">
        <v>44966.85648143525</v>
      </c>
      <c r="D400" s="87">
        <v>43103.356355144133</v>
      </c>
      <c r="E400" s="87">
        <v>19247.377776110821</v>
      </c>
      <c r="F400" s="87">
        <v>67668.979698327472</v>
      </c>
      <c r="G400" s="87">
        <v>37302.075408194032</v>
      </c>
      <c r="H400" s="87">
        <v>9944.152911531819</v>
      </c>
      <c r="I400" s="87">
        <v>37999.537770850024</v>
      </c>
      <c r="J400" s="87">
        <v>114.930212</v>
      </c>
      <c r="K400" s="87">
        <v>26191.693748815887</v>
      </c>
      <c r="L400" s="87">
        <v>8033.638829326529</v>
      </c>
      <c r="M400" s="87">
        <v>38651.803339130522</v>
      </c>
      <c r="N400" s="87">
        <v>22757.133325120947</v>
      </c>
      <c r="O400" s="87">
        <v>58956.167148581895</v>
      </c>
      <c r="P400" s="87">
        <v>1766.6754265210388</v>
      </c>
      <c r="Q400" s="87">
        <v>37.08474063873291</v>
      </c>
      <c r="R400" s="87">
        <v>5928.503863238273</v>
      </c>
      <c r="S400" s="87">
        <v>54465.602943614409</v>
      </c>
      <c r="T400" s="87">
        <v>18762.604803144462</v>
      </c>
      <c r="U400" s="87">
        <v>10283.67546718751</v>
      </c>
      <c r="V400" s="87">
        <v>68150.319968459473</v>
      </c>
      <c r="W400" s="87">
        <v>4151.4077572243996</v>
      </c>
      <c r="X400" s="87">
        <v>14074.346756541796</v>
      </c>
      <c r="Y400" s="87">
        <v>26691.323486169957</v>
      </c>
      <c r="Z400" s="87">
        <v>276.22645477294935</v>
      </c>
      <c r="AA400" s="87">
        <v>27559.760228399056</v>
      </c>
      <c r="AB400" s="87">
        <v>25188.927244917882</v>
      </c>
      <c r="AC400" s="87">
        <v>30624.045281061408</v>
      </c>
      <c r="AD400" s="87">
        <v>38973.474229240361</v>
      </c>
      <c r="AE400" s="87">
        <v>8458.7170976014659</v>
      </c>
      <c r="AF400" s="87">
        <v>15.493004032258064</v>
      </c>
      <c r="AG400" s="87">
        <v>23622.267564899899</v>
      </c>
      <c r="AH400" s="87">
        <v>40814.865153018785</v>
      </c>
      <c r="AI400" s="87">
        <v>1940.9853137565813</v>
      </c>
      <c r="AJ400" s="87">
        <v>671.93595309962916</v>
      </c>
      <c r="AK400" s="87">
        <v>3482.3913681062709</v>
      </c>
      <c r="AL400" s="87">
        <v>18526.378447391202</v>
      </c>
      <c r="AM400" s="87">
        <v>16208.696159005878</v>
      </c>
      <c r="AN400" s="87">
        <v>9922.0991104125969</v>
      </c>
      <c r="AO400" s="87">
        <v>49784.444661414906</v>
      </c>
      <c r="AP400" s="87">
        <v>903.60573998828193</v>
      </c>
      <c r="AQ400" s="87">
        <v>64402.370222193451</v>
      </c>
      <c r="AR400" s="87">
        <v>59031.456809282899</v>
      </c>
      <c r="AS400" s="87">
        <v>53466.145117176522</v>
      </c>
      <c r="AT400" s="87">
        <v>27553.660167256268</v>
      </c>
      <c r="AU400" s="87">
        <v>61671.196301107731</v>
      </c>
      <c r="AV400" s="87">
        <v>22382.566430191058</v>
      </c>
      <c r="AW400" s="87">
        <v>12482.591724031261</v>
      </c>
      <c r="AX400" s="87">
        <v>39051.598623757833</v>
      </c>
      <c r="AY400" s="87">
        <v>60213.258886405121</v>
      </c>
    </row>
    <row r="401" spans="1:51" x14ac:dyDescent="0.25">
      <c r="A401" s="24">
        <v>44698</v>
      </c>
      <c r="B401" s="25">
        <v>16</v>
      </c>
      <c r="C401" s="87">
        <v>43520.586125335394</v>
      </c>
      <c r="D401" s="87">
        <v>43572.381291270431</v>
      </c>
      <c r="E401" s="87">
        <v>18187.160199435406</v>
      </c>
      <c r="F401" s="87">
        <v>64566.516433676588</v>
      </c>
      <c r="G401" s="87">
        <v>36220.441490413978</v>
      </c>
      <c r="H401" s="87">
        <v>10934.935634081259</v>
      </c>
      <c r="I401" s="87">
        <v>36886.267079907324</v>
      </c>
      <c r="J401" s="87">
        <v>119.889535</v>
      </c>
      <c r="K401" s="87">
        <v>25893.349413352586</v>
      </c>
      <c r="L401" s="87">
        <v>7689.7700288485448</v>
      </c>
      <c r="M401" s="87">
        <v>38818.823987499913</v>
      </c>
      <c r="N401" s="87">
        <v>21951.858737535007</v>
      </c>
      <c r="O401" s="87">
        <v>57498.71632767126</v>
      </c>
      <c r="P401" s="87">
        <v>2723.9838311579783</v>
      </c>
      <c r="Q401" s="87">
        <v>36.022251129150391</v>
      </c>
      <c r="R401" s="87">
        <v>5692.9899111992199</v>
      </c>
      <c r="S401" s="87">
        <v>54797.222626690302</v>
      </c>
      <c r="T401" s="87">
        <v>17935.232713707825</v>
      </c>
      <c r="U401" s="87">
        <v>9717.294802656259</v>
      </c>
      <c r="V401" s="87">
        <v>66164.071568724496</v>
      </c>
      <c r="W401" s="87">
        <v>3873.07335781033</v>
      </c>
      <c r="X401" s="87">
        <v>14034.08149873008</v>
      </c>
      <c r="Y401" s="87">
        <v>27078.532885328321</v>
      </c>
      <c r="Z401" s="87">
        <v>280.80757385253912</v>
      </c>
      <c r="AA401" s="87">
        <v>27106.106908714319</v>
      </c>
      <c r="AB401" s="87">
        <v>24387.305929915448</v>
      </c>
      <c r="AC401" s="87">
        <v>29925.036357730831</v>
      </c>
      <c r="AD401" s="87">
        <v>37617.683782626351</v>
      </c>
      <c r="AE401" s="87">
        <v>8354.5981796405467</v>
      </c>
      <c r="AF401" s="87">
        <v>15.493004032258064</v>
      </c>
      <c r="AG401" s="87">
        <v>22985.137187438966</v>
      </c>
      <c r="AH401" s="87">
        <v>39770.718062073734</v>
      </c>
      <c r="AI401" s="87">
        <v>1466.7863272420482</v>
      </c>
      <c r="AJ401" s="87">
        <v>674.97879211300938</v>
      </c>
      <c r="AK401" s="87">
        <v>3765.1281421604353</v>
      </c>
      <c r="AL401" s="87">
        <v>18471.423618467012</v>
      </c>
      <c r="AM401" s="87">
        <v>15972.232188952185</v>
      </c>
      <c r="AN401" s="87">
        <v>9800.3767807007007</v>
      </c>
      <c r="AO401" s="87">
        <v>49210.742377185663</v>
      </c>
      <c r="AP401" s="87">
        <v>883.32629470214795</v>
      </c>
      <c r="AQ401" s="87">
        <v>62903.25338145173</v>
      </c>
      <c r="AR401" s="87">
        <v>57757.61062819892</v>
      </c>
      <c r="AS401" s="87">
        <v>52895.490561154787</v>
      </c>
      <c r="AT401" s="87">
        <v>27645.98900404873</v>
      </c>
      <c r="AU401" s="87">
        <v>59591.218847189266</v>
      </c>
      <c r="AV401" s="87">
        <v>23499.413716401999</v>
      </c>
      <c r="AW401" s="87">
        <v>13383.638208375</v>
      </c>
      <c r="AX401" s="87">
        <v>38505.678232648475</v>
      </c>
      <c r="AY401" s="87">
        <v>58507.263898486446</v>
      </c>
    </row>
    <row r="402" spans="1:51" x14ac:dyDescent="0.25">
      <c r="A402" s="24">
        <v>44698</v>
      </c>
      <c r="B402" s="25">
        <v>17</v>
      </c>
      <c r="C402" s="87">
        <v>42341.988280158657</v>
      </c>
      <c r="D402" s="87">
        <v>43117.500717435163</v>
      </c>
      <c r="E402" s="87">
        <v>18021.760521624736</v>
      </c>
      <c r="F402" s="87">
        <v>63191.650034911458</v>
      </c>
      <c r="G402" s="87">
        <v>34792.408296434376</v>
      </c>
      <c r="H402" s="87">
        <v>10709.735475523379</v>
      </c>
      <c r="I402" s="87">
        <v>35706.757059432355</v>
      </c>
      <c r="J402" s="87">
        <v>125.454531</v>
      </c>
      <c r="K402" s="87">
        <v>25723.793607726977</v>
      </c>
      <c r="L402" s="87">
        <v>6828.7582522720804</v>
      </c>
      <c r="M402" s="87">
        <v>37945.477944927297</v>
      </c>
      <c r="N402" s="87">
        <v>21703.099925675637</v>
      </c>
      <c r="O402" s="87">
        <v>56033.9891673612</v>
      </c>
      <c r="P402" s="87">
        <v>3816.0413602425861</v>
      </c>
      <c r="Q402" s="87">
        <v>35.447458267211914</v>
      </c>
      <c r="R402" s="87">
        <v>5641.1415321523464</v>
      </c>
      <c r="S402" s="87">
        <v>53983.323464209476</v>
      </c>
      <c r="T402" s="87">
        <v>17393.247572019907</v>
      </c>
      <c r="U402" s="87">
        <v>9054.3581482031404</v>
      </c>
      <c r="V402" s="87">
        <v>65488.721049303706</v>
      </c>
      <c r="W402" s="87">
        <v>3598.2778499978394</v>
      </c>
      <c r="X402" s="87">
        <v>12568.763103472989</v>
      </c>
      <c r="Y402" s="87">
        <v>27272.838859783813</v>
      </c>
      <c r="Z402" s="87">
        <v>274.06325225830079</v>
      </c>
      <c r="AA402" s="87">
        <v>26561.326757944833</v>
      </c>
      <c r="AB402" s="87">
        <v>23727.284260680219</v>
      </c>
      <c r="AC402" s="87">
        <v>28964.155944495975</v>
      </c>
      <c r="AD402" s="87">
        <v>37140.374587397215</v>
      </c>
      <c r="AE402" s="87">
        <v>9074.8599581917006</v>
      </c>
      <c r="AF402" s="87">
        <v>15.493004032258064</v>
      </c>
      <c r="AG402" s="87">
        <v>22882.41110541992</v>
      </c>
      <c r="AH402" s="87">
        <v>41387.561450304187</v>
      </c>
      <c r="AI402" s="87">
        <v>789.93973031917631</v>
      </c>
      <c r="AJ402" s="87">
        <v>576.40910962533997</v>
      </c>
      <c r="AK402" s="87">
        <v>3899.1428642566038</v>
      </c>
      <c r="AL402" s="87">
        <v>18867.366471349229</v>
      </c>
      <c r="AM402" s="87">
        <v>15518.687879225748</v>
      </c>
      <c r="AN402" s="87">
        <v>10191.873200988777</v>
      </c>
      <c r="AO402" s="87">
        <v>49172.769342666375</v>
      </c>
      <c r="AP402" s="87">
        <v>869.65438024804666</v>
      </c>
      <c r="AQ402" s="87">
        <v>61431.715356809043</v>
      </c>
      <c r="AR402" s="87">
        <v>57086.781264387937</v>
      </c>
      <c r="AS402" s="87">
        <v>53363.040590665041</v>
      </c>
      <c r="AT402" s="87">
        <v>27837.560521216677</v>
      </c>
      <c r="AU402" s="87">
        <v>58600.033480902042</v>
      </c>
      <c r="AV402" s="87">
        <v>24683.067027541678</v>
      </c>
      <c r="AW402" s="87">
        <v>12248.89277389063</v>
      </c>
      <c r="AX402" s="87">
        <v>38637.333742394556</v>
      </c>
      <c r="AY402" s="87">
        <v>57255.727136335117</v>
      </c>
    </row>
    <row r="403" spans="1:51" x14ac:dyDescent="0.25">
      <c r="A403" s="24">
        <v>44698</v>
      </c>
      <c r="B403" s="25">
        <v>18</v>
      </c>
      <c r="C403" s="87">
        <v>42737.737623416899</v>
      </c>
      <c r="D403" s="87">
        <v>43108.293952066888</v>
      </c>
      <c r="E403" s="87">
        <v>18443.336624987776</v>
      </c>
      <c r="F403" s="87">
        <v>65363.217210469076</v>
      </c>
      <c r="G403" s="87">
        <v>30162.122217452797</v>
      </c>
      <c r="H403" s="87">
        <v>9031.3149984573338</v>
      </c>
      <c r="I403" s="87">
        <v>34965.844729410623</v>
      </c>
      <c r="J403" s="87">
        <v>131.22345099999998</v>
      </c>
      <c r="K403" s="87">
        <v>25760.036671484304</v>
      </c>
      <c r="L403" s="87">
        <v>6884.4677668141512</v>
      </c>
      <c r="M403" s="87">
        <v>35912.900941642234</v>
      </c>
      <c r="N403" s="87">
        <v>22173.972421511568</v>
      </c>
      <c r="O403" s="87">
        <v>54832.127539140012</v>
      </c>
      <c r="P403" s="87">
        <v>5724.3382215990205</v>
      </c>
      <c r="Q403" s="87">
        <v>35.247018814086921</v>
      </c>
      <c r="R403" s="87">
        <v>5891.0003832109451</v>
      </c>
      <c r="S403" s="87">
        <v>55487.006619634034</v>
      </c>
      <c r="T403" s="87">
        <v>17472.353941635498</v>
      </c>
      <c r="U403" s="87">
        <v>8930.0245433593809</v>
      </c>
      <c r="V403" s="87">
        <v>68619.2803646385</v>
      </c>
      <c r="W403" s="87">
        <v>3966.49327968534</v>
      </c>
      <c r="X403" s="87">
        <v>11100.42429038205</v>
      </c>
      <c r="Y403" s="87">
        <v>25098.127654752159</v>
      </c>
      <c r="Z403" s="87">
        <v>261.3679772949219</v>
      </c>
      <c r="AA403" s="87">
        <v>26404.572264038125</v>
      </c>
      <c r="AB403" s="87">
        <v>22694.09281330778</v>
      </c>
      <c r="AC403" s="87">
        <v>28757.260372781631</v>
      </c>
      <c r="AD403" s="87">
        <v>38919.856926630622</v>
      </c>
      <c r="AE403" s="87">
        <v>10195.006677098727</v>
      </c>
      <c r="AF403" s="87">
        <v>15.493004032258064</v>
      </c>
      <c r="AG403" s="87">
        <v>23986.630479992673</v>
      </c>
      <c r="AH403" s="87">
        <v>46264.304933933061</v>
      </c>
      <c r="AI403" s="87">
        <v>71.947969976645723</v>
      </c>
      <c r="AJ403" s="87">
        <v>533.76087574619305</v>
      </c>
      <c r="AK403" s="87">
        <v>2953.7837301841782</v>
      </c>
      <c r="AL403" s="87">
        <v>20624.284938996614</v>
      </c>
      <c r="AM403" s="87">
        <v>16997.039923114797</v>
      </c>
      <c r="AN403" s="87">
        <v>10183.05258636476</v>
      </c>
      <c r="AO403" s="87">
        <v>49480.75208570635</v>
      </c>
      <c r="AP403" s="87">
        <v>774.37679833752827</v>
      </c>
      <c r="AQ403" s="87">
        <v>60718.70138860021</v>
      </c>
      <c r="AR403" s="87">
        <v>56232.696043119991</v>
      </c>
      <c r="AS403" s="87">
        <v>56253.171143404557</v>
      </c>
      <c r="AT403" s="87">
        <v>26206.282873077456</v>
      </c>
      <c r="AU403" s="87">
        <v>59343.34008776697</v>
      </c>
      <c r="AV403" s="87">
        <v>27104.614497125895</v>
      </c>
      <c r="AW403" s="87">
        <v>13851.523541734379</v>
      </c>
      <c r="AX403" s="87">
        <v>41041.573817503937</v>
      </c>
      <c r="AY403" s="87">
        <v>55916.437290453723</v>
      </c>
    </row>
    <row r="404" spans="1:51" x14ac:dyDescent="0.25">
      <c r="A404" s="24">
        <v>44698</v>
      </c>
      <c r="B404" s="25">
        <v>19</v>
      </c>
      <c r="C404" s="87">
        <v>46915.569335121349</v>
      </c>
      <c r="D404" s="87">
        <v>47883.564158506269</v>
      </c>
      <c r="E404" s="87">
        <v>21776.446672070666</v>
      </c>
      <c r="F404" s="87">
        <v>76066.416188971256</v>
      </c>
      <c r="G404" s="87">
        <v>35993.087590120573</v>
      </c>
      <c r="H404" s="87">
        <v>7276.5037691902144</v>
      </c>
      <c r="I404" s="87">
        <v>34328.346958445269</v>
      </c>
      <c r="J404" s="87">
        <v>159.94832600000001</v>
      </c>
      <c r="K404" s="87">
        <v>27928.650656445348</v>
      </c>
      <c r="L404" s="87">
        <v>7591.0550861204929</v>
      </c>
      <c r="M404" s="87">
        <v>35648.161222190291</v>
      </c>
      <c r="N404" s="87">
        <v>26448.524265745938</v>
      </c>
      <c r="O404" s="87">
        <v>55765.803089693225</v>
      </c>
      <c r="P404" s="87">
        <v>7116.0000830351655</v>
      </c>
      <c r="Q404" s="87">
        <v>34.718732833862305</v>
      </c>
      <c r="R404" s="87">
        <v>7778.3290840546824</v>
      </c>
      <c r="S404" s="87">
        <v>66580.598256144527</v>
      </c>
      <c r="T404" s="87">
        <v>21473.578785280642</v>
      </c>
      <c r="U404" s="87">
        <v>11506.06807289063</v>
      </c>
      <c r="V404" s="87">
        <v>82794.976349698816</v>
      </c>
      <c r="W404" s="87">
        <v>4985.1410824197192</v>
      </c>
      <c r="X404" s="87">
        <v>14144.344147266878</v>
      </c>
      <c r="Y404" s="87">
        <v>25008.429701378489</v>
      </c>
      <c r="Z404" s="87">
        <v>431.69307067871102</v>
      </c>
      <c r="AA404" s="87">
        <v>33369.288689745496</v>
      </c>
      <c r="AB404" s="87">
        <v>22310.933662573858</v>
      </c>
      <c r="AC404" s="87">
        <v>33638.345878842891</v>
      </c>
      <c r="AD404" s="87">
        <v>49855.378399500485</v>
      </c>
      <c r="AE404" s="87">
        <v>12592.018635801471</v>
      </c>
      <c r="AF404" s="87">
        <v>15.493004032258064</v>
      </c>
      <c r="AG404" s="87">
        <v>28588.873240654299</v>
      </c>
      <c r="AH404" s="87">
        <v>61379.868395798498</v>
      </c>
      <c r="AI404" s="87">
        <v>0</v>
      </c>
      <c r="AJ404" s="87">
        <v>542.60372448126873</v>
      </c>
      <c r="AK404" s="87">
        <v>3064.4426713359376</v>
      </c>
      <c r="AL404" s="87">
        <v>26782.116084537382</v>
      </c>
      <c r="AM404" s="87">
        <v>21074.069860306467</v>
      </c>
      <c r="AN404" s="87">
        <v>11529.846670532237</v>
      </c>
      <c r="AO404" s="87">
        <v>56417.712806789248</v>
      </c>
      <c r="AP404" s="87">
        <v>863.17727600000001</v>
      </c>
      <c r="AQ404" s="87">
        <v>60420.610679416561</v>
      </c>
      <c r="AR404" s="87">
        <v>60906.985550813908</v>
      </c>
      <c r="AS404" s="87">
        <v>68907.634031476817</v>
      </c>
      <c r="AT404" s="87">
        <v>26938.845103693482</v>
      </c>
      <c r="AU404" s="87">
        <v>68055.569630174956</v>
      </c>
      <c r="AV404" s="87">
        <v>37654.423137542581</v>
      </c>
      <c r="AW404" s="87">
        <v>16912.914117464843</v>
      </c>
      <c r="AX404" s="87">
        <v>52784.566791953148</v>
      </c>
      <c r="AY404" s="87">
        <v>54295.635613399536</v>
      </c>
    </row>
    <row r="405" spans="1:51" x14ac:dyDescent="0.25">
      <c r="A405" s="24">
        <v>44698</v>
      </c>
      <c r="B405" s="25">
        <v>20</v>
      </c>
      <c r="C405" s="87">
        <v>46794.399338536248</v>
      </c>
      <c r="D405" s="87">
        <v>50713.124268706481</v>
      </c>
      <c r="E405" s="87">
        <v>23100.088988750609</v>
      </c>
      <c r="F405" s="87">
        <v>79177.197293692443</v>
      </c>
      <c r="G405" s="87">
        <v>40047.730829222695</v>
      </c>
      <c r="H405" s="87">
        <v>6981.0545160697711</v>
      </c>
      <c r="I405" s="87">
        <v>34089.630716732143</v>
      </c>
      <c r="J405" s="87">
        <v>172.23216200000002</v>
      </c>
      <c r="K405" s="87">
        <v>29428.002307492377</v>
      </c>
      <c r="L405" s="87">
        <v>7999.0584535445705</v>
      </c>
      <c r="M405" s="87">
        <v>35594.610691996306</v>
      </c>
      <c r="N405" s="87">
        <v>28298.539641941268</v>
      </c>
      <c r="O405" s="87">
        <v>57729.689621847283</v>
      </c>
      <c r="P405" s="87">
        <v>7550.9059099238384</v>
      </c>
      <c r="Q405" s="87">
        <v>35.169240951538079</v>
      </c>
      <c r="R405" s="87">
        <v>8684.3644377421988</v>
      </c>
      <c r="S405" s="87">
        <v>72118.890677909672</v>
      </c>
      <c r="T405" s="87">
        <v>21886.753724649407</v>
      </c>
      <c r="U405" s="87">
        <v>12045.886398984379</v>
      </c>
      <c r="V405" s="87">
        <v>89872.509877916091</v>
      </c>
      <c r="W405" s="87">
        <v>5311.3030941384595</v>
      </c>
      <c r="X405" s="87">
        <v>14867.199112865277</v>
      </c>
      <c r="Y405" s="87">
        <v>25398.508965037898</v>
      </c>
      <c r="Z405" s="87">
        <v>470.90766723632805</v>
      </c>
      <c r="AA405" s="87">
        <v>37710.49897635341</v>
      </c>
      <c r="AB405" s="87">
        <v>21383.450595099479</v>
      </c>
      <c r="AC405" s="87">
        <v>34966.884145575918</v>
      </c>
      <c r="AD405" s="87">
        <v>55215.05753205299</v>
      </c>
      <c r="AE405" s="87">
        <v>13830.554309907797</v>
      </c>
      <c r="AF405" s="87">
        <v>15.493004032258064</v>
      </c>
      <c r="AG405" s="87">
        <v>31265.788914914552</v>
      </c>
      <c r="AH405" s="87">
        <v>69740.337808404962</v>
      </c>
      <c r="AI405" s="87">
        <v>0</v>
      </c>
      <c r="AJ405" s="87">
        <v>583.35804044394013</v>
      </c>
      <c r="AK405" s="87">
        <v>3218.6091938124996</v>
      </c>
      <c r="AL405" s="87">
        <v>29865.242199324417</v>
      </c>
      <c r="AM405" s="87">
        <v>23054.89288616717</v>
      </c>
      <c r="AN405" s="87">
        <v>12388.088572692875</v>
      </c>
      <c r="AO405" s="87">
        <v>59598.95459575679</v>
      </c>
      <c r="AP405" s="87">
        <v>887.11818000000005</v>
      </c>
      <c r="AQ405" s="87">
        <v>58252.165130479458</v>
      </c>
      <c r="AR405" s="87">
        <v>63648.306116908891</v>
      </c>
      <c r="AS405" s="87">
        <v>76945.245826945553</v>
      </c>
      <c r="AT405" s="87">
        <v>26886.239926425187</v>
      </c>
      <c r="AU405" s="87">
        <v>73020.820493364648</v>
      </c>
      <c r="AV405" s="87">
        <v>42840.364594072373</v>
      </c>
      <c r="AW405" s="87">
        <v>17598.580724054686</v>
      </c>
      <c r="AX405" s="87">
        <v>58531.680430671884</v>
      </c>
      <c r="AY405" s="87">
        <v>51363.396760809846</v>
      </c>
    </row>
    <row r="406" spans="1:51" x14ac:dyDescent="0.25">
      <c r="A406" s="24">
        <v>44698</v>
      </c>
      <c r="B406" s="25">
        <v>21</v>
      </c>
      <c r="C406" s="87">
        <v>44820.597127688612</v>
      </c>
      <c r="D406" s="87">
        <v>50994.912195547964</v>
      </c>
      <c r="E406" s="87">
        <v>23267.998320792351</v>
      </c>
      <c r="F406" s="87">
        <v>75343.673515081609</v>
      </c>
      <c r="G406" s="87">
        <v>40191.710128867024</v>
      </c>
      <c r="H406" s="87">
        <v>7078.1014535736103</v>
      </c>
      <c r="I406" s="87">
        <v>32659.89482867669</v>
      </c>
      <c r="J406" s="87">
        <v>171.056186</v>
      </c>
      <c r="K406" s="87">
        <v>29889.871207836113</v>
      </c>
      <c r="L406" s="87">
        <v>7786.2961838163847</v>
      </c>
      <c r="M406" s="87">
        <v>36220.347588489429</v>
      </c>
      <c r="N406" s="87">
        <v>27755.311239902207</v>
      </c>
      <c r="O406" s="87">
        <v>58083.99337616736</v>
      </c>
      <c r="P406" s="87">
        <v>8002.5129748691634</v>
      </c>
      <c r="Q406" s="87">
        <v>35.121095657348633</v>
      </c>
      <c r="R406" s="87">
        <v>9031.383431996097</v>
      </c>
      <c r="S406" s="87">
        <v>73808.756008485099</v>
      </c>
      <c r="T406" s="87">
        <v>20901.253957122623</v>
      </c>
      <c r="U406" s="87">
        <v>11658.208553671891</v>
      </c>
      <c r="V406" s="87">
        <v>92091.481576694699</v>
      </c>
      <c r="W406" s="87">
        <v>5606.7924496072192</v>
      </c>
      <c r="X406" s="87">
        <v>15674.91825564098</v>
      </c>
      <c r="Y406" s="87">
        <v>25444.72253451209</v>
      </c>
      <c r="Z406" s="87">
        <v>464.87053314208993</v>
      </c>
      <c r="AA406" s="87">
        <v>38076.604309841736</v>
      </c>
      <c r="AB406" s="87">
        <v>19686.964055621185</v>
      </c>
      <c r="AC406" s="87">
        <v>34261.532372839967</v>
      </c>
      <c r="AD406" s="87">
        <v>56956.876468294067</v>
      </c>
      <c r="AE406" s="87">
        <v>14062.479647375883</v>
      </c>
      <c r="AF406" s="87">
        <v>15.493004032258064</v>
      </c>
      <c r="AG406" s="87">
        <v>31937.833802419431</v>
      </c>
      <c r="AH406" s="87">
        <v>72202.255677853726</v>
      </c>
      <c r="AI406" s="87">
        <v>0</v>
      </c>
      <c r="AJ406" s="87">
        <v>656.32429822691051</v>
      </c>
      <c r="AK406" s="87">
        <v>3309.7041474335938</v>
      </c>
      <c r="AL406" s="87">
        <v>30977.223142826737</v>
      </c>
      <c r="AM406" s="87">
        <v>23714.177948710138</v>
      </c>
      <c r="AN406" s="87">
        <v>12521.41328125001</v>
      </c>
      <c r="AO406" s="87">
        <v>60228.157729806568</v>
      </c>
      <c r="AP406" s="87">
        <v>866.12371800000005</v>
      </c>
      <c r="AQ406" s="87">
        <v>55286.17948973996</v>
      </c>
      <c r="AR406" s="87">
        <v>64583.121548380426</v>
      </c>
      <c r="AS406" s="87">
        <v>79742.735050361327</v>
      </c>
      <c r="AT406" s="87">
        <v>25504.539060594143</v>
      </c>
      <c r="AU406" s="87">
        <v>74658.715918455448</v>
      </c>
      <c r="AV406" s="87">
        <v>43533.384296533652</v>
      </c>
      <c r="AW406" s="87">
        <v>17504.183288464843</v>
      </c>
      <c r="AX406" s="87">
        <v>60199.481565968745</v>
      </c>
      <c r="AY406" s="87">
        <v>48205.761195822517</v>
      </c>
    </row>
    <row r="407" spans="1:51" x14ac:dyDescent="0.25">
      <c r="A407" s="24">
        <v>44698</v>
      </c>
      <c r="B407" s="25">
        <v>22</v>
      </c>
      <c r="C407" s="87">
        <v>41141.595471665307</v>
      </c>
      <c r="D407" s="87">
        <v>49428.347221785676</v>
      </c>
      <c r="E407" s="87">
        <v>22040.474294207736</v>
      </c>
      <c r="F407" s="87">
        <v>69574.38757809822</v>
      </c>
      <c r="G407" s="87">
        <v>39644.302731491945</v>
      </c>
      <c r="H407" s="87">
        <v>6656.7644609283552</v>
      </c>
      <c r="I407" s="87">
        <v>30458.240876709016</v>
      </c>
      <c r="J407" s="87">
        <v>149.83663200000001</v>
      </c>
      <c r="K407" s="87">
        <v>28886.106897613434</v>
      </c>
      <c r="L407" s="87">
        <v>7688.2024796229834</v>
      </c>
      <c r="M407" s="87">
        <v>35776.59188261447</v>
      </c>
      <c r="N407" s="87">
        <v>27597.929926285007</v>
      </c>
      <c r="O407" s="87">
        <v>55619.197394973016</v>
      </c>
      <c r="P407" s="87">
        <v>7898.8936632558689</v>
      </c>
      <c r="Q407" s="87">
        <v>35.042863845825195</v>
      </c>
      <c r="R407" s="87">
        <v>8847.0898373672007</v>
      </c>
      <c r="S407" s="87">
        <v>72681.613163532355</v>
      </c>
      <c r="T407" s="87">
        <v>19094.44738026752</v>
      </c>
      <c r="U407" s="87">
        <v>10924.821606093761</v>
      </c>
      <c r="V407" s="87">
        <v>89853.316053571049</v>
      </c>
      <c r="W407" s="87">
        <v>5396.6563167946997</v>
      </c>
      <c r="X407" s="87">
        <v>15241.752491581174</v>
      </c>
      <c r="Y407" s="87">
        <v>25450.79920890872</v>
      </c>
      <c r="Z407" s="87">
        <v>452.51068542480476</v>
      </c>
      <c r="AA407" s="87">
        <v>36349.996337860022</v>
      </c>
      <c r="AB407" s="87">
        <v>17876.205952488941</v>
      </c>
      <c r="AC407" s="87">
        <v>32941.530474265935</v>
      </c>
      <c r="AD407" s="87">
        <v>56042.138694401794</v>
      </c>
      <c r="AE407" s="87">
        <v>13442.078060159874</v>
      </c>
      <c r="AF407" s="87">
        <v>15.493004032258064</v>
      </c>
      <c r="AG407" s="87">
        <v>30971.643251660156</v>
      </c>
      <c r="AH407" s="87">
        <v>71319.081078978605</v>
      </c>
      <c r="AI407" s="87">
        <v>0</v>
      </c>
      <c r="AJ407" s="87">
        <v>694.96015945292015</v>
      </c>
      <c r="AK407" s="87">
        <v>3296.2560156835971</v>
      </c>
      <c r="AL407" s="87">
        <v>30589.480102402147</v>
      </c>
      <c r="AM407" s="87">
        <v>22636.228684626836</v>
      </c>
      <c r="AN407" s="87">
        <v>12649.996993255631</v>
      </c>
      <c r="AO407" s="87">
        <v>58663.309819647809</v>
      </c>
      <c r="AP407" s="87">
        <v>863.95021100000008</v>
      </c>
      <c r="AQ407" s="87">
        <v>52247.390990058557</v>
      </c>
      <c r="AR407" s="87">
        <v>62937.735462639255</v>
      </c>
      <c r="AS407" s="87">
        <v>77587.865018057739</v>
      </c>
      <c r="AT407" s="87">
        <v>24706.23356754491</v>
      </c>
      <c r="AU407" s="87">
        <v>71672.511801309913</v>
      </c>
      <c r="AV407" s="87">
        <v>42133.39960640129</v>
      </c>
      <c r="AW407" s="87">
        <v>14434.131212716924</v>
      </c>
      <c r="AX407" s="87">
        <v>59502.130953601569</v>
      </c>
      <c r="AY407" s="87">
        <v>44954.822601225205</v>
      </c>
    </row>
    <row r="408" spans="1:51" x14ac:dyDescent="0.25">
      <c r="A408" s="24">
        <v>44698</v>
      </c>
      <c r="B408" s="25">
        <v>23</v>
      </c>
      <c r="C408" s="87">
        <v>35931.674000040417</v>
      </c>
      <c r="D408" s="87">
        <v>44890.493341921523</v>
      </c>
      <c r="E408" s="87">
        <v>19555.787366746117</v>
      </c>
      <c r="F408" s="87">
        <v>61247.87262270393</v>
      </c>
      <c r="G408" s="87">
        <v>35936.974784311627</v>
      </c>
      <c r="H408" s="87">
        <v>6794.0137359069731</v>
      </c>
      <c r="I408" s="87">
        <v>27476.566955245318</v>
      </c>
      <c r="J408" s="87">
        <v>135.56127199999997</v>
      </c>
      <c r="K408" s="87">
        <v>26011.191222617115</v>
      </c>
      <c r="L408" s="87">
        <v>6147.6698491420448</v>
      </c>
      <c r="M408" s="87">
        <v>34776.063757889911</v>
      </c>
      <c r="N408" s="87">
        <v>24780.048428972506</v>
      </c>
      <c r="O408" s="87">
        <v>37003.254606285991</v>
      </c>
      <c r="P408" s="87">
        <v>7373.8973502441459</v>
      </c>
      <c r="Q408" s="87">
        <v>34.610212326049812</v>
      </c>
      <c r="R408" s="87">
        <v>8073.9037236445429</v>
      </c>
      <c r="S408" s="87">
        <v>66374.222970459959</v>
      </c>
      <c r="T408" s="87">
        <v>17120.283035188346</v>
      </c>
      <c r="U408" s="87">
        <v>9602.1665760156302</v>
      </c>
      <c r="V408" s="87">
        <v>80473.507856330951</v>
      </c>
      <c r="W408" s="87">
        <v>4743.6734066384597</v>
      </c>
      <c r="X408" s="87">
        <v>13836.378200556024</v>
      </c>
      <c r="Y408" s="87">
        <v>23973.77497109435</v>
      </c>
      <c r="Z408" s="87">
        <v>336.34391540527344</v>
      </c>
      <c r="AA408" s="87">
        <v>32154.858913663898</v>
      </c>
      <c r="AB408" s="87">
        <v>16030.516662480406</v>
      </c>
      <c r="AC408" s="87">
        <v>29164.850466116084</v>
      </c>
      <c r="AD408" s="87">
        <v>50885.430771003113</v>
      </c>
      <c r="AE408" s="87">
        <v>11978.366237693563</v>
      </c>
      <c r="AF408" s="87">
        <v>15.493004032258064</v>
      </c>
      <c r="AG408" s="87">
        <v>27830.244643535156</v>
      </c>
      <c r="AH408" s="87">
        <v>64499.220848125799</v>
      </c>
      <c r="AI408" s="87">
        <v>0</v>
      </c>
      <c r="AJ408" s="87">
        <v>676.19833049476483</v>
      </c>
      <c r="AK408" s="87">
        <v>3080.7596886171868</v>
      </c>
      <c r="AL408" s="87">
        <v>27405.096574792569</v>
      </c>
      <c r="AM408" s="87">
        <v>20777.705660832744</v>
      </c>
      <c r="AN408" s="87">
        <v>11393.592024230962</v>
      </c>
      <c r="AO408" s="87">
        <v>53586.827278596771</v>
      </c>
      <c r="AP408" s="87">
        <v>789.069793</v>
      </c>
      <c r="AQ408" s="87">
        <v>47656.525621268622</v>
      </c>
      <c r="AR408" s="87">
        <v>58005.229145304322</v>
      </c>
      <c r="AS408" s="87">
        <v>70119.329177255364</v>
      </c>
      <c r="AT408" s="87">
        <v>23420.108068034919</v>
      </c>
      <c r="AU408" s="87">
        <v>64993.039482660621</v>
      </c>
      <c r="AV408" s="87">
        <v>37464.186548923477</v>
      </c>
      <c r="AW408" s="87">
        <v>14637.380413292973</v>
      </c>
      <c r="AX408" s="87">
        <v>54300.985622148466</v>
      </c>
      <c r="AY408" s="87">
        <v>40758.779388403564</v>
      </c>
    </row>
    <row r="409" spans="1:51" x14ac:dyDescent="0.25">
      <c r="A409" s="24">
        <v>44698</v>
      </c>
      <c r="B409" s="25">
        <v>24</v>
      </c>
      <c r="C409" s="87">
        <v>31576.075338995008</v>
      </c>
      <c r="D409" s="87">
        <v>39101.662305390375</v>
      </c>
      <c r="E409" s="87">
        <v>17491.689178455534</v>
      </c>
      <c r="F409" s="87">
        <v>52465.392565233706</v>
      </c>
      <c r="G409" s="87">
        <v>31360.263047581753</v>
      </c>
      <c r="H409" s="87">
        <v>6806.5141873954617</v>
      </c>
      <c r="I409" s="87">
        <v>24327.150469358323</v>
      </c>
      <c r="J409" s="87">
        <v>114.65463299999999</v>
      </c>
      <c r="K409" s="87">
        <v>22106.691428003433</v>
      </c>
      <c r="L409" s="87">
        <v>5398.2233522589177</v>
      </c>
      <c r="M409" s="87">
        <v>32392.632018167824</v>
      </c>
      <c r="N409" s="87">
        <v>21817.138105753758</v>
      </c>
      <c r="O409" s="87">
        <v>28816.086986932238</v>
      </c>
      <c r="P409" s="87">
        <v>6533.651522181648</v>
      </c>
      <c r="Q409" s="87">
        <v>34.284278869628899</v>
      </c>
      <c r="R409" s="87">
        <v>6853.005813929698</v>
      </c>
      <c r="S409" s="87">
        <v>56353.86946586633</v>
      </c>
      <c r="T409" s="87">
        <v>14718.738991442395</v>
      </c>
      <c r="U409" s="87">
        <v>8383.0193020703191</v>
      </c>
      <c r="V409" s="87">
        <v>68942.722160187695</v>
      </c>
      <c r="W409" s="87">
        <v>3987.7647884743892</v>
      </c>
      <c r="X409" s="87">
        <v>12887.788519973805</v>
      </c>
      <c r="Y409" s="87">
        <v>23126.162961100767</v>
      </c>
      <c r="Z409" s="87">
        <v>262.61486022949225</v>
      </c>
      <c r="AA409" s="87">
        <v>26660.460693627017</v>
      </c>
      <c r="AB409" s="87">
        <v>14347.082722060255</v>
      </c>
      <c r="AC409" s="87">
        <v>25739.943440482486</v>
      </c>
      <c r="AD409" s="87">
        <v>43077.891641139599</v>
      </c>
      <c r="AE409" s="87">
        <v>9719.5354954127506</v>
      </c>
      <c r="AF409" s="87">
        <v>15.493004032258064</v>
      </c>
      <c r="AG409" s="87">
        <v>23458.403229824224</v>
      </c>
      <c r="AH409" s="87">
        <v>51735.71447622437</v>
      </c>
      <c r="AI409" s="87">
        <v>0</v>
      </c>
      <c r="AJ409" s="87">
        <v>674.99583198831499</v>
      </c>
      <c r="AK409" s="87">
        <v>2939.7449987382797</v>
      </c>
      <c r="AL409" s="87">
        <v>22929.13962093601</v>
      </c>
      <c r="AM409" s="87">
        <v>17308.565571065556</v>
      </c>
      <c r="AN409" s="87">
        <v>9945.217028045663</v>
      </c>
      <c r="AO409" s="87">
        <v>46673.181721385525</v>
      </c>
      <c r="AP409" s="87">
        <v>694.46339399999999</v>
      </c>
      <c r="AQ409" s="87">
        <v>42996.041248919275</v>
      </c>
      <c r="AR409" s="87">
        <v>51102.548945790353</v>
      </c>
      <c r="AS409" s="87">
        <v>58618.265520470966</v>
      </c>
      <c r="AT409" s="87">
        <v>21419.165417511635</v>
      </c>
      <c r="AU409" s="87">
        <v>56836.112708483066</v>
      </c>
      <c r="AV409" s="87">
        <v>23745.614212425491</v>
      </c>
      <c r="AW409" s="87">
        <v>21970.758577114259</v>
      </c>
      <c r="AX409" s="87">
        <v>46116.105883847675</v>
      </c>
      <c r="AY409" s="87">
        <v>36093.415332909884</v>
      </c>
    </row>
    <row r="410" spans="1:51" x14ac:dyDescent="0.25">
      <c r="A410" s="24">
        <v>44699</v>
      </c>
      <c r="B410" s="25">
        <v>1</v>
      </c>
      <c r="C410" s="87">
        <v>27169.355388793098</v>
      </c>
      <c r="D410" s="87">
        <v>33128.438647204515</v>
      </c>
      <c r="E410" s="87">
        <v>14513.085116780441</v>
      </c>
      <c r="F410" s="87">
        <v>44143.919572657542</v>
      </c>
      <c r="G410" s="87">
        <v>26253.168147495122</v>
      </c>
      <c r="H410" s="87">
        <v>6287.656214220402</v>
      </c>
      <c r="I410" s="87">
        <v>21011.050783505034</v>
      </c>
      <c r="J410" s="87">
        <v>100.011813</v>
      </c>
      <c r="K410" s="87">
        <v>18382.778769174907</v>
      </c>
      <c r="L410" s="87">
        <v>4524.0853773849967</v>
      </c>
      <c r="M410" s="87">
        <v>29500.963173642489</v>
      </c>
      <c r="N410" s="87">
        <v>19008.1703344569</v>
      </c>
      <c r="O410" s="87">
        <v>24532.869341099962</v>
      </c>
      <c r="P410" s="87">
        <v>5379.8097688671842</v>
      </c>
      <c r="Q410" s="87">
        <v>33.239675521850579</v>
      </c>
      <c r="R410" s="87">
        <v>5551.2134734531292</v>
      </c>
      <c r="S410" s="87">
        <v>46179.749680348279</v>
      </c>
      <c r="T410" s="87">
        <v>13150.639499746203</v>
      </c>
      <c r="U410" s="87">
        <v>7488.4525519531298</v>
      </c>
      <c r="V410" s="87">
        <v>57888.424106216888</v>
      </c>
      <c r="W410" s="87">
        <v>3193.5763607400195</v>
      </c>
      <c r="X410" s="87">
        <v>11092.188584946489</v>
      </c>
      <c r="Y410" s="87">
        <v>21758.600058453907</v>
      </c>
      <c r="Z410" s="87">
        <v>231.79043212890633</v>
      </c>
      <c r="AA410" s="87">
        <v>20754.344307205887</v>
      </c>
      <c r="AB410" s="87">
        <v>12674.998810269395</v>
      </c>
      <c r="AC410" s="87">
        <v>22367.142393911257</v>
      </c>
      <c r="AD410" s="87">
        <v>35062.032636273325</v>
      </c>
      <c r="AE410" s="87">
        <v>8039.3045926497925</v>
      </c>
      <c r="AF410" s="87">
        <v>15.493004032258064</v>
      </c>
      <c r="AG410" s="87">
        <v>19115.296061540528</v>
      </c>
      <c r="AH410" s="87">
        <v>39927.017933937743</v>
      </c>
      <c r="AI410" s="87">
        <v>0</v>
      </c>
      <c r="AJ410" s="87">
        <v>680.31330344046546</v>
      </c>
      <c r="AK410" s="87">
        <v>2899.5041626289058</v>
      </c>
      <c r="AL410" s="87">
        <v>18376.243298040325</v>
      </c>
      <c r="AM410" s="87">
        <v>13622.647450147464</v>
      </c>
      <c r="AN410" s="87">
        <v>8588.0628654480024</v>
      </c>
      <c r="AO410" s="87">
        <v>39609.730335542336</v>
      </c>
      <c r="AP410" s="87">
        <v>644.04766799999993</v>
      </c>
      <c r="AQ410" s="87">
        <v>38215.303518260844</v>
      </c>
      <c r="AR410" s="87">
        <v>42994.948377698529</v>
      </c>
      <c r="AS410" s="87">
        <v>47148.665620862557</v>
      </c>
      <c r="AT410" s="87">
        <v>17882.255185484806</v>
      </c>
      <c r="AU410" s="87">
        <v>47772.206874075266</v>
      </c>
      <c r="AV410" s="87">
        <v>13977.270695627234</v>
      </c>
      <c r="AW410" s="87">
        <v>21304.070287796876</v>
      </c>
      <c r="AX410" s="87">
        <v>37356.308781984393</v>
      </c>
      <c r="AY410" s="87">
        <v>31326.255822024235</v>
      </c>
    </row>
    <row r="411" spans="1:51" x14ac:dyDescent="0.25">
      <c r="A411" s="24">
        <v>44699</v>
      </c>
      <c r="B411" s="25">
        <v>2</v>
      </c>
      <c r="C411" s="87">
        <v>24536.875421443805</v>
      </c>
      <c r="D411" s="87">
        <v>28800.030426201451</v>
      </c>
      <c r="E411" s="87">
        <v>12558.644586156062</v>
      </c>
      <c r="F411" s="87">
        <v>38643.408764584805</v>
      </c>
      <c r="G411" s="87">
        <v>22728.528108939787</v>
      </c>
      <c r="H411" s="87">
        <v>6195.9997777389544</v>
      </c>
      <c r="I411" s="87">
        <v>18736.962430078438</v>
      </c>
      <c r="J411" s="87">
        <v>95.746669999999995</v>
      </c>
      <c r="K411" s="87">
        <v>15765.040778109793</v>
      </c>
      <c r="L411" s="87">
        <v>4379.9161868326983</v>
      </c>
      <c r="M411" s="87">
        <v>27573.681542243725</v>
      </c>
      <c r="N411" s="87">
        <v>17118.729032378778</v>
      </c>
      <c r="O411" s="87">
        <v>21507.991138559439</v>
      </c>
      <c r="P411" s="87">
        <v>4898.4863250996168</v>
      </c>
      <c r="Q411" s="87">
        <v>32.726740837097168</v>
      </c>
      <c r="R411" s="87">
        <v>4678.3373123730489</v>
      </c>
      <c r="S411" s="87">
        <v>38504.344124758543</v>
      </c>
      <c r="T411" s="87">
        <v>11966.514642747756</v>
      </c>
      <c r="U411" s="87">
        <v>7016.4823233593797</v>
      </c>
      <c r="V411" s="87">
        <v>49355.646570074481</v>
      </c>
      <c r="W411" s="87">
        <v>2870.883245505649</v>
      </c>
      <c r="X411" s="87">
        <v>9128.8997976018982</v>
      </c>
      <c r="Y411" s="87">
        <v>20540.82279355124</v>
      </c>
      <c r="Z411" s="87">
        <v>220.8955755615234</v>
      </c>
      <c r="AA411" s="87">
        <v>16869.706948338924</v>
      </c>
      <c r="AB411" s="87">
        <v>11631.68188687041</v>
      </c>
      <c r="AC411" s="87">
        <v>20210.599242386594</v>
      </c>
      <c r="AD411" s="87">
        <v>29158.343701804326</v>
      </c>
      <c r="AE411" s="87">
        <v>6470.8514536459588</v>
      </c>
      <c r="AF411" s="87">
        <v>15.493004032258064</v>
      </c>
      <c r="AG411" s="87">
        <v>15857.03995454834</v>
      </c>
      <c r="AH411" s="87">
        <v>32407.020661805662</v>
      </c>
      <c r="AI411" s="87">
        <v>0</v>
      </c>
      <c r="AJ411" s="87">
        <v>655.44772592628556</v>
      </c>
      <c r="AK411" s="87">
        <v>2694.9741677187503</v>
      </c>
      <c r="AL411" s="87">
        <v>14663.939582976185</v>
      </c>
      <c r="AM411" s="87">
        <v>11324.058042074412</v>
      </c>
      <c r="AN411" s="87">
        <v>7476.0792373657332</v>
      </c>
      <c r="AO411" s="87">
        <v>33869.015429405212</v>
      </c>
      <c r="AP411" s="87">
        <v>605.96730000000002</v>
      </c>
      <c r="AQ411" s="87">
        <v>34512.49134124531</v>
      </c>
      <c r="AR411" s="87">
        <v>37198.960335422002</v>
      </c>
      <c r="AS411" s="87">
        <v>38528.356957311044</v>
      </c>
      <c r="AT411" s="87">
        <v>16853.656198425713</v>
      </c>
      <c r="AU411" s="87">
        <v>41298.496524973263</v>
      </c>
      <c r="AV411" s="87">
        <v>13368.084058025615</v>
      </c>
      <c r="AW411" s="87">
        <v>14655.694616531255</v>
      </c>
      <c r="AX411" s="87">
        <v>30712.794095320336</v>
      </c>
      <c r="AY411" s="87">
        <v>28316.227703300203</v>
      </c>
    </row>
    <row r="412" spans="1:51" x14ac:dyDescent="0.25">
      <c r="A412" s="24">
        <v>44699</v>
      </c>
      <c r="B412" s="25">
        <v>3</v>
      </c>
      <c r="C412" s="87">
        <v>23296.169196588642</v>
      </c>
      <c r="D412" s="87">
        <v>25619.978594218795</v>
      </c>
      <c r="E412" s="87">
        <v>11511.65526480976</v>
      </c>
      <c r="F412" s="87">
        <v>35811.280632967355</v>
      </c>
      <c r="G412" s="87">
        <v>20434.955143077943</v>
      </c>
      <c r="H412" s="87">
        <v>6101.8400263236999</v>
      </c>
      <c r="I412" s="87">
        <v>17319.012794311184</v>
      </c>
      <c r="J412" s="87">
        <v>82.897212999999994</v>
      </c>
      <c r="K412" s="87">
        <v>14499.722463015014</v>
      </c>
      <c r="L412" s="87">
        <v>3949.2262134122248</v>
      </c>
      <c r="M412" s="87">
        <v>26413.428889832227</v>
      </c>
      <c r="N412" s="87">
        <v>16114.101162769397</v>
      </c>
      <c r="O412" s="87">
        <v>19941.41280419493</v>
      </c>
      <c r="P412" s="87">
        <v>4637.2180279375052</v>
      </c>
      <c r="Q412" s="87">
        <v>32.430566787719734</v>
      </c>
      <c r="R412" s="87">
        <v>4170.4394358769532</v>
      </c>
      <c r="S412" s="87">
        <v>34122.955970648196</v>
      </c>
      <c r="T412" s="87">
        <v>11314.392042317128</v>
      </c>
      <c r="U412" s="87">
        <v>6848.3476514453305</v>
      </c>
      <c r="V412" s="87">
        <v>44213.391051285609</v>
      </c>
      <c r="W412" s="87">
        <v>2599.8691952126796</v>
      </c>
      <c r="X412" s="87">
        <v>8771.3796034951265</v>
      </c>
      <c r="Y412" s="87">
        <v>19861.730441514264</v>
      </c>
      <c r="Z412" s="87">
        <v>217.58588653564453</v>
      </c>
      <c r="AA412" s="87">
        <v>13803.529953706975</v>
      </c>
      <c r="AB412" s="87">
        <v>10982.551688124689</v>
      </c>
      <c r="AC412" s="87">
        <v>19184.511056414005</v>
      </c>
      <c r="AD412" s="87">
        <v>26128.344944920664</v>
      </c>
      <c r="AE412" s="87">
        <v>6087.2747828168685</v>
      </c>
      <c r="AF412" s="87">
        <v>15.493004032258064</v>
      </c>
      <c r="AG412" s="87">
        <v>14076.822144104004</v>
      </c>
      <c r="AH412" s="87">
        <v>29192.664042982666</v>
      </c>
      <c r="AI412" s="87">
        <v>0</v>
      </c>
      <c r="AJ412" s="87">
        <v>619.30395335972992</v>
      </c>
      <c r="AK412" s="87">
        <v>2565.459821050782</v>
      </c>
      <c r="AL412" s="87">
        <v>12043.009277797029</v>
      </c>
      <c r="AM412" s="87">
        <v>9935.2307483764671</v>
      </c>
      <c r="AN412" s="87">
        <v>6961.9243850708117</v>
      </c>
      <c r="AO412" s="87">
        <v>30613.031262151602</v>
      </c>
      <c r="AP412" s="87">
        <v>574.80966199999989</v>
      </c>
      <c r="AQ412" s="87">
        <v>32365.900132151175</v>
      </c>
      <c r="AR412" s="87">
        <v>34210.519461717384</v>
      </c>
      <c r="AS412" s="87">
        <v>33572.75231306885</v>
      </c>
      <c r="AT412" s="87">
        <v>16891.674337561431</v>
      </c>
      <c r="AU412" s="87">
        <v>37935.020637388581</v>
      </c>
      <c r="AV412" s="87">
        <v>12993.674418889033</v>
      </c>
      <c r="AW412" s="87">
        <v>12432.660870669928</v>
      </c>
      <c r="AX412" s="87">
        <v>26962.018964689465</v>
      </c>
      <c r="AY412" s="87">
        <v>26662.757248781039</v>
      </c>
    </row>
    <row r="413" spans="1:51" x14ac:dyDescent="0.25">
      <c r="A413" s="24">
        <v>44699</v>
      </c>
      <c r="B413" s="25">
        <v>4</v>
      </c>
      <c r="C413" s="87">
        <v>22584.758481484889</v>
      </c>
      <c r="D413" s="87">
        <v>24726.070852658453</v>
      </c>
      <c r="E413" s="87">
        <v>11276.319417045746</v>
      </c>
      <c r="F413" s="87">
        <v>34541.105183299529</v>
      </c>
      <c r="G413" s="87">
        <v>20231.194172735133</v>
      </c>
      <c r="H413" s="87">
        <v>5963.5531224082824</v>
      </c>
      <c r="I413" s="87">
        <v>16672.202125947228</v>
      </c>
      <c r="J413" s="87">
        <v>81.654342</v>
      </c>
      <c r="K413" s="87">
        <v>13637.860037765509</v>
      </c>
      <c r="L413" s="87">
        <v>3531.0854151385174</v>
      </c>
      <c r="M413" s="87">
        <v>26136.999773919895</v>
      </c>
      <c r="N413" s="87">
        <v>15852.420353136578</v>
      </c>
      <c r="O413" s="87">
        <v>19119.840861889999</v>
      </c>
      <c r="P413" s="87">
        <v>4442.3241077578205</v>
      </c>
      <c r="Q413" s="87">
        <v>31.895486831665032</v>
      </c>
      <c r="R413" s="87">
        <v>3932.9553487148441</v>
      </c>
      <c r="S413" s="87">
        <v>32048.890980061282</v>
      </c>
      <c r="T413" s="87">
        <v>11118.800546965394</v>
      </c>
      <c r="U413" s="87">
        <v>6665.6828585937601</v>
      </c>
      <c r="V413" s="87">
        <v>42542.557372259398</v>
      </c>
      <c r="W413" s="87">
        <v>2294.8301937478295</v>
      </c>
      <c r="X413" s="87">
        <v>7295.2958822884466</v>
      </c>
      <c r="Y413" s="87">
        <v>19216.813976946036</v>
      </c>
      <c r="Z413" s="87">
        <v>223.43776763916011</v>
      </c>
      <c r="AA413" s="87">
        <v>12066.874208478239</v>
      </c>
      <c r="AB413" s="87">
        <v>10761.358198439621</v>
      </c>
      <c r="AC413" s="87">
        <v>18689.762140432977</v>
      </c>
      <c r="AD413" s="87">
        <v>24799.838213186107</v>
      </c>
      <c r="AE413" s="87">
        <v>5817.6711374624365</v>
      </c>
      <c r="AF413" s="87">
        <v>15.493004032258064</v>
      </c>
      <c r="AG413" s="87">
        <v>13063.257826562502</v>
      </c>
      <c r="AH413" s="87">
        <v>27418.249289133062</v>
      </c>
      <c r="AI413" s="87">
        <v>0</v>
      </c>
      <c r="AJ413" s="87">
        <v>617.87653201792239</v>
      </c>
      <c r="AK413" s="87">
        <v>2502.67494173047</v>
      </c>
      <c r="AL413" s="87">
        <v>11080.497000196387</v>
      </c>
      <c r="AM413" s="87">
        <v>9244.3578302178394</v>
      </c>
      <c r="AN413" s="87">
        <v>6724.7266662597758</v>
      </c>
      <c r="AO413" s="87">
        <v>28916.413804316777</v>
      </c>
      <c r="AP413" s="87">
        <v>562.633286</v>
      </c>
      <c r="AQ413" s="87">
        <v>31251.71001017038</v>
      </c>
      <c r="AR413" s="87">
        <v>32487.688350274562</v>
      </c>
      <c r="AS413" s="87">
        <v>31362.063065064205</v>
      </c>
      <c r="AT413" s="87">
        <v>19127.377073407188</v>
      </c>
      <c r="AU413" s="87">
        <v>36643.669979944578</v>
      </c>
      <c r="AV413" s="87">
        <v>9759.407571799944</v>
      </c>
      <c r="AW413" s="87">
        <v>11838.906216551772</v>
      </c>
      <c r="AX413" s="87">
        <v>24939.840110296886</v>
      </c>
      <c r="AY413" s="87">
        <v>25957.071155230427</v>
      </c>
    </row>
    <row r="414" spans="1:51" x14ac:dyDescent="0.25">
      <c r="A414" s="24">
        <v>44699</v>
      </c>
      <c r="B414" s="25">
        <v>5</v>
      </c>
      <c r="C414" s="87">
        <v>22418.412144277918</v>
      </c>
      <c r="D414" s="87">
        <v>24293.69940395312</v>
      </c>
      <c r="E414" s="87">
        <v>11436.276584637813</v>
      </c>
      <c r="F414" s="87">
        <v>33998.429542403792</v>
      </c>
      <c r="G414" s="87">
        <v>19973.662274531122</v>
      </c>
      <c r="H414" s="87">
        <v>6104.388173315434</v>
      </c>
      <c r="I414" s="87">
        <v>16519.375872322809</v>
      </c>
      <c r="J414" s="87">
        <v>80.950823</v>
      </c>
      <c r="K414" s="87">
        <v>13358.462852325438</v>
      </c>
      <c r="L414" s="87">
        <v>3297.6029679620442</v>
      </c>
      <c r="M414" s="87">
        <v>26299.400448947756</v>
      </c>
      <c r="N414" s="87">
        <v>15770.631989566269</v>
      </c>
      <c r="O414" s="87">
        <v>18990.216951265975</v>
      </c>
      <c r="P414" s="87">
        <v>4377.8527050996227</v>
      </c>
      <c r="Q414" s="87">
        <v>31.978395462036129</v>
      </c>
      <c r="R414" s="87">
        <v>3874.0472198183602</v>
      </c>
      <c r="S414" s="87">
        <v>31183.543523577278</v>
      </c>
      <c r="T414" s="87">
        <v>11012.281426277939</v>
      </c>
      <c r="U414" s="87">
        <v>6688.2820202734401</v>
      </c>
      <c r="V414" s="87">
        <v>43388.044440585341</v>
      </c>
      <c r="W414" s="87">
        <v>2295.8457943337671</v>
      </c>
      <c r="X414" s="87">
        <v>9359.29620127405</v>
      </c>
      <c r="Y414" s="87">
        <v>18865.154281307954</v>
      </c>
      <c r="Z414" s="87">
        <v>250.76280853271493</v>
      </c>
      <c r="AA414" s="87">
        <v>11923.613762477176</v>
      </c>
      <c r="AB414" s="87">
        <v>10776.102695729296</v>
      </c>
      <c r="AC414" s="87">
        <v>18393.069253680173</v>
      </c>
      <c r="AD414" s="87">
        <v>24458.36232668977</v>
      </c>
      <c r="AE414" s="87">
        <v>5637.1501740411068</v>
      </c>
      <c r="AF414" s="87">
        <v>15.493004032258064</v>
      </c>
      <c r="AG414" s="87">
        <v>12795.080925373531</v>
      </c>
      <c r="AH414" s="87">
        <v>25948.535696592597</v>
      </c>
      <c r="AI414" s="87">
        <v>0</v>
      </c>
      <c r="AJ414" s="87">
        <v>611.33182443449732</v>
      </c>
      <c r="AK414" s="87">
        <v>2429.1187555781253</v>
      </c>
      <c r="AL414" s="87">
        <v>10713.508226416965</v>
      </c>
      <c r="AM414" s="87">
        <v>8775.5301286430768</v>
      </c>
      <c r="AN414" s="87">
        <v>6792.3369499206738</v>
      </c>
      <c r="AO414" s="87">
        <v>28247.80467038455</v>
      </c>
      <c r="AP414" s="87">
        <v>576.77438300000006</v>
      </c>
      <c r="AQ414" s="87">
        <v>30692.195443378441</v>
      </c>
      <c r="AR414" s="87">
        <v>31588.851042250702</v>
      </c>
      <c r="AS414" s="87">
        <v>30584.60398844898</v>
      </c>
      <c r="AT414" s="87">
        <v>18733.862042448658</v>
      </c>
      <c r="AU414" s="87">
        <v>35118.1466148666</v>
      </c>
      <c r="AV414" s="87">
        <v>11518.119286460133</v>
      </c>
      <c r="AW414" s="87">
        <v>8518.094430360361</v>
      </c>
      <c r="AX414" s="87">
        <v>24269.830333845715</v>
      </c>
      <c r="AY414" s="87">
        <v>26152.951845770185</v>
      </c>
    </row>
    <row r="415" spans="1:51" x14ac:dyDescent="0.25">
      <c r="A415" s="24">
        <v>44699</v>
      </c>
      <c r="B415" s="25">
        <v>6</v>
      </c>
      <c r="C415" s="87">
        <v>23068.023157416217</v>
      </c>
      <c r="D415" s="87">
        <v>26328.44953925829</v>
      </c>
      <c r="E415" s="87">
        <v>11118.289679802103</v>
      </c>
      <c r="F415" s="87">
        <v>37341.572374207251</v>
      </c>
      <c r="G415" s="87">
        <v>21971.722816732025</v>
      </c>
      <c r="H415" s="87">
        <v>6192.6351595329261</v>
      </c>
      <c r="I415" s="87">
        <v>17492.384920037788</v>
      </c>
      <c r="J415" s="87">
        <v>83.710380999999998</v>
      </c>
      <c r="K415" s="87">
        <v>14097.068872222933</v>
      </c>
      <c r="L415" s="87">
        <v>3528.7389171987152</v>
      </c>
      <c r="M415" s="87">
        <v>26587.702141383896</v>
      </c>
      <c r="N415" s="87">
        <v>16505.137854128749</v>
      </c>
      <c r="O415" s="87">
        <v>20633.79000520007</v>
      </c>
      <c r="P415" s="87">
        <v>4751.4665827832032</v>
      </c>
      <c r="Q415" s="87">
        <v>31.901575565338142</v>
      </c>
      <c r="R415" s="87">
        <v>4050.2094098808598</v>
      </c>
      <c r="S415" s="87">
        <v>32854.731021806037</v>
      </c>
      <c r="T415" s="87">
        <v>11469.051087638189</v>
      </c>
      <c r="U415" s="87">
        <v>6857.4099576562494</v>
      </c>
      <c r="V415" s="87">
        <v>45242.868642259389</v>
      </c>
      <c r="W415" s="87">
        <v>2331.5925838845524</v>
      </c>
      <c r="X415" s="87">
        <v>9424.3593469316147</v>
      </c>
      <c r="Y415" s="87">
        <v>19440.133240393083</v>
      </c>
      <c r="Z415" s="87">
        <v>262.54566802978513</v>
      </c>
      <c r="AA415" s="87">
        <v>13542.040029189382</v>
      </c>
      <c r="AB415" s="87">
        <v>11106.406378085172</v>
      </c>
      <c r="AC415" s="87">
        <v>18679.696365462041</v>
      </c>
      <c r="AD415" s="87">
        <v>26135.443037814701</v>
      </c>
      <c r="AE415" s="87">
        <v>5723.1740521494412</v>
      </c>
      <c r="AF415" s="87">
        <v>15.493004032258064</v>
      </c>
      <c r="AG415" s="87">
        <v>13555.559992734376</v>
      </c>
      <c r="AH415" s="87">
        <v>27477.087822873531</v>
      </c>
      <c r="AI415" s="87">
        <v>0</v>
      </c>
      <c r="AJ415" s="87">
        <v>600.03552292077825</v>
      </c>
      <c r="AK415" s="87">
        <v>2539.6015191289061</v>
      </c>
      <c r="AL415" s="87">
        <v>11697.291170599701</v>
      </c>
      <c r="AM415" s="87">
        <v>9414.7879999773504</v>
      </c>
      <c r="AN415" s="87">
        <v>6958.4044754028419</v>
      </c>
      <c r="AO415" s="87">
        <v>29011.43145129559</v>
      </c>
      <c r="AP415" s="87">
        <v>599.26440400000001</v>
      </c>
      <c r="AQ415" s="87">
        <v>31565.410256606054</v>
      </c>
      <c r="AR415" s="87">
        <v>32821.520765446221</v>
      </c>
      <c r="AS415" s="87">
        <v>32695.964973597656</v>
      </c>
      <c r="AT415" s="87">
        <v>19297.419160350757</v>
      </c>
      <c r="AU415" s="87">
        <v>36113.7409125427</v>
      </c>
      <c r="AV415" s="87">
        <v>16201.279008495731</v>
      </c>
      <c r="AW415" s="87">
        <v>6728.5528047041062</v>
      </c>
      <c r="AX415" s="87">
        <v>25764.167349242201</v>
      </c>
      <c r="AY415" s="87">
        <v>26445.76405461843</v>
      </c>
    </row>
    <row r="416" spans="1:51" x14ac:dyDescent="0.25">
      <c r="A416" s="24">
        <v>44699</v>
      </c>
      <c r="B416" s="25">
        <v>7</v>
      </c>
      <c r="C416" s="87">
        <v>28493.385518687661</v>
      </c>
      <c r="D416" s="87">
        <v>32417.631570846148</v>
      </c>
      <c r="E416" s="87">
        <v>15154.814099829842</v>
      </c>
      <c r="F416" s="87">
        <v>47735.345516821362</v>
      </c>
      <c r="G416" s="87">
        <v>27899.965632877051</v>
      </c>
      <c r="H416" s="87">
        <v>6472.5519967292794</v>
      </c>
      <c r="I416" s="87">
        <v>21669.626123691334</v>
      </c>
      <c r="J416" s="87">
        <v>96.410308999999998</v>
      </c>
      <c r="K416" s="87">
        <v>17906.179266511557</v>
      </c>
      <c r="L416" s="87">
        <v>5054.8408308249</v>
      </c>
      <c r="M416" s="87">
        <v>29367.676477696969</v>
      </c>
      <c r="N416" s="87">
        <v>20470.839554628768</v>
      </c>
      <c r="O416" s="87">
        <v>37078.366521862663</v>
      </c>
      <c r="P416" s="87">
        <v>5404.0917979492169</v>
      </c>
      <c r="Q416" s="87">
        <v>32.816480636596694</v>
      </c>
      <c r="R416" s="87">
        <v>5343.0669332499992</v>
      </c>
      <c r="S416" s="87">
        <v>40916.989803599135</v>
      </c>
      <c r="T416" s="87">
        <v>14236.350314269606</v>
      </c>
      <c r="U416" s="87">
        <v>8362.1438464453295</v>
      </c>
      <c r="V416" s="87">
        <v>56125.045379193762</v>
      </c>
      <c r="W416" s="87">
        <v>3120.2525814431492</v>
      </c>
      <c r="X416" s="87">
        <v>9832.5320180147137</v>
      </c>
      <c r="Y416" s="87">
        <v>21322.578345823371</v>
      </c>
      <c r="Z416" s="87">
        <v>308.68667846679688</v>
      </c>
      <c r="AA416" s="87">
        <v>19008.507854917127</v>
      </c>
      <c r="AB416" s="87">
        <v>13599.737871119551</v>
      </c>
      <c r="AC416" s="87">
        <v>22691.373750462713</v>
      </c>
      <c r="AD416" s="87">
        <v>34445.976704756416</v>
      </c>
      <c r="AE416" s="87">
        <v>7289.7006069401014</v>
      </c>
      <c r="AF416" s="87">
        <v>15.493004032258064</v>
      </c>
      <c r="AG416" s="87">
        <v>17474.359833007813</v>
      </c>
      <c r="AH416" s="87">
        <v>36385.356360902588</v>
      </c>
      <c r="AI416" s="87">
        <v>0</v>
      </c>
      <c r="AJ416" s="87">
        <v>562.93675346740224</v>
      </c>
      <c r="AK416" s="87">
        <v>2685.6764746445319</v>
      </c>
      <c r="AL416" s="87">
        <v>15149.224302089442</v>
      </c>
      <c r="AM416" s="87">
        <v>12658.964891923277</v>
      </c>
      <c r="AN416" s="87">
        <v>8330.148265075688</v>
      </c>
      <c r="AO416" s="87">
        <v>36294.739901185458</v>
      </c>
      <c r="AP416" s="87">
        <v>656.85494999999992</v>
      </c>
      <c r="AQ416" s="87">
        <v>36995.113404635282</v>
      </c>
      <c r="AR416" s="87">
        <v>40160.432566559633</v>
      </c>
      <c r="AS416" s="87">
        <v>41182.227909137706</v>
      </c>
      <c r="AT416" s="87">
        <v>21443.091506874043</v>
      </c>
      <c r="AU416" s="87">
        <v>45790.169091902106</v>
      </c>
      <c r="AV416" s="87">
        <v>21193.985009721313</v>
      </c>
      <c r="AW416" s="87">
        <v>8340.8243349336135</v>
      </c>
      <c r="AX416" s="87">
        <v>32337.496287060556</v>
      </c>
      <c r="AY416" s="87">
        <v>30627.824215122735</v>
      </c>
    </row>
    <row r="417" spans="1:51" x14ac:dyDescent="0.25">
      <c r="A417" s="24">
        <v>44699</v>
      </c>
      <c r="B417" s="25">
        <v>8</v>
      </c>
      <c r="C417" s="87">
        <v>36170.848021031641</v>
      </c>
      <c r="D417" s="87">
        <v>38235.117215834216</v>
      </c>
      <c r="E417" s="87">
        <v>18190.663037255457</v>
      </c>
      <c r="F417" s="87">
        <v>59022.035634129832</v>
      </c>
      <c r="G417" s="87">
        <v>32278.841646278121</v>
      </c>
      <c r="H417" s="87">
        <v>7575.1852960227807</v>
      </c>
      <c r="I417" s="87">
        <v>28139.94019007152</v>
      </c>
      <c r="J417" s="87">
        <v>112.96777399999999</v>
      </c>
      <c r="K417" s="87">
        <v>22289.010203061116</v>
      </c>
      <c r="L417" s="87">
        <v>7070.689733673833</v>
      </c>
      <c r="M417" s="87">
        <v>34508.333298079742</v>
      </c>
      <c r="N417" s="87">
        <v>23036.475888574067</v>
      </c>
      <c r="O417" s="87">
        <v>45599.161185198347</v>
      </c>
      <c r="P417" s="87">
        <v>6810.0049808675012</v>
      </c>
      <c r="Q417" s="87">
        <v>33.846078872680678</v>
      </c>
      <c r="R417" s="87">
        <v>5869.1906846874954</v>
      </c>
      <c r="S417" s="87">
        <v>47939.240783250483</v>
      </c>
      <c r="T417" s="87">
        <v>16055.838213426634</v>
      </c>
      <c r="U417" s="87">
        <v>8954.5363335156399</v>
      </c>
      <c r="V417" s="87">
        <v>66278.303347283276</v>
      </c>
      <c r="W417" s="87">
        <v>3921.8172054665793</v>
      </c>
      <c r="X417" s="87">
        <v>12906.183577274809</v>
      </c>
      <c r="Y417" s="87">
        <v>24299.030480634279</v>
      </c>
      <c r="Z417" s="87">
        <v>305.37483947753907</v>
      </c>
      <c r="AA417" s="87">
        <v>23792.194792339982</v>
      </c>
      <c r="AB417" s="87">
        <v>18309.037410437617</v>
      </c>
      <c r="AC417" s="87">
        <v>27205.606520613903</v>
      </c>
      <c r="AD417" s="87">
        <v>38281.201095126344</v>
      </c>
      <c r="AE417" s="87">
        <v>9510.6655102611348</v>
      </c>
      <c r="AF417" s="87">
        <v>15.493004032258064</v>
      </c>
      <c r="AG417" s="87">
        <v>21368.475301635743</v>
      </c>
      <c r="AH417" s="87">
        <v>41814.868665885486</v>
      </c>
      <c r="AI417" s="87">
        <v>5.8929736484318926</v>
      </c>
      <c r="AJ417" s="87">
        <v>537.02686403578502</v>
      </c>
      <c r="AK417" s="87">
        <v>3113.2915506592572</v>
      </c>
      <c r="AL417" s="87">
        <v>17095.322309249608</v>
      </c>
      <c r="AM417" s="87">
        <v>14995.780644432945</v>
      </c>
      <c r="AN417" s="87">
        <v>9531.7530899047961</v>
      </c>
      <c r="AO417" s="87">
        <v>43697.740358162773</v>
      </c>
      <c r="AP417" s="87">
        <v>657.81007668610573</v>
      </c>
      <c r="AQ417" s="87">
        <v>46990.780728053593</v>
      </c>
      <c r="AR417" s="87">
        <v>48987.902921408277</v>
      </c>
      <c r="AS417" s="87">
        <v>47645.570960759527</v>
      </c>
      <c r="AT417" s="87">
        <v>24593.522186150716</v>
      </c>
      <c r="AU417" s="87">
        <v>55765.870938864078</v>
      </c>
      <c r="AV417" s="87">
        <v>23274.440127199628</v>
      </c>
      <c r="AW417" s="87">
        <v>8548.1722627841937</v>
      </c>
      <c r="AX417" s="87">
        <v>36585.242915007831</v>
      </c>
      <c r="AY417" s="87">
        <v>42986.53997764238</v>
      </c>
    </row>
    <row r="418" spans="1:51" x14ac:dyDescent="0.25">
      <c r="A418" s="24">
        <v>44699</v>
      </c>
      <c r="B418" s="25">
        <v>9</v>
      </c>
      <c r="C418" s="87">
        <v>41695.910810454836</v>
      </c>
      <c r="D418" s="87">
        <v>42981.083830543212</v>
      </c>
      <c r="E418" s="87">
        <v>18349.772212184125</v>
      </c>
      <c r="F418" s="87">
        <v>63179.919608945507</v>
      </c>
      <c r="G418" s="87">
        <v>38272.656185393098</v>
      </c>
      <c r="H418" s="87">
        <v>10310.396474916841</v>
      </c>
      <c r="I418" s="87">
        <v>32712.739560080994</v>
      </c>
      <c r="J418" s="87">
        <v>125.107303</v>
      </c>
      <c r="K418" s="87">
        <v>25063.919992890373</v>
      </c>
      <c r="L418" s="87">
        <v>9160.6956071530421</v>
      </c>
      <c r="M418" s="87">
        <v>42483.183517936195</v>
      </c>
      <c r="N418" s="87">
        <v>22800.105484886575</v>
      </c>
      <c r="O418" s="87">
        <v>52704.310310631219</v>
      </c>
      <c r="P418" s="87">
        <v>6061.3979632102146</v>
      </c>
      <c r="Q418" s="87">
        <v>35.170236587524421</v>
      </c>
      <c r="R418" s="87">
        <v>5713.1602024999993</v>
      </c>
      <c r="S418" s="87">
        <v>52265.48082037062</v>
      </c>
      <c r="T418" s="87">
        <v>16593.74598040431</v>
      </c>
      <c r="U418" s="87">
        <v>8566.0420016406406</v>
      </c>
      <c r="V418" s="87">
        <v>66766.096168349075</v>
      </c>
      <c r="W418" s="87">
        <v>4374.7512630837791</v>
      </c>
      <c r="X418" s="87">
        <v>14649.210891879951</v>
      </c>
      <c r="Y418" s="87">
        <v>28704.760781647848</v>
      </c>
      <c r="Z418" s="87">
        <v>317.1174359130859</v>
      </c>
      <c r="AA418" s="87">
        <v>27340.937279319642</v>
      </c>
      <c r="AB418" s="87">
        <v>22776.074774367364</v>
      </c>
      <c r="AC418" s="87">
        <v>28878.9694453722</v>
      </c>
      <c r="AD418" s="87">
        <v>38005.584853761116</v>
      </c>
      <c r="AE418" s="87">
        <v>10858.636156064113</v>
      </c>
      <c r="AF418" s="87">
        <v>15.493004032258064</v>
      </c>
      <c r="AG418" s="87">
        <v>23287.450006477047</v>
      </c>
      <c r="AH418" s="87">
        <v>42512.002945344168</v>
      </c>
      <c r="AI418" s="87">
        <v>172.32350678402213</v>
      </c>
      <c r="AJ418" s="87">
        <v>607.859931955506</v>
      </c>
      <c r="AK418" s="87">
        <v>3851.26881437682</v>
      </c>
      <c r="AL418" s="87">
        <v>16843.938670293319</v>
      </c>
      <c r="AM418" s="87">
        <v>16355.564296175591</v>
      </c>
      <c r="AN418" s="87">
        <v>9651.6487365722805</v>
      </c>
      <c r="AO418" s="87">
        <v>47772.666936336478</v>
      </c>
      <c r="AP418" s="87">
        <v>940.05969328173819</v>
      </c>
      <c r="AQ418" s="87">
        <v>56028.553714018679</v>
      </c>
      <c r="AR418" s="87">
        <v>56647.903755922562</v>
      </c>
      <c r="AS418" s="87">
        <v>50847.401989508071</v>
      </c>
      <c r="AT418" s="87">
        <v>29285.008780711039</v>
      </c>
      <c r="AU418" s="87">
        <v>60805.073564596503</v>
      </c>
      <c r="AV418" s="87">
        <v>24833.221003378592</v>
      </c>
      <c r="AW418" s="87">
        <v>8495.4179739785213</v>
      </c>
      <c r="AX418" s="87">
        <v>37354.382215140642</v>
      </c>
      <c r="AY418" s="87">
        <v>54439.19082613814</v>
      </c>
    </row>
    <row r="419" spans="1:51" x14ac:dyDescent="0.25">
      <c r="A419" s="24">
        <v>44699</v>
      </c>
      <c r="B419" s="25">
        <v>10</v>
      </c>
      <c r="C419" s="87">
        <v>44936.672064737228</v>
      </c>
      <c r="D419" s="87">
        <v>46509.870198963377</v>
      </c>
      <c r="E419" s="87">
        <v>19365.199102309391</v>
      </c>
      <c r="F419" s="87">
        <v>67032.860477494716</v>
      </c>
      <c r="G419" s="87">
        <v>40750.488158807078</v>
      </c>
      <c r="H419" s="87">
        <v>11502.424114229587</v>
      </c>
      <c r="I419" s="87">
        <v>36273.209555361005</v>
      </c>
      <c r="J419" s="87">
        <v>123.76748900000001</v>
      </c>
      <c r="K419" s="87">
        <v>27431.030337162036</v>
      </c>
      <c r="L419" s="87">
        <v>9499.7506727842538</v>
      </c>
      <c r="M419" s="87">
        <v>46273.158934971478</v>
      </c>
      <c r="N419" s="87">
        <v>23479.988824136577</v>
      </c>
      <c r="O419" s="87">
        <v>59048.394274557722</v>
      </c>
      <c r="P419" s="87">
        <v>5180.7504900962522</v>
      </c>
      <c r="Q419" s="87">
        <v>33.96495532989502</v>
      </c>
      <c r="R419" s="87">
        <v>5805.6657098398455</v>
      </c>
      <c r="S419" s="87">
        <v>56192.227683442004</v>
      </c>
      <c r="T419" s="87">
        <v>17470.77784244228</v>
      </c>
      <c r="U419" s="87">
        <v>8770.9552857812596</v>
      </c>
      <c r="V419" s="87">
        <v>69633.166429822013</v>
      </c>
      <c r="W419" s="87">
        <v>4620.6980648415802</v>
      </c>
      <c r="X419" s="87">
        <v>16132.6476075219</v>
      </c>
      <c r="Y419" s="87">
        <v>30656.851447190144</v>
      </c>
      <c r="Z419" s="87">
        <v>331.28607330322268</v>
      </c>
      <c r="AA419" s="87">
        <v>30164.170716091896</v>
      </c>
      <c r="AB419" s="87">
        <v>25581.291807829879</v>
      </c>
      <c r="AC419" s="87">
        <v>30081.680148630257</v>
      </c>
      <c r="AD419" s="87">
        <v>39057.499880339368</v>
      </c>
      <c r="AE419" s="87">
        <v>11740.173576864287</v>
      </c>
      <c r="AF419" s="87">
        <v>15.493004032258064</v>
      </c>
      <c r="AG419" s="87">
        <v>25056.719746870112</v>
      </c>
      <c r="AH419" s="87">
        <v>47561.04975705644</v>
      </c>
      <c r="AI419" s="87">
        <v>426.97277371698539</v>
      </c>
      <c r="AJ419" s="87">
        <v>641.63100436141303</v>
      </c>
      <c r="AK419" s="87">
        <v>4038.3186762268715</v>
      </c>
      <c r="AL419" s="87">
        <v>17427.823173248205</v>
      </c>
      <c r="AM419" s="87">
        <v>18392.733184847955</v>
      </c>
      <c r="AN419" s="87">
        <v>9680.9262023925839</v>
      </c>
      <c r="AO419" s="87">
        <v>51905.023225099969</v>
      </c>
      <c r="AP419" s="87">
        <v>960.94175277539011</v>
      </c>
      <c r="AQ419" s="87">
        <v>63175.826421389691</v>
      </c>
      <c r="AR419" s="87">
        <v>62464.289412927312</v>
      </c>
      <c r="AS419" s="87">
        <v>54717.848048468019</v>
      </c>
      <c r="AT419" s="87">
        <v>31826.893318984345</v>
      </c>
      <c r="AU419" s="87">
        <v>64467.134422445612</v>
      </c>
      <c r="AV419" s="87">
        <v>26995.525528804857</v>
      </c>
      <c r="AW419" s="87">
        <v>9691.8252684570471</v>
      </c>
      <c r="AX419" s="87">
        <v>39030.174701343778</v>
      </c>
      <c r="AY419" s="87">
        <v>59965.378356417605</v>
      </c>
    </row>
    <row r="420" spans="1:51" x14ac:dyDescent="0.25">
      <c r="A420" s="24">
        <v>44699</v>
      </c>
      <c r="B420" s="25">
        <v>11</v>
      </c>
      <c r="C420" s="87">
        <v>46056.16479913373</v>
      </c>
      <c r="D420" s="87">
        <v>46731.787931263767</v>
      </c>
      <c r="E420" s="87">
        <v>19670.872072299167</v>
      </c>
      <c r="F420" s="87">
        <v>68707.07181643392</v>
      </c>
      <c r="G420" s="87">
        <v>40398.776383078068</v>
      </c>
      <c r="H420" s="87">
        <v>11725.405582888015</v>
      </c>
      <c r="I420" s="87">
        <v>38111.209116999446</v>
      </c>
      <c r="J420" s="87">
        <v>119.45577999999999</v>
      </c>
      <c r="K420" s="87">
        <v>28026.105808233646</v>
      </c>
      <c r="L420" s="87">
        <v>9219.5470159146716</v>
      </c>
      <c r="M420" s="87">
        <v>46642.930460221331</v>
      </c>
      <c r="N420" s="87">
        <v>23957.535407074065</v>
      </c>
      <c r="O420" s="87">
        <v>61725.287237480574</v>
      </c>
      <c r="P420" s="87">
        <v>4519.0887145143979</v>
      </c>
      <c r="Q420" s="87">
        <v>34.708059310913086</v>
      </c>
      <c r="R420" s="87">
        <v>5840.0978236718747</v>
      </c>
      <c r="S420" s="87">
        <v>56601.568210797639</v>
      </c>
      <c r="T420" s="87">
        <v>18258.649326158873</v>
      </c>
      <c r="U420" s="87">
        <v>9361.3367184375093</v>
      </c>
      <c r="V420" s="87">
        <v>69974.31963419728</v>
      </c>
      <c r="W420" s="87">
        <v>4641.8735042947101</v>
      </c>
      <c r="X420" s="87">
        <v>16759.059488151557</v>
      </c>
      <c r="Y420" s="87">
        <v>29570.280785973446</v>
      </c>
      <c r="Z420" s="87">
        <v>339.85474975585879</v>
      </c>
      <c r="AA420" s="87">
        <v>30883.811957088332</v>
      </c>
      <c r="AB420" s="87">
        <v>26319.244730803523</v>
      </c>
      <c r="AC420" s="87">
        <v>30931.327816192264</v>
      </c>
      <c r="AD420" s="87">
        <v>39076.068710761974</v>
      </c>
      <c r="AE420" s="87">
        <v>11857.080165825944</v>
      </c>
      <c r="AF420" s="87">
        <v>15.493004032258064</v>
      </c>
      <c r="AG420" s="87">
        <v>25091.529233203124</v>
      </c>
      <c r="AH420" s="87">
        <v>50323.741983118482</v>
      </c>
      <c r="AI420" s="87">
        <v>489.5591020263297</v>
      </c>
      <c r="AJ420" s="87">
        <v>796.18373955558241</v>
      </c>
      <c r="AK420" s="87">
        <v>4275.0067164579968</v>
      </c>
      <c r="AL420" s="87">
        <v>18215.307513628515</v>
      </c>
      <c r="AM420" s="87">
        <v>18816.141401284716</v>
      </c>
      <c r="AN420" s="87">
        <v>9812.5501953125095</v>
      </c>
      <c r="AO420" s="87">
        <v>52511.733795036474</v>
      </c>
      <c r="AP420" s="87">
        <v>921.75188846582091</v>
      </c>
      <c r="AQ420" s="87">
        <v>66169.381432321476</v>
      </c>
      <c r="AR420" s="87">
        <v>63238.401404357755</v>
      </c>
      <c r="AS420" s="87">
        <v>55231.844532232688</v>
      </c>
      <c r="AT420" s="87">
        <v>31785.566196065993</v>
      </c>
      <c r="AU420" s="87">
        <v>64340.584156027173</v>
      </c>
      <c r="AV420" s="87">
        <v>27097.741782360445</v>
      </c>
      <c r="AW420" s="87">
        <v>12049.975481976568</v>
      </c>
      <c r="AX420" s="87">
        <v>39029.249601933632</v>
      </c>
      <c r="AY420" s="87">
        <v>61698.559520962823</v>
      </c>
    </row>
    <row r="421" spans="1:51" x14ac:dyDescent="0.25">
      <c r="A421" s="24">
        <v>44699</v>
      </c>
      <c r="B421" s="25">
        <v>12</v>
      </c>
      <c r="C421" s="87">
        <v>46756.039403350333</v>
      </c>
      <c r="D421" s="87">
        <v>46280.426306442445</v>
      </c>
      <c r="E421" s="87">
        <v>19948.588618853748</v>
      </c>
      <c r="F421" s="87">
        <v>68989.827209432449</v>
      </c>
      <c r="G421" s="87">
        <v>38997.049669379463</v>
      </c>
      <c r="H421" s="87">
        <v>11051.135444338219</v>
      </c>
      <c r="I421" s="87">
        <v>39074.466456852468</v>
      </c>
      <c r="J421" s="87">
        <v>118.243612</v>
      </c>
      <c r="K421" s="87">
        <v>28022.844243462696</v>
      </c>
      <c r="L421" s="87">
        <v>8805.0552506473232</v>
      </c>
      <c r="M421" s="87">
        <v>46075.408915399603</v>
      </c>
      <c r="N421" s="87">
        <v>24205.741047042819</v>
      </c>
      <c r="O421" s="87">
        <v>62183.612330443706</v>
      </c>
      <c r="P421" s="87">
        <v>4223.6875588592875</v>
      </c>
      <c r="Q421" s="87">
        <v>34.80951976776123</v>
      </c>
      <c r="R421" s="87">
        <v>5823.9758313320435</v>
      </c>
      <c r="S421" s="87">
        <v>56923.445258828971</v>
      </c>
      <c r="T421" s="87">
        <v>18762.274848254521</v>
      </c>
      <c r="U421" s="87">
        <v>10066.85094171876</v>
      </c>
      <c r="V421" s="87">
        <v>70896.919952213007</v>
      </c>
      <c r="W421" s="87">
        <v>4499.6109798806401</v>
      </c>
      <c r="X421" s="87">
        <v>17916.381516997739</v>
      </c>
      <c r="Y421" s="87">
        <v>28594.534060436712</v>
      </c>
      <c r="Z421" s="87">
        <v>273.95176879882808</v>
      </c>
      <c r="AA421" s="87">
        <v>30831.629807831625</v>
      </c>
      <c r="AB421" s="87">
        <v>26614.154843489679</v>
      </c>
      <c r="AC421" s="87">
        <v>31280.895659369024</v>
      </c>
      <c r="AD421" s="87">
        <v>38697.434968049565</v>
      </c>
      <c r="AE421" s="87">
        <v>10413.276918787124</v>
      </c>
      <c r="AF421" s="87">
        <v>15.493004032258064</v>
      </c>
      <c r="AG421" s="87">
        <v>24899.221166874999</v>
      </c>
      <c r="AH421" s="87">
        <v>48611.750057342768</v>
      </c>
      <c r="AI421" s="87">
        <v>1504.5313932247921</v>
      </c>
      <c r="AJ421" s="87">
        <v>836.23386291266877</v>
      </c>
      <c r="AK421" s="87">
        <v>4041.0747228675077</v>
      </c>
      <c r="AL421" s="87">
        <v>19885.738240693954</v>
      </c>
      <c r="AM421" s="87">
        <v>18206.698204490909</v>
      </c>
      <c r="AN421" s="87">
        <v>9641.6721435547061</v>
      </c>
      <c r="AO421" s="87">
        <v>52308.946233851435</v>
      </c>
      <c r="AP421" s="87">
        <v>839.94093753125094</v>
      </c>
      <c r="AQ421" s="87">
        <v>67227.095055111975</v>
      </c>
      <c r="AR421" s="87">
        <v>62736.814378142626</v>
      </c>
      <c r="AS421" s="87">
        <v>54515.731921064958</v>
      </c>
      <c r="AT421" s="87">
        <v>31110.950454338279</v>
      </c>
      <c r="AU421" s="87">
        <v>64198.254863729802</v>
      </c>
      <c r="AV421" s="87">
        <v>26475.809323653273</v>
      </c>
      <c r="AW421" s="87">
        <v>12936.690487054697</v>
      </c>
      <c r="AX421" s="87">
        <v>38481.839693476584</v>
      </c>
      <c r="AY421" s="87">
        <v>62418.710298947488</v>
      </c>
    </row>
    <row r="422" spans="1:51" x14ac:dyDescent="0.25">
      <c r="A422" s="24">
        <v>44699</v>
      </c>
      <c r="B422" s="25">
        <v>13</v>
      </c>
      <c r="C422" s="87">
        <v>47355.502210129584</v>
      </c>
      <c r="D422" s="87">
        <v>46006.147848417764</v>
      </c>
      <c r="E422" s="87">
        <v>19800.766965563944</v>
      </c>
      <c r="F422" s="87">
        <v>70057.915744638027</v>
      </c>
      <c r="G422" s="87">
        <v>35533.390481254479</v>
      </c>
      <c r="H422" s="87">
        <v>10521.53563904037</v>
      </c>
      <c r="I422" s="87">
        <v>39297.68236223593</v>
      </c>
      <c r="J422" s="87">
        <v>119.69108699999998</v>
      </c>
      <c r="K422" s="87">
        <v>27850.197772516327</v>
      </c>
      <c r="L422" s="87">
        <v>8961.2469758974294</v>
      </c>
      <c r="M422" s="87">
        <v>43757.14981667394</v>
      </c>
      <c r="N422" s="87">
        <v>25020.511324980325</v>
      </c>
      <c r="O422" s="87">
        <v>61560.324874390491</v>
      </c>
      <c r="P422" s="87">
        <v>4479.3894671440848</v>
      </c>
      <c r="Q422" s="87">
        <v>34.955044746398919</v>
      </c>
      <c r="R422" s="87">
        <v>5844.0332436445415</v>
      </c>
      <c r="S422" s="87">
        <v>56966.00456859242</v>
      </c>
      <c r="T422" s="87">
        <v>19402.327176839597</v>
      </c>
      <c r="U422" s="87">
        <v>10621.864046250001</v>
      </c>
      <c r="V422" s="87">
        <v>71037.040366349393</v>
      </c>
      <c r="W422" s="87">
        <v>4445.8810482400204</v>
      </c>
      <c r="X422" s="87">
        <v>17167.257486835209</v>
      </c>
      <c r="Y422" s="87">
        <v>27516.415006459323</v>
      </c>
      <c r="Z422" s="87">
        <v>239.61508941650388</v>
      </c>
      <c r="AA422" s="87">
        <v>28637.177488060657</v>
      </c>
      <c r="AB422" s="87">
        <v>26566.137087370895</v>
      </c>
      <c r="AC422" s="87">
        <v>32304.261863962522</v>
      </c>
      <c r="AD422" s="87">
        <v>39637.603993003911</v>
      </c>
      <c r="AE422" s="87">
        <v>9962.2011116588674</v>
      </c>
      <c r="AF422" s="87">
        <v>15.493004032258064</v>
      </c>
      <c r="AG422" s="87">
        <v>24878.867045624997</v>
      </c>
      <c r="AH422" s="87">
        <v>46015.555160052012</v>
      </c>
      <c r="AI422" s="87">
        <v>2280.9539806646499</v>
      </c>
      <c r="AJ422" s="87">
        <v>871.15411844869595</v>
      </c>
      <c r="AK422" s="87">
        <v>4091.1143161413042</v>
      </c>
      <c r="AL422" s="87">
        <v>20605.462495520009</v>
      </c>
      <c r="AM422" s="87">
        <v>17142.213191150444</v>
      </c>
      <c r="AN422" s="87">
        <v>9786.4189117431615</v>
      </c>
      <c r="AO422" s="87">
        <v>52173.370375540886</v>
      </c>
      <c r="AP422" s="87">
        <v>789.10224839746002</v>
      </c>
      <c r="AQ422" s="87">
        <v>67707.86374499368</v>
      </c>
      <c r="AR422" s="87">
        <v>62148.443719550385</v>
      </c>
      <c r="AS422" s="87">
        <v>54178.173270220475</v>
      </c>
      <c r="AT422" s="87">
        <v>31231.139042363749</v>
      </c>
      <c r="AU422" s="87">
        <v>64416.651335287424</v>
      </c>
      <c r="AV422" s="87">
        <v>24526.700990073936</v>
      </c>
      <c r="AW422" s="87">
        <v>12173.095931744156</v>
      </c>
      <c r="AX422" s="87">
        <v>38871.431788609407</v>
      </c>
      <c r="AY422" s="87">
        <v>62846.269312511584</v>
      </c>
    </row>
    <row r="423" spans="1:51" x14ac:dyDescent="0.25">
      <c r="A423" s="24">
        <v>44699</v>
      </c>
      <c r="B423" s="25">
        <v>14</v>
      </c>
      <c r="C423" s="87">
        <v>47062.203429907167</v>
      </c>
      <c r="D423" s="87">
        <v>44563.366985970672</v>
      </c>
      <c r="E423" s="87">
        <v>20155.490184634386</v>
      </c>
      <c r="F423" s="87">
        <v>70574.274212129225</v>
      </c>
      <c r="G423" s="87">
        <v>34581.966948659378</v>
      </c>
      <c r="H423" s="87">
        <v>9655.4561749290551</v>
      </c>
      <c r="I423" s="87">
        <v>39324.048126138819</v>
      </c>
      <c r="J423" s="87">
        <v>116.66238199999999</v>
      </c>
      <c r="K423" s="87">
        <v>26887.782303074033</v>
      </c>
      <c r="L423" s="87">
        <v>8109.1412577972642</v>
      </c>
      <c r="M423" s="87">
        <v>42062.162112530103</v>
      </c>
      <c r="N423" s="87">
        <v>24574.415628699076</v>
      </c>
      <c r="O423" s="87">
        <v>61004.525724512801</v>
      </c>
      <c r="P423" s="87">
        <v>4232.7829505264708</v>
      </c>
      <c r="Q423" s="87">
        <v>35.041599273681641</v>
      </c>
      <c r="R423" s="87">
        <v>5921.7326810507948</v>
      </c>
      <c r="S423" s="87">
        <v>56045.508826968457</v>
      </c>
      <c r="T423" s="87">
        <v>19347.219213640125</v>
      </c>
      <c r="U423" s="87">
        <v>10666.143149843771</v>
      </c>
      <c r="V423" s="87">
        <v>70859.623367487555</v>
      </c>
      <c r="W423" s="87">
        <v>4224.945745505649</v>
      </c>
      <c r="X423" s="87">
        <v>14169.523618167639</v>
      </c>
      <c r="Y423" s="87">
        <v>26940.399903500911</v>
      </c>
      <c r="Z423" s="87">
        <v>254.00274475097655</v>
      </c>
      <c r="AA423" s="87">
        <v>28094.719143980867</v>
      </c>
      <c r="AB423" s="87">
        <v>26799.912670027759</v>
      </c>
      <c r="AC423" s="87">
        <v>32106.697550883178</v>
      </c>
      <c r="AD423" s="87">
        <v>39826.050108039555</v>
      </c>
      <c r="AE423" s="87">
        <v>10041.925344089988</v>
      </c>
      <c r="AF423" s="87">
        <v>15.493004032258064</v>
      </c>
      <c r="AG423" s="87">
        <v>24585.990107575682</v>
      </c>
      <c r="AH423" s="87">
        <v>44075.866932268815</v>
      </c>
      <c r="AI423" s="87">
        <v>2185.9512752848141</v>
      </c>
      <c r="AJ423" s="87">
        <v>626.40400004585103</v>
      </c>
      <c r="AK423" s="87">
        <v>3791.7025188937046</v>
      </c>
      <c r="AL423" s="87">
        <v>21627.593233702861</v>
      </c>
      <c r="AM423" s="87">
        <v>16553.291657149846</v>
      </c>
      <c r="AN423" s="87">
        <v>10105.377430725108</v>
      </c>
      <c r="AO423" s="87">
        <v>50805.333161594586</v>
      </c>
      <c r="AP423" s="87">
        <v>779.98735248730509</v>
      </c>
      <c r="AQ423" s="87">
        <v>67232.36184122735</v>
      </c>
      <c r="AR423" s="87">
        <v>59927.700784866793</v>
      </c>
      <c r="AS423" s="87">
        <v>53407.067688101335</v>
      </c>
      <c r="AT423" s="87">
        <v>30469.238761576562</v>
      </c>
      <c r="AU423" s="87">
        <v>64310.270265035957</v>
      </c>
      <c r="AV423" s="87">
        <v>23544.504852705108</v>
      </c>
      <c r="AW423" s="87">
        <v>12026.657654843764</v>
      </c>
      <c r="AX423" s="87">
        <v>39341.852789222685</v>
      </c>
      <c r="AY423" s="87">
        <v>62817.319314866021</v>
      </c>
    </row>
    <row r="424" spans="1:51" x14ac:dyDescent="0.25">
      <c r="A424" s="24">
        <v>44699</v>
      </c>
      <c r="B424" s="25">
        <v>15</v>
      </c>
      <c r="C424" s="87">
        <v>45228.389566357619</v>
      </c>
      <c r="D424" s="87">
        <v>44486.203945153182</v>
      </c>
      <c r="E424" s="87">
        <v>19103.176565707374</v>
      </c>
      <c r="F424" s="87">
        <v>67332.693566740563</v>
      </c>
      <c r="G424" s="87">
        <v>33236.830842143012</v>
      </c>
      <c r="H424" s="87">
        <v>9729.3816552757216</v>
      </c>
      <c r="I424" s="87">
        <v>38690.320315664329</v>
      </c>
      <c r="J424" s="87">
        <v>110.777822</v>
      </c>
      <c r="K424" s="87">
        <v>27073.060883317008</v>
      </c>
      <c r="L424" s="87">
        <v>7426.2595011842914</v>
      </c>
      <c r="M424" s="87">
        <v>43790.041559408332</v>
      </c>
      <c r="N424" s="87">
        <v>23655.465884417819</v>
      </c>
      <c r="O424" s="87">
        <v>59573.02914926548</v>
      </c>
      <c r="P424" s="87">
        <v>4134.9159379080802</v>
      </c>
      <c r="Q424" s="87">
        <v>35.849376678466797</v>
      </c>
      <c r="R424" s="87">
        <v>5837.432635359376</v>
      </c>
      <c r="S424" s="87">
        <v>55709.047090049862</v>
      </c>
      <c r="T424" s="87">
        <v>18550.420609323497</v>
      </c>
      <c r="U424" s="87">
        <v>10176.46633804689</v>
      </c>
      <c r="V424" s="87">
        <v>69688.339022982778</v>
      </c>
      <c r="W424" s="87">
        <v>4171.7636654275093</v>
      </c>
      <c r="X424" s="87">
        <v>15840.396395757718</v>
      </c>
      <c r="Y424" s="87">
        <v>26753.489000590958</v>
      </c>
      <c r="Z424" s="87">
        <v>248.82548217773439</v>
      </c>
      <c r="AA424" s="87">
        <v>28223.696409991782</v>
      </c>
      <c r="AB424" s="87">
        <v>25865.619964644458</v>
      </c>
      <c r="AC424" s="87">
        <v>30383.532315437376</v>
      </c>
      <c r="AD424" s="87">
        <v>38818.896560825197</v>
      </c>
      <c r="AE424" s="87">
        <v>9599.6990396583606</v>
      </c>
      <c r="AF424" s="87">
        <v>15.493004032258064</v>
      </c>
      <c r="AG424" s="87">
        <v>24151.450050153802</v>
      </c>
      <c r="AH424" s="87">
        <v>43223.781036629385</v>
      </c>
      <c r="AI424" s="87">
        <v>1901.655424203881</v>
      </c>
      <c r="AJ424" s="87">
        <v>563.20461750305913</v>
      </c>
      <c r="AK424" s="87">
        <v>4032.3458251631537</v>
      </c>
      <c r="AL424" s="87">
        <v>19693.547213340596</v>
      </c>
      <c r="AM424" s="87">
        <v>16776.049049881767</v>
      </c>
      <c r="AN424" s="87">
        <v>9841.1080123901502</v>
      </c>
      <c r="AO424" s="87">
        <v>50882.973178706408</v>
      </c>
      <c r="AP424" s="87">
        <v>856.61176279687493</v>
      </c>
      <c r="AQ424" s="87">
        <v>65801.479502578295</v>
      </c>
      <c r="AR424" s="87">
        <v>60325.433985181124</v>
      </c>
      <c r="AS424" s="87">
        <v>55062.68466864161</v>
      </c>
      <c r="AT424" s="87">
        <v>30248.710663113721</v>
      </c>
      <c r="AU424" s="87">
        <v>62404.279871054023</v>
      </c>
      <c r="AV424" s="87">
        <v>23837.204243811553</v>
      </c>
      <c r="AW424" s="87">
        <v>12432.967664927744</v>
      </c>
      <c r="AX424" s="87">
        <v>39256.60559361722</v>
      </c>
      <c r="AY424" s="87">
        <v>60780.284875163226</v>
      </c>
    </row>
    <row r="425" spans="1:51" x14ac:dyDescent="0.25">
      <c r="A425" s="24">
        <v>44699</v>
      </c>
      <c r="B425" s="25">
        <v>16</v>
      </c>
      <c r="C425" s="87">
        <v>43730.904863432566</v>
      </c>
      <c r="D425" s="87">
        <v>43720.629773448607</v>
      </c>
      <c r="E425" s="87">
        <v>18162.949420474215</v>
      </c>
      <c r="F425" s="87">
        <v>64130.365116903646</v>
      </c>
      <c r="G425" s="87">
        <v>32975.213998574101</v>
      </c>
      <c r="H425" s="87">
        <v>10102.655319712057</v>
      </c>
      <c r="I425" s="87">
        <v>37430.801428282997</v>
      </c>
      <c r="J425" s="87">
        <v>112.74534799999999</v>
      </c>
      <c r="K425" s="87">
        <v>26575.113450882447</v>
      </c>
      <c r="L425" s="87">
        <v>7781.7436976136287</v>
      </c>
      <c r="M425" s="87">
        <v>45005.887676848535</v>
      </c>
      <c r="N425" s="87">
        <v>23322.835102480327</v>
      </c>
      <c r="O425" s="87">
        <v>58199.326869660763</v>
      </c>
      <c r="P425" s="87">
        <v>4190.1794134830743</v>
      </c>
      <c r="Q425" s="87">
        <v>34.550291061401381</v>
      </c>
      <c r="R425" s="87">
        <v>5600.0609410664074</v>
      </c>
      <c r="S425" s="87">
        <v>54877.64398189605</v>
      </c>
      <c r="T425" s="87">
        <v>17787.688978476694</v>
      </c>
      <c r="U425" s="87">
        <v>9582.4112381250216</v>
      </c>
      <c r="V425" s="87">
        <v>67621.408165669185</v>
      </c>
      <c r="W425" s="87">
        <v>4036.1852230447103</v>
      </c>
      <c r="X425" s="87">
        <v>15048.804946321845</v>
      </c>
      <c r="Y425" s="87">
        <v>27213.788027977575</v>
      </c>
      <c r="Z425" s="87">
        <v>248.68047607421869</v>
      </c>
      <c r="AA425" s="87">
        <v>27435.278977373677</v>
      </c>
      <c r="AB425" s="87">
        <v>24829.958389937416</v>
      </c>
      <c r="AC425" s="87">
        <v>29391.304048550672</v>
      </c>
      <c r="AD425" s="87">
        <v>37674.416153171755</v>
      </c>
      <c r="AE425" s="87">
        <v>9826.5413059410803</v>
      </c>
      <c r="AF425" s="87">
        <v>15.493004032258064</v>
      </c>
      <c r="AG425" s="87">
        <v>23612.553427556151</v>
      </c>
      <c r="AH425" s="87">
        <v>42170.982786500732</v>
      </c>
      <c r="AI425" s="87">
        <v>1444.531813784849</v>
      </c>
      <c r="AJ425" s="87">
        <v>689.45918772672621</v>
      </c>
      <c r="AK425" s="87">
        <v>4033.972901656527</v>
      </c>
      <c r="AL425" s="87">
        <v>18417.55242373166</v>
      </c>
      <c r="AM425" s="87">
        <v>16275.520820881153</v>
      </c>
      <c r="AN425" s="87">
        <v>9809.5013671875095</v>
      </c>
      <c r="AO425" s="87">
        <v>50121.570265932969</v>
      </c>
      <c r="AP425" s="87">
        <v>888.89852999560503</v>
      </c>
      <c r="AQ425" s="87">
        <v>64158.564908673812</v>
      </c>
      <c r="AR425" s="87">
        <v>59405.057482345474</v>
      </c>
      <c r="AS425" s="87">
        <v>55357.723968647471</v>
      </c>
      <c r="AT425" s="87">
        <v>29778.893280816323</v>
      </c>
      <c r="AU425" s="87">
        <v>60032.989293356266</v>
      </c>
      <c r="AV425" s="87">
        <v>24487.475149754599</v>
      </c>
      <c r="AW425" s="87">
        <v>12361.873571224613</v>
      </c>
      <c r="AX425" s="87">
        <v>38599.384083046898</v>
      </c>
      <c r="AY425" s="87">
        <v>58818.088184399821</v>
      </c>
    </row>
    <row r="426" spans="1:51" x14ac:dyDescent="0.25">
      <c r="A426" s="24">
        <v>44699</v>
      </c>
      <c r="B426" s="25">
        <v>17</v>
      </c>
      <c r="C426" s="87">
        <v>42976.739398821235</v>
      </c>
      <c r="D426" s="87">
        <v>44164.074099679419</v>
      </c>
      <c r="E426" s="87">
        <v>18437.901338008101</v>
      </c>
      <c r="F426" s="87">
        <v>63544.954472611644</v>
      </c>
      <c r="G426" s="87">
        <v>32233.112755171453</v>
      </c>
      <c r="H426" s="87">
        <v>9696.0582155250522</v>
      </c>
      <c r="I426" s="87">
        <v>36635.93124302628</v>
      </c>
      <c r="J426" s="87">
        <v>126.65505100000001</v>
      </c>
      <c r="K426" s="87">
        <v>26202.817333238134</v>
      </c>
      <c r="L426" s="87">
        <v>7259.8539766208569</v>
      </c>
      <c r="M426" s="87">
        <v>43855.548248389525</v>
      </c>
      <c r="N426" s="87">
        <v>23122.848665949077</v>
      </c>
      <c r="O426" s="87">
        <v>57129.120641103393</v>
      </c>
      <c r="P426" s="87">
        <v>6042.9419922070874</v>
      </c>
      <c r="Q426" s="87">
        <v>33.982446670532219</v>
      </c>
      <c r="R426" s="87">
        <v>5606.7455448632827</v>
      </c>
      <c r="S426" s="87">
        <v>55823.67944849511</v>
      </c>
      <c r="T426" s="87">
        <v>17172.665148050972</v>
      </c>
      <c r="U426" s="87">
        <v>9199.248508749999</v>
      </c>
      <c r="V426" s="87">
        <v>68145.191101945078</v>
      </c>
      <c r="W426" s="87">
        <v>4129.5447933572095</v>
      </c>
      <c r="X426" s="87">
        <v>12909.315828389124</v>
      </c>
      <c r="Y426" s="87">
        <v>28056.527710493803</v>
      </c>
      <c r="Z426" s="87">
        <v>203.71384552001959</v>
      </c>
      <c r="AA426" s="87">
        <v>28070.940304192765</v>
      </c>
      <c r="AB426" s="87">
        <v>24280.101325652144</v>
      </c>
      <c r="AC426" s="87">
        <v>28579.993946777973</v>
      </c>
      <c r="AD426" s="87">
        <v>37782.85802408593</v>
      </c>
      <c r="AE426" s="87">
        <v>9936.8919328840548</v>
      </c>
      <c r="AF426" s="87">
        <v>15.493004032258064</v>
      </c>
      <c r="AG426" s="87">
        <v>23947.633837082518</v>
      </c>
      <c r="AH426" s="87">
        <v>44759.891689861339</v>
      </c>
      <c r="AI426" s="87">
        <v>338.97627873736161</v>
      </c>
      <c r="AJ426" s="87">
        <v>572.50022629665386</v>
      </c>
      <c r="AK426" s="87">
        <v>3641.5564864387611</v>
      </c>
      <c r="AL426" s="87">
        <v>19301.904094117876</v>
      </c>
      <c r="AM426" s="87">
        <v>16544.364011810496</v>
      </c>
      <c r="AN426" s="87">
        <v>10231.257682800289</v>
      </c>
      <c r="AO426" s="87">
        <v>50245.252122423568</v>
      </c>
      <c r="AP426" s="87">
        <v>854.71369507983411</v>
      </c>
      <c r="AQ426" s="87">
        <v>62600.967830979018</v>
      </c>
      <c r="AR426" s="87">
        <v>59546.126701064713</v>
      </c>
      <c r="AS426" s="87">
        <v>56692.214055461678</v>
      </c>
      <c r="AT426" s="87">
        <v>29826.069330770908</v>
      </c>
      <c r="AU426" s="87">
        <v>59561.841482382137</v>
      </c>
      <c r="AV426" s="87">
        <v>26377.175940126763</v>
      </c>
      <c r="AW426" s="87">
        <v>13467.749175314453</v>
      </c>
      <c r="AX426" s="87">
        <v>39449.785388824253</v>
      </c>
      <c r="AY426" s="87">
        <v>57795.785886464124</v>
      </c>
    </row>
    <row r="427" spans="1:51" x14ac:dyDescent="0.25">
      <c r="A427" s="24">
        <v>44699</v>
      </c>
      <c r="B427" s="25">
        <v>18</v>
      </c>
      <c r="C427" s="87">
        <v>43580.032874097342</v>
      </c>
      <c r="D427" s="87">
        <v>44353.563992226802</v>
      </c>
      <c r="E427" s="87">
        <v>18732.29217995947</v>
      </c>
      <c r="F427" s="87">
        <v>66009.348988364087</v>
      </c>
      <c r="G427" s="87">
        <v>28294.361543381896</v>
      </c>
      <c r="H427" s="87">
        <v>8220.8907822822548</v>
      </c>
      <c r="I427" s="87">
        <v>35662.645209492388</v>
      </c>
      <c r="J427" s="87">
        <v>131.96281199999999</v>
      </c>
      <c r="K427" s="87">
        <v>26390.233745710881</v>
      </c>
      <c r="L427" s="87">
        <v>6734.6852694944919</v>
      </c>
      <c r="M427" s="87">
        <v>41160.957821309392</v>
      </c>
      <c r="N427" s="87">
        <v>23338.466376488137</v>
      </c>
      <c r="O427" s="87">
        <v>56438.216203571646</v>
      </c>
      <c r="P427" s="87">
        <v>5516.4174616386326</v>
      </c>
      <c r="Q427" s="87">
        <v>34.00437259674073</v>
      </c>
      <c r="R427" s="87">
        <v>5962.5956698632845</v>
      </c>
      <c r="S427" s="87">
        <v>57588.886875897457</v>
      </c>
      <c r="T427" s="87">
        <v>17392.096683515323</v>
      </c>
      <c r="U427" s="87">
        <v>8957.8297642968791</v>
      </c>
      <c r="V427" s="87">
        <v>71105.88818811324</v>
      </c>
      <c r="W427" s="87">
        <v>4249.0314388650295</v>
      </c>
      <c r="X427" s="87">
        <v>11577.44917799695</v>
      </c>
      <c r="Y427" s="87">
        <v>25735.147074721106</v>
      </c>
      <c r="Z427" s="87">
        <v>214.53966369628913</v>
      </c>
      <c r="AA427" s="87">
        <v>27612.452291419486</v>
      </c>
      <c r="AB427" s="87">
        <v>23557.467111174603</v>
      </c>
      <c r="AC427" s="87">
        <v>28752.622999456922</v>
      </c>
      <c r="AD427" s="87">
        <v>39804.430610270283</v>
      </c>
      <c r="AE427" s="87">
        <v>10818.564994838471</v>
      </c>
      <c r="AF427" s="87">
        <v>15.493004032258064</v>
      </c>
      <c r="AG427" s="87">
        <v>25065.448859736327</v>
      </c>
      <c r="AH427" s="87">
        <v>50116.194854981572</v>
      </c>
      <c r="AI427" s="87">
        <v>66.826961747032257</v>
      </c>
      <c r="AJ427" s="87">
        <v>556.77370226285927</v>
      </c>
      <c r="AK427" s="87">
        <v>3018.792506007956</v>
      </c>
      <c r="AL427" s="87">
        <v>21393.084268302031</v>
      </c>
      <c r="AM427" s="87">
        <v>17551.96698275931</v>
      </c>
      <c r="AN427" s="87">
        <v>10545.876638793956</v>
      </c>
      <c r="AO427" s="87">
        <v>50869.171085182483</v>
      </c>
      <c r="AP427" s="87">
        <v>763.61743460267064</v>
      </c>
      <c r="AQ427" s="87">
        <v>61544.716218353286</v>
      </c>
      <c r="AR427" s="87">
        <v>58761.20375972976</v>
      </c>
      <c r="AS427" s="87">
        <v>59743.507466299321</v>
      </c>
      <c r="AT427" s="87">
        <v>28232.852796325671</v>
      </c>
      <c r="AU427" s="87">
        <v>60614.430095701551</v>
      </c>
      <c r="AV427" s="87">
        <v>30126.925017036618</v>
      </c>
      <c r="AW427" s="87">
        <v>13488.460955476561</v>
      </c>
      <c r="AX427" s="87">
        <v>42501.710286527355</v>
      </c>
      <c r="AY427" s="87">
        <v>56220.389541240424</v>
      </c>
    </row>
    <row r="428" spans="1:51" x14ac:dyDescent="0.25">
      <c r="A428" s="24">
        <v>44699</v>
      </c>
      <c r="B428" s="25">
        <v>19</v>
      </c>
      <c r="C428" s="87">
        <v>46958.714944296793</v>
      </c>
      <c r="D428" s="87">
        <v>48887.932873880301</v>
      </c>
      <c r="E428" s="87">
        <v>22027.122249596749</v>
      </c>
      <c r="F428" s="87">
        <v>76036.165971253984</v>
      </c>
      <c r="G428" s="87">
        <v>33726.741252609863</v>
      </c>
      <c r="H428" s="87">
        <v>7258.0613043617168</v>
      </c>
      <c r="I428" s="87">
        <v>34952.600346659987</v>
      </c>
      <c r="J428" s="87">
        <v>159.087174</v>
      </c>
      <c r="K428" s="87">
        <v>28550.24106289888</v>
      </c>
      <c r="L428" s="87">
        <v>7328.1003767899983</v>
      </c>
      <c r="M428" s="87">
        <v>41272.548568490558</v>
      </c>
      <c r="N428" s="87">
        <v>28058.097243105327</v>
      </c>
      <c r="O428" s="87">
        <v>57017.055937760859</v>
      </c>
      <c r="P428" s="87">
        <v>6936.6336316914221</v>
      </c>
      <c r="Q428" s="87">
        <v>34.147195816040039</v>
      </c>
      <c r="R428" s="87">
        <v>7762.8355562226616</v>
      </c>
      <c r="S428" s="87">
        <v>67488.994977379392</v>
      </c>
      <c r="T428" s="87">
        <v>21152.196691062556</v>
      </c>
      <c r="U428" s="87">
        <v>11090.697194687509</v>
      </c>
      <c r="V428" s="87">
        <v>85158.340057339781</v>
      </c>
      <c r="W428" s="87">
        <v>5131.1882748025291</v>
      </c>
      <c r="X428" s="87">
        <v>13681.506035715043</v>
      </c>
      <c r="Y428" s="87">
        <v>25997.342709916884</v>
      </c>
      <c r="Z428" s="87">
        <v>437.44088134765622</v>
      </c>
      <c r="AA428" s="87">
        <v>33934.13557682767</v>
      </c>
      <c r="AB428" s="87">
        <v>22752.191122862856</v>
      </c>
      <c r="AC428" s="87">
        <v>32682.651050654797</v>
      </c>
      <c r="AD428" s="87">
        <v>50258.104388743173</v>
      </c>
      <c r="AE428" s="87">
        <v>13114.42585687606</v>
      </c>
      <c r="AF428" s="87">
        <v>15.493004032258064</v>
      </c>
      <c r="AG428" s="87">
        <v>29385.53933899902</v>
      </c>
      <c r="AH428" s="87">
        <v>65199.134769890763</v>
      </c>
      <c r="AI428" s="87">
        <v>0</v>
      </c>
      <c r="AJ428" s="87">
        <v>611.31475516023261</v>
      </c>
      <c r="AK428" s="87">
        <v>3043.151438554688</v>
      </c>
      <c r="AL428" s="87">
        <v>27350.212004362507</v>
      </c>
      <c r="AM428" s="87">
        <v>21982.492086402402</v>
      </c>
      <c r="AN428" s="87">
        <v>11815.178965759293</v>
      </c>
      <c r="AO428" s="87">
        <v>57427.856339585182</v>
      </c>
      <c r="AP428" s="87">
        <v>821.44151199999999</v>
      </c>
      <c r="AQ428" s="87">
        <v>61081.299061145372</v>
      </c>
      <c r="AR428" s="87">
        <v>62376.128534668722</v>
      </c>
      <c r="AS428" s="87">
        <v>71254.673552770022</v>
      </c>
      <c r="AT428" s="87">
        <v>27970.554860895558</v>
      </c>
      <c r="AU428" s="87">
        <v>69083.97089745554</v>
      </c>
      <c r="AV428" s="87">
        <v>39142.06405373555</v>
      </c>
      <c r="AW428" s="87">
        <v>16588.256909046875</v>
      </c>
      <c r="AX428" s="87">
        <v>53853.356390070345</v>
      </c>
      <c r="AY428" s="87">
        <v>54527.155888442379</v>
      </c>
    </row>
    <row r="429" spans="1:51" x14ac:dyDescent="0.25">
      <c r="A429" s="24">
        <v>44699</v>
      </c>
      <c r="B429" s="25">
        <v>20</v>
      </c>
      <c r="C429" s="87">
        <v>46424.721156574233</v>
      </c>
      <c r="D429" s="87">
        <v>51271.271762437951</v>
      </c>
      <c r="E429" s="87">
        <v>23053.290976555974</v>
      </c>
      <c r="F429" s="87">
        <v>77878.945208312332</v>
      </c>
      <c r="G429" s="87">
        <v>35964.10521360112</v>
      </c>
      <c r="H429" s="87">
        <v>7204.4045185111991</v>
      </c>
      <c r="I429" s="87">
        <v>34541.344817076235</v>
      </c>
      <c r="J429" s="87">
        <v>179.14446699999999</v>
      </c>
      <c r="K429" s="87">
        <v>29859.696010056541</v>
      </c>
      <c r="L429" s="87">
        <v>7628.3803610697069</v>
      </c>
      <c r="M429" s="87">
        <v>40793.056655416614</v>
      </c>
      <c r="N429" s="87">
        <v>29441.662620456878</v>
      </c>
      <c r="O429" s="87">
        <v>58819.754793111933</v>
      </c>
      <c r="P429" s="87">
        <v>8024.2732533496146</v>
      </c>
      <c r="Q429" s="87">
        <v>34.452415466308601</v>
      </c>
      <c r="R429" s="87">
        <v>8489.3208674296984</v>
      </c>
      <c r="S429" s="87">
        <v>72619.911581771245</v>
      </c>
      <c r="T429" s="87">
        <v>21674.257262498042</v>
      </c>
      <c r="U429" s="87">
        <v>11586.396374218772</v>
      </c>
      <c r="V429" s="87">
        <v>91609.532280831787</v>
      </c>
      <c r="W429" s="87">
        <v>5397.4767513650195</v>
      </c>
      <c r="X429" s="87">
        <v>15238.87303953433</v>
      </c>
      <c r="Y429" s="87">
        <v>25586.676729373576</v>
      </c>
      <c r="Z429" s="87">
        <v>463.3171755981445</v>
      </c>
      <c r="AA429" s="87">
        <v>37478.238714960942</v>
      </c>
      <c r="AB429" s="87">
        <v>21487.599752699887</v>
      </c>
      <c r="AC429" s="87">
        <v>33496.937418106558</v>
      </c>
      <c r="AD429" s="87">
        <v>55042.984122210946</v>
      </c>
      <c r="AE429" s="87">
        <v>13884.023671720306</v>
      </c>
      <c r="AF429" s="87">
        <v>15.493004032258064</v>
      </c>
      <c r="AG429" s="87">
        <v>31810.489231464839</v>
      </c>
      <c r="AH429" s="87">
        <v>72113.753583112804</v>
      </c>
      <c r="AI429" s="87">
        <v>0</v>
      </c>
      <c r="AJ429" s="87">
        <v>587.36198030302057</v>
      </c>
      <c r="AK429" s="87">
        <v>3220.7662658203139</v>
      </c>
      <c r="AL429" s="87">
        <v>30531.242758517776</v>
      </c>
      <c r="AM429" s="87">
        <v>23871.60999766138</v>
      </c>
      <c r="AN429" s="87">
        <v>12701.38424224855</v>
      </c>
      <c r="AO429" s="87">
        <v>60230.179699668974</v>
      </c>
      <c r="AP429" s="87">
        <v>840.29334900000003</v>
      </c>
      <c r="AQ429" s="87">
        <v>58717.981284668524</v>
      </c>
      <c r="AR429" s="87">
        <v>65228.481761769697</v>
      </c>
      <c r="AS429" s="87">
        <v>78555.973751001962</v>
      </c>
      <c r="AT429" s="87">
        <v>27191.054248770688</v>
      </c>
      <c r="AU429" s="87">
        <v>73076.590692053156</v>
      </c>
      <c r="AV429" s="87">
        <v>43341.480777238467</v>
      </c>
      <c r="AW429" s="87">
        <v>17910.637091171877</v>
      </c>
      <c r="AX429" s="87">
        <v>58816.691996132824</v>
      </c>
      <c r="AY429" s="87">
        <v>50936.340849032844</v>
      </c>
    </row>
    <row r="430" spans="1:51" x14ac:dyDescent="0.25">
      <c r="A430" s="24">
        <v>44699</v>
      </c>
      <c r="B430" s="25">
        <v>21</v>
      </c>
      <c r="C430" s="87">
        <v>44516.169096146114</v>
      </c>
      <c r="D430" s="87">
        <v>52011.01220857061</v>
      </c>
      <c r="E430" s="87">
        <v>23121.232526677286</v>
      </c>
      <c r="F430" s="87">
        <v>74410.916695647655</v>
      </c>
      <c r="G430" s="87">
        <v>36500.243940938875</v>
      </c>
      <c r="H430" s="87">
        <v>7066.8091822837869</v>
      </c>
      <c r="I430" s="87">
        <v>33576.373578866696</v>
      </c>
      <c r="J430" s="87">
        <v>172.206524</v>
      </c>
      <c r="K430" s="87">
        <v>30464.021916913996</v>
      </c>
      <c r="L430" s="87">
        <v>7853.855727651302</v>
      </c>
      <c r="M430" s="87">
        <v>40421.720891610719</v>
      </c>
      <c r="N430" s="87">
        <v>29018.316132910018</v>
      </c>
      <c r="O430" s="87">
        <v>59138.139449732538</v>
      </c>
      <c r="P430" s="87">
        <v>8070.2936875449377</v>
      </c>
      <c r="Q430" s="87">
        <v>34.436553001403809</v>
      </c>
      <c r="R430" s="87">
        <v>8894.7670723554693</v>
      </c>
      <c r="S430" s="87">
        <v>74615.261605087886</v>
      </c>
      <c r="T430" s="87">
        <v>20787.991958582941</v>
      </c>
      <c r="U430" s="87">
        <v>11227.19143218751</v>
      </c>
      <c r="V430" s="87">
        <v>93518.860718526994</v>
      </c>
      <c r="W430" s="87">
        <v>5549.9683040993996</v>
      </c>
      <c r="X430" s="87">
        <v>15563.837801472702</v>
      </c>
      <c r="Y430" s="87">
        <v>25970.966517750203</v>
      </c>
      <c r="Z430" s="87">
        <v>464.93736358642576</v>
      </c>
      <c r="AA430" s="87">
        <v>38310.81787086407</v>
      </c>
      <c r="AB430" s="87">
        <v>20139.662670981445</v>
      </c>
      <c r="AC430" s="87">
        <v>33412.726586005068</v>
      </c>
      <c r="AD430" s="87">
        <v>57362.106153798843</v>
      </c>
      <c r="AE430" s="87">
        <v>14131.662625592395</v>
      </c>
      <c r="AF430" s="87">
        <v>15.493004032258064</v>
      </c>
      <c r="AG430" s="87">
        <v>32834.930995895993</v>
      </c>
      <c r="AH430" s="87">
        <v>72977.334900740752</v>
      </c>
      <c r="AI430" s="87">
        <v>0</v>
      </c>
      <c r="AJ430" s="87">
        <v>707.93518984569812</v>
      </c>
      <c r="AK430" s="87">
        <v>3245.7591321328132</v>
      </c>
      <c r="AL430" s="87">
        <v>30436.666987635697</v>
      </c>
      <c r="AM430" s="87">
        <v>24224.006316565185</v>
      </c>
      <c r="AN430" s="87">
        <v>13101.402769470225</v>
      </c>
      <c r="AO430" s="87">
        <v>60934.834003337448</v>
      </c>
      <c r="AP430" s="87">
        <v>829.075332</v>
      </c>
      <c r="AQ430" s="87">
        <v>56095.152421130399</v>
      </c>
      <c r="AR430" s="87">
        <v>65874.81887528325</v>
      </c>
      <c r="AS430" s="87">
        <v>81192.668733301747</v>
      </c>
      <c r="AT430" s="87">
        <v>25833.35901408182</v>
      </c>
      <c r="AU430" s="87">
        <v>73873.060461778965</v>
      </c>
      <c r="AV430" s="87">
        <v>45647.31490421373</v>
      </c>
      <c r="AW430" s="87">
        <v>18508.932307046874</v>
      </c>
      <c r="AX430" s="87">
        <v>60847.281553343739</v>
      </c>
      <c r="AY430" s="87">
        <v>48155.48884500713</v>
      </c>
    </row>
    <row r="431" spans="1:51" x14ac:dyDescent="0.25">
      <c r="A431" s="24">
        <v>44699</v>
      </c>
      <c r="B431" s="25">
        <v>22</v>
      </c>
      <c r="C431" s="87">
        <v>41024.917921907479</v>
      </c>
      <c r="D431" s="87">
        <v>50150.482792009767</v>
      </c>
      <c r="E431" s="87">
        <v>21938.635367997329</v>
      </c>
      <c r="F431" s="87">
        <v>68779.185446768679</v>
      </c>
      <c r="G431" s="87">
        <v>35124.330050224919</v>
      </c>
      <c r="H431" s="87">
        <v>6722.4336094688406</v>
      </c>
      <c r="I431" s="87">
        <v>31134.462724017048</v>
      </c>
      <c r="J431" s="87">
        <v>154.85914599999998</v>
      </c>
      <c r="K431" s="87">
        <v>29488.873169116985</v>
      </c>
      <c r="L431" s="87">
        <v>7864.1433290846308</v>
      </c>
      <c r="M431" s="87">
        <v>40199.147594686932</v>
      </c>
      <c r="N431" s="87">
        <v>27480.94648756626</v>
      </c>
      <c r="O431" s="87">
        <v>56751.307969507208</v>
      </c>
      <c r="P431" s="87">
        <v>7914.7935386699319</v>
      </c>
      <c r="Q431" s="87">
        <v>34.425944328308098</v>
      </c>
      <c r="R431" s="87">
        <v>8783.5192990039141</v>
      </c>
      <c r="S431" s="87">
        <v>73065.725509664684</v>
      </c>
      <c r="T431" s="87">
        <v>19292.008147824738</v>
      </c>
      <c r="U431" s="87">
        <v>10605.20808867189</v>
      </c>
      <c r="V431" s="87">
        <v>91346.016633486433</v>
      </c>
      <c r="W431" s="87">
        <v>5358.6701839822199</v>
      </c>
      <c r="X431" s="87">
        <v>15086.078255174645</v>
      </c>
      <c r="Y431" s="87">
        <v>25836.128004112521</v>
      </c>
      <c r="Z431" s="87">
        <v>442.26122802734369</v>
      </c>
      <c r="AA431" s="87">
        <v>36405.868304883668</v>
      </c>
      <c r="AB431" s="87">
        <v>18281.714065749213</v>
      </c>
      <c r="AC431" s="87">
        <v>31904.749630867431</v>
      </c>
      <c r="AD431" s="87">
        <v>56536.363210558346</v>
      </c>
      <c r="AE431" s="87">
        <v>13666.687503747093</v>
      </c>
      <c r="AF431" s="87">
        <v>15.493004032258064</v>
      </c>
      <c r="AG431" s="87">
        <v>31115.0448438208</v>
      </c>
      <c r="AH431" s="87">
        <v>71321.634460456698</v>
      </c>
      <c r="AI431" s="87">
        <v>0</v>
      </c>
      <c r="AJ431" s="87">
        <v>731.99426115158235</v>
      </c>
      <c r="AK431" s="87">
        <v>3182.7864873593758</v>
      </c>
      <c r="AL431" s="87">
        <v>30089.580277828201</v>
      </c>
      <c r="AM431" s="87">
        <v>23424.513748288984</v>
      </c>
      <c r="AN431" s="87">
        <v>13031.704936218272</v>
      </c>
      <c r="AO431" s="87">
        <v>59730.625544827592</v>
      </c>
      <c r="AP431" s="87">
        <v>819.65595999999994</v>
      </c>
      <c r="AQ431" s="87">
        <v>53383.708059809243</v>
      </c>
      <c r="AR431" s="87">
        <v>64580.688847299272</v>
      </c>
      <c r="AS431" s="87">
        <v>78729.984199722414</v>
      </c>
      <c r="AT431" s="87">
        <v>24254.208393938396</v>
      </c>
      <c r="AU431" s="87">
        <v>71502.645603838289</v>
      </c>
      <c r="AV431" s="87">
        <v>44438.059827597172</v>
      </c>
      <c r="AW431" s="87">
        <v>17228.488354507812</v>
      </c>
      <c r="AX431" s="87">
        <v>60106.221832250005</v>
      </c>
      <c r="AY431" s="87">
        <v>45328.064214829566</v>
      </c>
    </row>
    <row r="432" spans="1:51" x14ac:dyDescent="0.25">
      <c r="A432" s="24">
        <v>44699</v>
      </c>
      <c r="B432" s="25">
        <v>23</v>
      </c>
      <c r="C432" s="87">
        <v>35835.564209789627</v>
      </c>
      <c r="D432" s="87">
        <v>45419.759130028906</v>
      </c>
      <c r="E432" s="87">
        <v>19575.525576923541</v>
      </c>
      <c r="F432" s="87">
        <v>61029.050837710703</v>
      </c>
      <c r="G432" s="87">
        <v>31931.903260121195</v>
      </c>
      <c r="H432" s="87">
        <v>6957.6752364753702</v>
      </c>
      <c r="I432" s="87">
        <v>28048.833250747932</v>
      </c>
      <c r="J432" s="87">
        <v>144.82052500000003</v>
      </c>
      <c r="K432" s="87">
        <v>26384.088228054068</v>
      </c>
      <c r="L432" s="87">
        <v>6429.4170241628099</v>
      </c>
      <c r="M432" s="87">
        <v>38968.938565766424</v>
      </c>
      <c r="N432" s="87">
        <v>25022.587500417827</v>
      </c>
      <c r="O432" s="87">
        <v>51096.468912953482</v>
      </c>
      <c r="P432" s="87">
        <v>7036.9911892773598</v>
      </c>
      <c r="Q432" s="87">
        <v>33.836327552795403</v>
      </c>
      <c r="R432" s="87">
        <v>7959.1195598007844</v>
      </c>
      <c r="S432" s="87">
        <v>66314.04659892639</v>
      </c>
      <c r="T432" s="87">
        <v>16809.463861863172</v>
      </c>
      <c r="U432" s="87">
        <v>9395.73466250001</v>
      </c>
      <c r="V432" s="87">
        <v>83087.335374109447</v>
      </c>
      <c r="W432" s="87">
        <v>4756.3024105447093</v>
      </c>
      <c r="X432" s="87">
        <v>13947.224533227436</v>
      </c>
      <c r="Y432" s="87">
        <v>23917.846372641176</v>
      </c>
      <c r="Z432" s="87">
        <v>340.51625579833996</v>
      </c>
      <c r="AA432" s="87">
        <v>32330.380678723952</v>
      </c>
      <c r="AB432" s="87">
        <v>16486.755513464966</v>
      </c>
      <c r="AC432" s="87">
        <v>28352.758152621398</v>
      </c>
      <c r="AD432" s="87">
        <v>51120.440430346993</v>
      </c>
      <c r="AE432" s="87">
        <v>11812.244169849504</v>
      </c>
      <c r="AF432" s="87">
        <v>15.493004032258064</v>
      </c>
      <c r="AG432" s="87">
        <v>28220.130104243166</v>
      </c>
      <c r="AH432" s="87">
        <v>63534.717299034455</v>
      </c>
      <c r="AI432" s="87">
        <v>0</v>
      </c>
      <c r="AJ432" s="87">
        <v>685.21973735998495</v>
      </c>
      <c r="AK432" s="87">
        <v>2897.474709710938</v>
      </c>
      <c r="AL432" s="87">
        <v>26546.640496678556</v>
      </c>
      <c r="AM432" s="87">
        <v>20705.143213194282</v>
      </c>
      <c r="AN432" s="87">
        <v>12063.892390441915</v>
      </c>
      <c r="AO432" s="87">
        <v>54195.363540958308</v>
      </c>
      <c r="AP432" s="87">
        <v>769.65428100000008</v>
      </c>
      <c r="AQ432" s="87">
        <v>48764.944403951522</v>
      </c>
      <c r="AR432" s="87">
        <v>58927.574721677098</v>
      </c>
      <c r="AS432" s="87">
        <v>70387.682316460705</v>
      </c>
      <c r="AT432" s="87">
        <v>23909.206510485048</v>
      </c>
      <c r="AU432" s="87">
        <v>64718.900514307337</v>
      </c>
      <c r="AV432" s="87">
        <v>39544.353501957768</v>
      </c>
      <c r="AW432" s="87">
        <v>16655.596904851562</v>
      </c>
      <c r="AX432" s="87">
        <v>54577.989922578134</v>
      </c>
      <c r="AY432" s="87">
        <v>41377.463346642369</v>
      </c>
    </row>
    <row r="433" spans="1:51" x14ac:dyDescent="0.25">
      <c r="A433" s="24">
        <v>44699</v>
      </c>
      <c r="B433" s="25">
        <v>24</v>
      </c>
      <c r="C433" s="87">
        <v>31419.839183089483</v>
      </c>
      <c r="D433" s="87">
        <v>38976.503707851312</v>
      </c>
      <c r="E433" s="87">
        <v>17414.291561330017</v>
      </c>
      <c r="F433" s="87">
        <v>52408.840765879009</v>
      </c>
      <c r="G433" s="87">
        <v>27420.950382377625</v>
      </c>
      <c r="H433" s="87">
        <v>6851.1514195655818</v>
      </c>
      <c r="I433" s="87">
        <v>24668.712873545446</v>
      </c>
      <c r="J433" s="87">
        <v>125.34765</v>
      </c>
      <c r="K433" s="87">
        <v>22287.540436401381</v>
      </c>
      <c r="L433" s="87">
        <v>5355.3665080804958</v>
      </c>
      <c r="M433" s="87">
        <v>36678.702413289815</v>
      </c>
      <c r="N433" s="87">
        <v>21741.037951394388</v>
      </c>
      <c r="O433" s="87">
        <v>44410.877230422222</v>
      </c>
      <c r="P433" s="87">
        <v>5969.5889608281286</v>
      </c>
      <c r="Q433" s="87">
        <v>32.739753723144531</v>
      </c>
      <c r="R433" s="87">
        <v>6789.6461321601673</v>
      </c>
      <c r="S433" s="87">
        <v>56756.66388431628</v>
      </c>
      <c r="T433" s="87">
        <v>14847.94681480798</v>
      </c>
      <c r="U433" s="87">
        <v>8355.2330922265701</v>
      </c>
      <c r="V433" s="87">
        <v>72216.628686694487</v>
      </c>
      <c r="W433" s="87">
        <v>3914.005804099389</v>
      </c>
      <c r="X433" s="87">
        <v>11984.257877030705</v>
      </c>
      <c r="Y433" s="87">
        <v>22947.68380037697</v>
      </c>
      <c r="Z433" s="87">
        <v>256.80484130859378</v>
      </c>
      <c r="AA433" s="87">
        <v>26909.433114799158</v>
      </c>
      <c r="AB433" s="87">
        <v>14620.153305899667</v>
      </c>
      <c r="AC433" s="87">
        <v>25620.18179394574</v>
      </c>
      <c r="AD433" s="87">
        <v>42965.608709689812</v>
      </c>
      <c r="AE433" s="87">
        <v>9712.7365059350905</v>
      </c>
      <c r="AF433" s="87">
        <v>15.493004032258064</v>
      </c>
      <c r="AG433" s="87">
        <v>23966.121187451172</v>
      </c>
      <c r="AH433" s="87">
        <v>49582.917781732904</v>
      </c>
      <c r="AI433" s="87">
        <v>0</v>
      </c>
      <c r="AJ433" s="87">
        <v>691.19136004791744</v>
      </c>
      <c r="AK433" s="87">
        <v>2791.3463107226571</v>
      </c>
      <c r="AL433" s="87">
        <v>21911.594144128634</v>
      </c>
      <c r="AM433" s="87">
        <v>17393.154576086799</v>
      </c>
      <c r="AN433" s="87">
        <v>10617.369663238529</v>
      </c>
      <c r="AO433" s="87">
        <v>47266.114550254031</v>
      </c>
      <c r="AP433" s="87">
        <v>745.35153100000002</v>
      </c>
      <c r="AQ433" s="87">
        <v>43937.83346726017</v>
      </c>
      <c r="AR433" s="87">
        <v>51430.182154427821</v>
      </c>
      <c r="AS433" s="87">
        <v>59390.090093383798</v>
      </c>
      <c r="AT433" s="87">
        <v>22964.197499566348</v>
      </c>
      <c r="AU433" s="87">
        <v>55831.810682745308</v>
      </c>
      <c r="AV433" s="87">
        <v>25873.370082410322</v>
      </c>
      <c r="AW433" s="87">
        <v>23617.40789795508</v>
      </c>
      <c r="AX433" s="87">
        <v>46341.305513472689</v>
      </c>
      <c r="AY433" s="87">
        <v>37140.630668523263</v>
      </c>
    </row>
    <row r="434" spans="1:51" x14ac:dyDescent="0.25">
      <c r="A434" s="24">
        <v>44700</v>
      </c>
      <c r="B434" s="25">
        <v>1</v>
      </c>
      <c r="C434" s="87">
        <v>27560.490112362015</v>
      </c>
      <c r="D434" s="87">
        <v>33152.776673254884</v>
      </c>
      <c r="E434" s="87">
        <v>14509.866767528694</v>
      </c>
      <c r="F434" s="87">
        <v>44034.917292218277</v>
      </c>
      <c r="G434" s="87">
        <v>22459.080969811512</v>
      </c>
      <c r="H434" s="87">
        <v>6597.9283332084506</v>
      </c>
      <c r="I434" s="87">
        <v>21586.084558494837</v>
      </c>
      <c r="J434" s="87">
        <v>105.66095299999999</v>
      </c>
      <c r="K434" s="87">
        <v>18452.801397399926</v>
      </c>
      <c r="L434" s="87">
        <v>4009.7441168895966</v>
      </c>
      <c r="M434" s="87">
        <v>33246.657100416065</v>
      </c>
      <c r="N434" s="87">
        <v>19219.668743269409</v>
      </c>
      <c r="O434" s="87">
        <v>37957.913390373898</v>
      </c>
      <c r="P434" s="87">
        <v>5483.6018757578122</v>
      </c>
      <c r="Q434" s="87">
        <v>32.290493488311768</v>
      </c>
      <c r="R434" s="87">
        <v>5608.3414567421951</v>
      </c>
      <c r="S434" s="87">
        <v>46473.518060409799</v>
      </c>
      <c r="T434" s="87">
        <v>13169.716851759527</v>
      </c>
      <c r="U434" s="87">
        <v>7574.7283431640699</v>
      </c>
      <c r="V434" s="87">
        <v>59176.568875070923</v>
      </c>
      <c r="W434" s="87">
        <v>3237.0618099587691</v>
      </c>
      <c r="X434" s="87">
        <v>9353.5947926953922</v>
      </c>
      <c r="Y434" s="87">
        <v>22036.868767871187</v>
      </c>
      <c r="Z434" s="87">
        <v>215.45939636230472</v>
      </c>
      <c r="AA434" s="87">
        <v>21467.086465214179</v>
      </c>
      <c r="AB434" s="87">
        <v>12913.032388999032</v>
      </c>
      <c r="AC434" s="87">
        <v>22156.12706206787</v>
      </c>
      <c r="AD434" s="87">
        <v>34891.804114162238</v>
      </c>
      <c r="AE434" s="87">
        <v>7163.798458266132</v>
      </c>
      <c r="AF434" s="87">
        <v>15.493004032258064</v>
      </c>
      <c r="AG434" s="87">
        <v>19375.454524091798</v>
      </c>
      <c r="AH434" s="87">
        <v>37587.746417929688</v>
      </c>
      <c r="AI434" s="87">
        <v>0</v>
      </c>
      <c r="AJ434" s="87">
        <v>674.35830990565296</v>
      </c>
      <c r="AK434" s="87">
        <v>2833.1985954804686</v>
      </c>
      <c r="AL434" s="87">
        <v>17244.797623303737</v>
      </c>
      <c r="AM434" s="87">
        <v>13771.083379625739</v>
      </c>
      <c r="AN434" s="87">
        <v>8840.0362861633403</v>
      </c>
      <c r="AO434" s="87">
        <v>39902.911420988006</v>
      </c>
      <c r="AP434" s="87">
        <v>691.68298400000003</v>
      </c>
      <c r="AQ434" s="87">
        <v>38890.863034633963</v>
      </c>
      <c r="AR434" s="87">
        <v>43856.398246551376</v>
      </c>
      <c r="AS434" s="87">
        <v>47408.879320828637</v>
      </c>
      <c r="AT434" s="87">
        <v>21631.66056956922</v>
      </c>
      <c r="AU434" s="87">
        <v>46835.55694323573</v>
      </c>
      <c r="AV434" s="87">
        <v>16273.506294795472</v>
      </c>
      <c r="AW434" s="87">
        <v>22010.874205439453</v>
      </c>
      <c r="AX434" s="87">
        <v>37385.248046742206</v>
      </c>
      <c r="AY434" s="87">
        <v>32267.067394801172</v>
      </c>
    </row>
    <row r="435" spans="1:51" x14ac:dyDescent="0.25">
      <c r="A435" s="24">
        <v>44700</v>
      </c>
      <c r="B435" s="25">
        <v>2</v>
      </c>
      <c r="C435" s="87">
        <v>24733.292604004961</v>
      </c>
      <c r="D435" s="87">
        <v>28556.913312275134</v>
      </c>
      <c r="E435" s="87">
        <v>12552.646984422861</v>
      </c>
      <c r="F435" s="87">
        <v>38384.897260616752</v>
      </c>
      <c r="G435" s="87">
        <v>19218.317131320331</v>
      </c>
      <c r="H435" s="87">
        <v>6650.7432979606592</v>
      </c>
      <c r="I435" s="87">
        <v>18934.149360652365</v>
      </c>
      <c r="J435" s="87">
        <v>85.662795000000003</v>
      </c>
      <c r="K435" s="87">
        <v>15896.941044158957</v>
      </c>
      <c r="L435" s="87">
        <v>3764.8007729017945</v>
      </c>
      <c r="M435" s="87">
        <v>31312.998213870833</v>
      </c>
      <c r="N435" s="87">
        <v>17415.683859120945</v>
      </c>
      <c r="O435" s="87">
        <v>32985.062772152967</v>
      </c>
      <c r="P435" s="87">
        <v>4750.3773720898471</v>
      </c>
      <c r="Q435" s="87">
        <v>32.12422323226928</v>
      </c>
      <c r="R435" s="87">
        <v>4702.6171079843743</v>
      </c>
      <c r="S435" s="87">
        <v>38708.812917895149</v>
      </c>
      <c r="T435" s="87">
        <v>11996.2882063747</v>
      </c>
      <c r="U435" s="87">
        <v>7031.1300651953197</v>
      </c>
      <c r="V435" s="87">
        <v>50619.072829545155</v>
      </c>
      <c r="W435" s="87">
        <v>2848.5484310525194</v>
      </c>
      <c r="X435" s="87">
        <v>8073.6507243084379</v>
      </c>
      <c r="Y435" s="87">
        <v>20549.606188224967</v>
      </c>
      <c r="Z435" s="87">
        <v>219.48360565185558</v>
      </c>
      <c r="AA435" s="87">
        <v>17032.042279976293</v>
      </c>
      <c r="AB435" s="87">
        <v>11877.198876387636</v>
      </c>
      <c r="AC435" s="87">
        <v>20231.364281317696</v>
      </c>
      <c r="AD435" s="87">
        <v>29192.007167369196</v>
      </c>
      <c r="AE435" s="87">
        <v>6324.520366385761</v>
      </c>
      <c r="AF435" s="87">
        <v>15.493004032258064</v>
      </c>
      <c r="AG435" s="87">
        <v>16094.496996677244</v>
      </c>
      <c r="AH435" s="87">
        <v>30481.751706959221</v>
      </c>
      <c r="AI435" s="87">
        <v>0</v>
      </c>
      <c r="AJ435" s="87">
        <v>634.95635919741198</v>
      </c>
      <c r="AK435" s="87">
        <v>2637.1077583476567</v>
      </c>
      <c r="AL435" s="87">
        <v>13725.992701094081</v>
      </c>
      <c r="AM435" s="87">
        <v>11210.613848297298</v>
      </c>
      <c r="AN435" s="87">
        <v>7981.5485519409285</v>
      </c>
      <c r="AO435" s="87">
        <v>33833.178911077193</v>
      </c>
      <c r="AP435" s="87">
        <v>647.26739500000008</v>
      </c>
      <c r="AQ435" s="87">
        <v>34914.449518388923</v>
      </c>
      <c r="AR435" s="87">
        <v>37832.725183053204</v>
      </c>
      <c r="AS435" s="87">
        <v>38594.714169967781</v>
      </c>
      <c r="AT435" s="87">
        <v>20587.84141069476</v>
      </c>
      <c r="AU435" s="87">
        <v>40178.354183988922</v>
      </c>
      <c r="AV435" s="87">
        <v>14660.074329730545</v>
      </c>
      <c r="AW435" s="87">
        <v>14769.624105194336</v>
      </c>
      <c r="AX435" s="87">
        <v>30614.659700230492</v>
      </c>
      <c r="AY435" s="87">
        <v>28770.233390763442</v>
      </c>
    </row>
    <row r="436" spans="1:51" x14ac:dyDescent="0.25">
      <c r="A436" s="24">
        <v>44700</v>
      </c>
      <c r="B436" s="25">
        <v>3</v>
      </c>
      <c r="C436" s="87">
        <v>23246.427715268888</v>
      </c>
      <c r="D436" s="87">
        <v>25545.108652027586</v>
      </c>
      <c r="E436" s="87">
        <v>11578.464024880584</v>
      </c>
      <c r="F436" s="87">
        <v>35529.424969544765</v>
      </c>
      <c r="G436" s="87">
        <v>17554.513474569547</v>
      </c>
      <c r="H436" s="87">
        <v>6716.6750906776397</v>
      </c>
      <c r="I436" s="87">
        <v>17638.127846090581</v>
      </c>
      <c r="J436" s="87">
        <v>84.626893999999993</v>
      </c>
      <c r="K436" s="87">
        <v>14652.169158477805</v>
      </c>
      <c r="L436" s="87">
        <v>3291.7029398063992</v>
      </c>
      <c r="M436" s="87">
        <v>30095.891658917117</v>
      </c>
      <c r="N436" s="87">
        <v>16461.031172542826</v>
      </c>
      <c r="O436" s="87">
        <v>30133.540175007947</v>
      </c>
      <c r="P436" s="87">
        <v>4259.7137469101644</v>
      </c>
      <c r="Q436" s="87">
        <v>31.36486625671386</v>
      </c>
      <c r="R436" s="87">
        <v>4221.7513928964836</v>
      </c>
      <c r="S436" s="87">
        <v>34414.864527377213</v>
      </c>
      <c r="T436" s="87">
        <v>11339.905809659491</v>
      </c>
      <c r="U436" s="87">
        <v>6670.5405434375098</v>
      </c>
      <c r="V436" s="87">
        <v>46412.203045204231</v>
      </c>
      <c r="W436" s="87">
        <v>2550.3351253884593</v>
      </c>
      <c r="X436" s="87">
        <v>8086.6406786680454</v>
      </c>
      <c r="Y436" s="87">
        <v>19739.675437305406</v>
      </c>
      <c r="Z436" s="87">
        <v>206.55270751953131</v>
      </c>
      <c r="AA436" s="87">
        <v>14162.069397738811</v>
      </c>
      <c r="AB436" s="87">
        <v>11363.800692450568</v>
      </c>
      <c r="AC436" s="87">
        <v>19167.41011246173</v>
      </c>
      <c r="AD436" s="87">
        <v>26059.158084600964</v>
      </c>
      <c r="AE436" s="87">
        <v>5425.2440802533165</v>
      </c>
      <c r="AF436" s="87">
        <v>15.493004032258064</v>
      </c>
      <c r="AG436" s="87">
        <v>14101.728228305663</v>
      </c>
      <c r="AH436" s="87">
        <v>27006.061539525399</v>
      </c>
      <c r="AI436" s="87">
        <v>0</v>
      </c>
      <c r="AJ436" s="87">
        <v>616.8445262948153</v>
      </c>
      <c r="AK436" s="87">
        <v>2497.5049234804692</v>
      </c>
      <c r="AL436" s="87">
        <v>11901.876119816981</v>
      </c>
      <c r="AM436" s="87">
        <v>9818.6011468921424</v>
      </c>
      <c r="AN436" s="87">
        <v>7296.0746437072885</v>
      </c>
      <c r="AO436" s="87">
        <v>30909.871323730702</v>
      </c>
      <c r="AP436" s="87">
        <v>621.88745099999994</v>
      </c>
      <c r="AQ436" s="87">
        <v>32684.356340017406</v>
      </c>
      <c r="AR436" s="87">
        <v>34267.379855200968</v>
      </c>
      <c r="AS436" s="87">
        <v>33496.51291650343</v>
      </c>
      <c r="AT436" s="87">
        <v>20251.487858917411</v>
      </c>
      <c r="AU436" s="87">
        <v>36494.987056951868</v>
      </c>
      <c r="AV436" s="87">
        <v>13426.490362401746</v>
      </c>
      <c r="AW436" s="87">
        <v>12894.899683416023</v>
      </c>
      <c r="AX436" s="87">
        <v>26760.649817585945</v>
      </c>
      <c r="AY436" s="87">
        <v>27207.126989694123</v>
      </c>
    </row>
    <row r="437" spans="1:51" x14ac:dyDescent="0.25">
      <c r="A437" s="24">
        <v>44700</v>
      </c>
      <c r="B437" s="25">
        <v>4</v>
      </c>
      <c r="C437" s="87">
        <v>22629.914662522253</v>
      </c>
      <c r="D437" s="87">
        <v>24588.286301183336</v>
      </c>
      <c r="E437" s="87">
        <v>11063.367998955895</v>
      </c>
      <c r="F437" s="87">
        <v>34305.726066473057</v>
      </c>
      <c r="G437" s="87">
        <v>16351.859610710311</v>
      </c>
      <c r="H437" s="87">
        <v>6070.4003996681258</v>
      </c>
      <c r="I437" s="87">
        <v>16961.516367860713</v>
      </c>
      <c r="J437" s="87">
        <v>91.13660999999999</v>
      </c>
      <c r="K437" s="87">
        <v>13742.976692123435</v>
      </c>
      <c r="L437" s="87">
        <v>3201.5204325780205</v>
      </c>
      <c r="M437" s="87">
        <v>30309.683448064938</v>
      </c>
      <c r="N437" s="87">
        <v>16112.880340347509</v>
      </c>
      <c r="O437" s="87">
        <v>28800.891703391735</v>
      </c>
      <c r="P437" s="87">
        <v>4161.8576957851556</v>
      </c>
      <c r="Q437" s="87">
        <v>31.513836383819591</v>
      </c>
      <c r="R437" s="87">
        <v>3992.7911213515636</v>
      </c>
      <c r="S437" s="87">
        <v>32368.629380239996</v>
      </c>
      <c r="T437" s="87">
        <v>11101.40951524903</v>
      </c>
      <c r="U437" s="87">
        <v>6581.6439033593797</v>
      </c>
      <c r="V437" s="87">
        <v>43856.616960564716</v>
      </c>
      <c r="W437" s="87">
        <v>2361.1301449197053</v>
      </c>
      <c r="X437" s="87">
        <v>6820.0762503777951</v>
      </c>
      <c r="Y437" s="87">
        <v>19376.273525264529</v>
      </c>
      <c r="Z437" s="87">
        <v>197.82503738403318</v>
      </c>
      <c r="AA437" s="87">
        <v>12515.89418194164</v>
      </c>
      <c r="AB437" s="87">
        <v>11142.759740912456</v>
      </c>
      <c r="AC437" s="87">
        <v>18711.261792525507</v>
      </c>
      <c r="AD437" s="87">
        <v>24797.651785761838</v>
      </c>
      <c r="AE437" s="87">
        <v>5316.8092622596614</v>
      </c>
      <c r="AF437" s="87">
        <v>15.493004032258064</v>
      </c>
      <c r="AG437" s="87">
        <v>13254.467145493163</v>
      </c>
      <c r="AH437" s="87">
        <v>25969.468578837161</v>
      </c>
      <c r="AI437" s="87">
        <v>0</v>
      </c>
      <c r="AJ437" s="87">
        <v>622.02588602496871</v>
      </c>
      <c r="AK437" s="87">
        <v>2460.1741820468751</v>
      </c>
      <c r="AL437" s="87">
        <v>11124.285664445404</v>
      </c>
      <c r="AM437" s="87">
        <v>8989.4404197627555</v>
      </c>
      <c r="AN437" s="87">
        <v>7213.9188697815189</v>
      </c>
      <c r="AO437" s="87">
        <v>29230.00859172074</v>
      </c>
      <c r="AP437" s="87">
        <v>624.71830699999998</v>
      </c>
      <c r="AQ437" s="87">
        <v>31639.212152246928</v>
      </c>
      <c r="AR437" s="87">
        <v>32797.543113253159</v>
      </c>
      <c r="AS437" s="87">
        <v>31404.393376627435</v>
      </c>
      <c r="AT437" s="87">
        <v>20026.038301445231</v>
      </c>
      <c r="AU437" s="87">
        <v>35186.972143831612</v>
      </c>
      <c r="AV437" s="87">
        <v>10996.430900161995</v>
      </c>
      <c r="AW437" s="87">
        <v>12400.125943892584</v>
      </c>
      <c r="AX437" s="87">
        <v>24848.121751193376</v>
      </c>
      <c r="AY437" s="87">
        <v>26389.968832720548</v>
      </c>
    </row>
    <row r="438" spans="1:51" x14ac:dyDescent="0.25">
      <c r="A438" s="24">
        <v>44700</v>
      </c>
      <c r="B438" s="25">
        <v>5</v>
      </c>
      <c r="C438" s="87">
        <v>22433.633536710047</v>
      </c>
      <c r="D438" s="87">
        <v>24111.478742039555</v>
      </c>
      <c r="E438" s="87">
        <v>10986.153022854971</v>
      </c>
      <c r="F438" s="87">
        <v>34108.983362941268</v>
      </c>
      <c r="G438" s="87">
        <v>16201.398977057132</v>
      </c>
      <c r="H438" s="87">
        <v>5936.8755771278393</v>
      </c>
      <c r="I438" s="87">
        <v>16859.526901787067</v>
      </c>
      <c r="J438" s="87">
        <v>85.971403000000009</v>
      </c>
      <c r="K438" s="87">
        <v>13526.234372634897</v>
      </c>
      <c r="L438" s="87">
        <v>3339.4917807477891</v>
      </c>
      <c r="M438" s="87">
        <v>29843.182930713705</v>
      </c>
      <c r="N438" s="87">
        <v>15937.934390597517</v>
      </c>
      <c r="O438" s="87">
        <v>28524.761676626822</v>
      </c>
      <c r="P438" s="87">
        <v>3862.2840218242318</v>
      </c>
      <c r="Q438" s="87">
        <v>31.070222377777089</v>
      </c>
      <c r="R438" s="87">
        <v>3915.0870157421873</v>
      </c>
      <c r="S438" s="87">
        <v>31351.104500964975</v>
      </c>
      <c r="T438" s="87">
        <v>11147.568130336982</v>
      </c>
      <c r="U438" s="87">
        <v>6618.5505381249995</v>
      </c>
      <c r="V438" s="87">
        <v>42780.688646914758</v>
      </c>
      <c r="W438" s="87">
        <v>2253.1813656228305</v>
      </c>
      <c r="X438" s="87">
        <v>8117.055077333931</v>
      </c>
      <c r="Y438" s="87">
        <v>18851.144066627232</v>
      </c>
      <c r="Z438" s="87">
        <v>206.42625518798832</v>
      </c>
      <c r="AA438" s="87">
        <v>12288.940626557307</v>
      </c>
      <c r="AB438" s="87">
        <v>11116.146618201281</v>
      </c>
      <c r="AC438" s="87">
        <v>18489.801013339042</v>
      </c>
      <c r="AD438" s="87">
        <v>24559.996096804996</v>
      </c>
      <c r="AE438" s="87">
        <v>5557.2648999837602</v>
      </c>
      <c r="AF438" s="87">
        <v>15.493004032258064</v>
      </c>
      <c r="AG438" s="87">
        <v>13010.027074143065</v>
      </c>
      <c r="AH438" s="87">
        <v>26177.282600968436</v>
      </c>
      <c r="AI438" s="87">
        <v>0</v>
      </c>
      <c r="AJ438" s="87">
        <v>613.5045787921124</v>
      </c>
      <c r="AK438" s="87">
        <v>2483.108353199219</v>
      </c>
      <c r="AL438" s="87">
        <v>10563.067629248519</v>
      </c>
      <c r="AM438" s="87">
        <v>8642.1582588386882</v>
      </c>
      <c r="AN438" s="87">
        <v>7134.9421470642174</v>
      </c>
      <c r="AO438" s="87">
        <v>28579.551510269317</v>
      </c>
      <c r="AP438" s="87">
        <v>633.53283699999997</v>
      </c>
      <c r="AQ438" s="87">
        <v>31213.291055513899</v>
      </c>
      <c r="AR438" s="87">
        <v>31586.540889954722</v>
      </c>
      <c r="AS438" s="87">
        <v>30590.168916157225</v>
      </c>
      <c r="AT438" s="87">
        <v>19904.715824011633</v>
      </c>
      <c r="AU438" s="87">
        <v>34781.362814512599</v>
      </c>
      <c r="AV438" s="87">
        <v>12148.866683824224</v>
      </c>
      <c r="AW438" s="87">
        <v>9661.8597171621241</v>
      </c>
      <c r="AX438" s="87">
        <v>24157.454546976602</v>
      </c>
      <c r="AY438" s="87">
        <v>26475.977217570347</v>
      </c>
    </row>
    <row r="439" spans="1:51" x14ac:dyDescent="0.25">
      <c r="A439" s="24">
        <v>44700</v>
      </c>
      <c r="B439" s="25">
        <v>6</v>
      </c>
      <c r="C439" s="87">
        <v>23257.462333660791</v>
      </c>
      <c r="D439" s="87">
        <v>26096.094054858397</v>
      </c>
      <c r="E439" s="87">
        <v>11549.929823287172</v>
      </c>
      <c r="F439" s="87">
        <v>37250.052897136557</v>
      </c>
      <c r="G439" s="87">
        <v>17424.43347776556</v>
      </c>
      <c r="H439" s="87">
        <v>6169.3701709770176</v>
      </c>
      <c r="I439" s="87">
        <v>17703.977658321786</v>
      </c>
      <c r="J439" s="87">
        <v>81.601782999999998</v>
      </c>
      <c r="K439" s="87">
        <v>14183.554865112323</v>
      </c>
      <c r="L439" s="87">
        <v>3555.7342174467494</v>
      </c>
      <c r="M439" s="87">
        <v>29593.640454216595</v>
      </c>
      <c r="N439" s="87">
        <v>16649.752335222529</v>
      </c>
      <c r="O439" s="87">
        <v>29895.737929900031</v>
      </c>
      <c r="P439" s="87">
        <v>4815.1864740820283</v>
      </c>
      <c r="Q439" s="87">
        <v>31.202618122100844</v>
      </c>
      <c r="R439" s="87">
        <v>4116.8556433300791</v>
      </c>
      <c r="S439" s="87">
        <v>32969.186410671275</v>
      </c>
      <c r="T439" s="87">
        <v>11726.042686553483</v>
      </c>
      <c r="U439" s="87">
        <v>6790.8180316406397</v>
      </c>
      <c r="V439" s="87">
        <v>44496.874791692273</v>
      </c>
      <c r="W439" s="87">
        <v>2431.0868099587706</v>
      </c>
      <c r="X439" s="87">
        <v>7779.7126529745001</v>
      </c>
      <c r="Y439" s="87">
        <v>20085.656350798195</v>
      </c>
      <c r="Z439" s="87">
        <v>256.41327682495114</v>
      </c>
      <c r="AA439" s="87">
        <v>13426.734790394548</v>
      </c>
      <c r="AB439" s="87">
        <v>11515.811743056338</v>
      </c>
      <c r="AC439" s="87">
        <v>18385.154456562428</v>
      </c>
      <c r="AD439" s="87">
        <v>25904.287363499945</v>
      </c>
      <c r="AE439" s="87">
        <v>5723.4896402843206</v>
      </c>
      <c r="AF439" s="87">
        <v>15.493004032258064</v>
      </c>
      <c r="AG439" s="87">
        <v>13745.24547211426</v>
      </c>
      <c r="AH439" s="87">
        <v>26473.962096030889</v>
      </c>
      <c r="AI439" s="87">
        <v>0</v>
      </c>
      <c r="AJ439" s="87">
        <v>619.91804456385853</v>
      </c>
      <c r="AK439" s="87">
        <v>2553.332740445313</v>
      </c>
      <c r="AL439" s="87">
        <v>11548.876292880166</v>
      </c>
      <c r="AM439" s="87">
        <v>9143.9355596630248</v>
      </c>
      <c r="AN439" s="87">
        <v>7093.4460777282766</v>
      </c>
      <c r="AO439" s="87">
        <v>29136.18569300701</v>
      </c>
      <c r="AP439" s="87">
        <v>643.26956200000006</v>
      </c>
      <c r="AQ439" s="87">
        <v>31941.908071246875</v>
      </c>
      <c r="AR439" s="87">
        <v>32534.808944127795</v>
      </c>
      <c r="AS439" s="87">
        <v>32755.512847641119</v>
      </c>
      <c r="AT439" s="87">
        <v>20358.1719265457</v>
      </c>
      <c r="AU439" s="87">
        <v>35835.200124197341</v>
      </c>
      <c r="AV439" s="87">
        <v>15450.669690244482</v>
      </c>
      <c r="AW439" s="87">
        <v>7931.4114567021579</v>
      </c>
      <c r="AX439" s="87">
        <v>25625.595723523445</v>
      </c>
      <c r="AY439" s="87">
        <v>26266.029982877535</v>
      </c>
    </row>
    <row r="440" spans="1:51" x14ac:dyDescent="0.25">
      <c r="A440" s="24">
        <v>44700</v>
      </c>
      <c r="B440" s="25">
        <v>7</v>
      </c>
      <c r="C440" s="87">
        <v>28531.717043688172</v>
      </c>
      <c r="D440" s="87">
        <v>31866.438322460195</v>
      </c>
      <c r="E440" s="87">
        <v>14741.29344569032</v>
      </c>
      <c r="F440" s="87">
        <v>46883.643313655011</v>
      </c>
      <c r="G440" s="87">
        <v>23364.344770961394</v>
      </c>
      <c r="H440" s="87">
        <v>6198.1903822349323</v>
      </c>
      <c r="I440" s="87">
        <v>21840.236566056545</v>
      </c>
      <c r="J440" s="87">
        <v>105.69615399999999</v>
      </c>
      <c r="K440" s="87">
        <v>17710.290899810818</v>
      </c>
      <c r="L440" s="87">
        <v>4388.2979158052558</v>
      </c>
      <c r="M440" s="87">
        <v>32631.790628848441</v>
      </c>
      <c r="N440" s="87">
        <v>20391.900645660018</v>
      </c>
      <c r="O440" s="87">
        <v>36708.162956335553</v>
      </c>
      <c r="P440" s="87">
        <v>5718.427166160156</v>
      </c>
      <c r="Q440" s="87">
        <v>31.850564956665039</v>
      </c>
      <c r="R440" s="87">
        <v>5335.385306558599</v>
      </c>
      <c r="S440" s="87">
        <v>40377.599036828622</v>
      </c>
      <c r="T440" s="87">
        <v>13818.846275068005</v>
      </c>
      <c r="U440" s="87">
        <v>8196.9091489843795</v>
      </c>
      <c r="V440" s="87">
        <v>54843.780091371569</v>
      </c>
      <c r="W440" s="87">
        <v>3330.1948665993996</v>
      </c>
      <c r="X440" s="87">
        <v>9946.3036997203635</v>
      </c>
      <c r="Y440" s="87">
        <v>21450.211087991378</v>
      </c>
      <c r="Z440" s="87">
        <v>294.89183593750016</v>
      </c>
      <c r="AA440" s="87">
        <v>18600.742462725495</v>
      </c>
      <c r="AB440" s="87">
        <v>13720.729367949525</v>
      </c>
      <c r="AC440" s="87">
        <v>22298.903186889584</v>
      </c>
      <c r="AD440" s="87">
        <v>33662.710293251293</v>
      </c>
      <c r="AE440" s="87">
        <v>7743.7133125967121</v>
      </c>
      <c r="AF440" s="87">
        <v>15.493004032258064</v>
      </c>
      <c r="AG440" s="87">
        <v>17506.144244995114</v>
      </c>
      <c r="AH440" s="87">
        <v>34690.600254214311</v>
      </c>
      <c r="AI440" s="87">
        <v>0</v>
      </c>
      <c r="AJ440" s="87">
        <v>631.52064239415017</v>
      </c>
      <c r="AK440" s="87">
        <v>2724.8202371054704</v>
      </c>
      <c r="AL440" s="87">
        <v>14927.92333046129</v>
      </c>
      <c r="AM440" s="87">
        <v>11865.770123345761</v>
      </c>
      <c r="AN440" s="87">
        <v>8643.370063781731</v>
      </c>
      <c r="AO440" s="87">
        <v>35662.153234377562</v>
      </c>
      <c r="AP440" s="87">
        <v>686.962311</v>
      </c>
      <c r="AQ440" s="87">
        <v>37158.0955558235</v>
      </c>
      <c r="AR440" s="87">
        <v>39228.689717997622</v>
      </c>
      <c r="AS440" s="87">
        <v>41667.801286902366</v>
      </c>
      <c r="AT440" s="87">
        <v>21633.773766466082</v>
      </c>
      <c r="AU440" s="87">
        <v>45240.732281828263</v>
      </c>
      <c r="AV440" s="87">
        <v>20306.078927523286</v>
      </c>
      <c r="AW440" s="87">
        <v>9227.4353607099747</v>
      </c>
      <c r="AX440" s="87">
        <v>31783.432070669922</v>
      </c>
      <c r="AY440" s="87">
        <v>30444.508963337012</v>
      </c>
    </row>
    <row r="441" spans="1:51" x14ac:dyDescent="0.25">
      <c r="A441" s="24">
        <v>44700</v>
      </c>
      <c r="B441" s="25">
        <v>8</v>
      </c>
      <c r="C441" s="87">
        <v>36150.275521528521</v>
      </c>
      <c r="D441" s="87">
        <v>37535.447431704328</v>
      </c>
      <c r="E441" s="87">
        <v>17903.82136910265</v>
      </c>
      <c r="F441" s="87">
        <v>57933.241278712776</v>
      </c>
      <c r="G441" s="87">
        <v>27743.586151281805</v>
      </c>
      <c r="H441" s="87">
        <v>6792.2187923645042</v>
      </c>
      <c r="I441" s="87">
        <v>28375.687050447588</v>
      </c>
      <c r="J441" s="87">
        <v>122.83001100000001</v>
      </c>
      <c r="K441" s="87">
        <v>22028.513634802483</v>
      </c>
      <c r="L441" s="87">
        <v>6893.6013847786335</v>
      </c>
      <c r="M441" s="87">
        <v>37274.816016256671</v>
      </c>
      <c r="N441" s="87">
        <v>22316.352635331888</v>
      </c>
      <c r="O441" s="87">
        <v>45513.08369267809</v>
      </c>
      <c r="P441" s="87">
        <v>6384.4599197208991</v>
      </c>
      <c r="Q441" s="87">
        <v>32.853045463562012</v>
      </c>
      <c r="R441" s="87">
        <v>5762.9286225781207</v>
      </c>
      <c r="S441" s="87">
        <v>47367.933864975101</v>
      </c>
      <c r="T441" s="87">
        <v>16285.702467153702</v>
      </c>
      <c r="U441" s="87">
        <v>9071.61713070314</v>
      </c>
      <c r="V441" s="87">
        <v>64555.679809326233</v>
      </c>
      <c r="W441" s="87">
        <v>4058.2812435525302</v>
      </c>
      <c r="X441" s="87">
        <v>11003.979181073339</v>
      </c>
      <c r="Y441" s="87">
        <v>24600.489990239847</v>
      </c>
      <c r="Z441" s="87">
        <v>277.01589065551758</v>
      </c>
      <c r="AA441" s="87">
        <v>23602.600779218446</v>
      </c>
      <c r="AB441" s="87">
        <v>18457.708309943235</v>
      </c>
      <c r="AC441" s="87">
        <v>27031.592591791985</v>
      </c>
      <c r="AD441" s="87">
        <v>37961.486397517394</v>
      </c>
      <c r="AE441" s="87">
        <v>9716.1383021144156</v>
      </c>
      <c r="AF441" s="87">
        <v>15.493004032258064</v>
      </c>
      <c r="AG441" s="87">
        <v>21109.69864473389</v>
      </c>
      <c r="AH441" s="87">
        <v>39810.00481472243</v>
      </c>
      <c r="AI441" s="87">
        <v>13.718141894859027</v>
      </c>
      <c r="AJ441" s="87">
        <v>645.42969497582385</v>
      </c>
      <c r="AK441" s="87">
        <v>3118.1905419349205</v>
      </c>
      <c r="AL441" s="87">
        <v>16709.748764692242</v>
      </c>
      <c r="AM441" s="87">
        <v>14561.714537747866</v>
      </c>
      <c r="AN441" s="87">
        <v>9681.0944061279388</v>
      </c>
      <c r="AO441" s="87">
        <v>42907.719514327619</v>
      </c>
      <c r="AP441" s="87">
        <v>710.76209165187072</v>
      </c>
      <c r="AQ441" s="87">
        <v>46734.698160692475</v>
      </c>
      <c r="AR441" s="87">
        <v>47956.870448694965</v>
      </c>
      <c r="AS441" s="87">
        <v>48313.428790369639</v>
      </c>
      <c r="AT441" s="87">
        <v>25328.620618710731</v>
      </c>
      <c r="AU441" s="87">
        <v>55153.928545065253</v>
      </c>
      <c r="AV441" s="87">
        <v>22207.647444659357</v>
      </c>
      <c r="AW441" s="87">
        <v>9180.9210822363311</v>
      </c>
      <c r="AX441" s="87">
        <v>36156.679029964856</v>
      </c>
      <c r="AY441" s="87">
        <v>43813.364846359953</v>
      </c>
    </row>
    <row r="442" spans="1:51" x14ac:dyDescent="0.25">
      <c r="A442" s="24">
        <v>44700</v>
      </c>
      <c r="B442" s="25">
        <v>9</v>
      </c>
      <c r="C442" s="87">
        <v>41518.710053856266</v>
      </c>
      <c r="D442" s="87">
        <v>42239.916199936022</v>
      </c>
      <c r="E442" s="87">
        <v>18803.001720936943</v>
      </c>
      <c r="F442" s="87">
        <v>62894.23302747382</v>
      </c>
      <c r="G442" s="87">
        <v>32006.906920745681</v>
      </c>
      <c r="H442" s="87">
        <v>9256.1800649856632</v>
      </c>
      <c r="I442" s="87">
        <v>32629.435356442169</v>
      </c>
      <c r="J442" s="87">
        <v>122.79732099999998</v>
      </c>
      <c r="K442" s="87">
        <v>25033.222153551586</v>
      </c>
      <c r="L442" s="87">
        <v>8358.4102874659384</v>
      </c>
      <c r="M442" s="87">
        <v>43754.730671235571</v>
      </c>
      <c r="N442" s="87">
        <v>21938.282671792818</v>
      </c>
      <c r="O442" s="87">
        <v>52938.515992672474</v>
      </c>
      <c r="P442" s="87">
        <v>6091.093217204234</v>
      </c>
      <c r="Q442" s="87">
        <v>33.280238151550293</v>
      </c>
      <c r="R442" s="87">
        <v>5558.8992738906272</v>
      </c>
      <c r="S442" s="87">
        <v>51876.595423092287</v>
      </c>
      <c r="T442" s="87">
        <v>16295.695509513862</v>
      </c>
      <c r="U442" s="87">
        <v>8645.9624187500103</v>
      </c>
      <c r="V442" s="87">
        <v>65685.036729364816</v>
      </c>
      <c r="W442" s="87">
        <v>4293.4511410134492</v>
      </c>
      <c r="X442" s="87">
        <v>14395.792873991955</v>
      </c>
      <c r="Y442" s="87">
        <v>28421.938635869352</v>
      </c>
      <c r="Z442" s="87">
        <v>293.06036407470708</v>
      </c>
      <c r="AA442" s="87">
        <v>26802.316414962315</v>
      </c>
      <c r="AB442" s="87">
        <v>22869.05238407807</v>
      </c>
      <c r="AC442" s="87">
        <v>28622.02799232924</v>
      </c>
      <c r="AD442" s="87">
        <v>37621.098401532719</v>
      </c>
      <c r="AE442" s="87">
        <v>10274.273230203402</v>
      </c>
      <c r="AF442" s="87">
        <v>15.493004032258064</v>
      </c>
      <c r="AG442" s="87">
        <v>23161.56694092285</v>
      </c>
      <c r="AH442" s="87">
        <v>39965.049348672183</v>
      </c>
      <c r="AI442" s="87">
        <v>470.18898794732672</v>
      </c>
      <c r="AJ442" s="87">
        <v>743.08608254542276</v>
      </c>
      <c r="AK442" s="87">
        <v>3758.4270792079242</v>
      </c>
      <c r="AL442" s="87">
        <v>16346.906184586531</v>
      </c>
      <c r="AM442" s="87">
        <v>15717.543087813781</v>
      </c>
      <c r="AN442" s="87">
        <v>9387.1368301391667</v>
      </c>
      <c r="AO442" s="87">
        <v>46538.868174146599</v>
      </c>
      <c r="AP442" s="87">
        <v>1077.9486913524779</v>
      </c>
      <c r="AQ442" s="87">
        <v>56174.269406329971</v>
      </c>
      <c r="AR442" s="87">
        <v>55368.988674375454</v>
      </c>
      <c r="AS442" s="87">
        <v>50416.537381192888</v>
      </c>
      <c r="AT442" s="87">
        <v>23241.990655299418</v>
      </c>
      <c r="AU442" s="87">
        <v>59735.996442404117</v>
      </c>
      <c r="AV442" s="87">
        <v>22825.749915522756</v>
      </c>
      <c r="AW442" s="87">
        <v>8324.0199342773576</v>
      </c>
      <c r="AX442" s="87">
        <v>36484.917312964848</v>
      </c>
      <c r="AY442" s="87">
        <v>54190.166312115245</v>
      </c>
    </row>
    <row r="443" spans="1:51" x14ac:dyDescent="0.25">
      <c r="A443" s="24">
        <v>44700</v>
      </c>
      <c r="B443" s="25">
        <v>10</v>
      </c>
      <c r="C443" s="87">
        <v>44874.733341003768</v>
      </c>
      <c r="D443" s="87">
        <v>45459.988700715076</v>
      </c>
      <c r="E443" s="87">
        <v>19303.07037931744</v>
      </c>
      <c r="F443" s="87">
        <v>67627.103915668544</v>
      </c>
      <c r="G443" s="87">
        <v>35278.989377204765</v>
      </c>
      <c r="H443" s="87">
        <v>10141.966780855551</v>
      </c>
      <c r="I443" s="87">
        <v>36357.118796911564</v>
      </c>
      <c r="J443" s="87">
        <v>136.77137400000001</v>
      </c>
      <c r="K443" s="87">
        <v>27075.461581449526</v>
      </c>
      <c r="L443" s="87">
        <v>9323.945123853071</v>
      </c>
      <c r="M443" s="87">
        <v>47142.607055937398</v>
      </c>
      <c r="N443" s="87">
        <v>22795.184391855328</v>
      </c>
      <c r="O443" s="87">
        <v>58823.005663848744</v>
      </c>
      <c r="P443" s="87">
        <v>4863.9158912590729</v>
      </c>
      <c r="Q443" s="87">
        <v>33.357193946838379</v>
      </c>
      <c r="R443" s="87">
        <v>5965.5727935898476</v>
      </c>
      <c r="S443" s="87">
        <v>55474.041663532218</v>
      </c>
      <c r="T443" s="87">
        <v>17425.815541633798</v>
      </c>
      <c r="U443" s="87">
        <v>9021.7276067968796</v>
      </c>
      <c r="V443" s="87">
        <v>69109.109126274445</v>
      </c>
      <c r="W443" s="87">
        <v>4478.0414974587802</v>
      </c>
      <c r="X443" s="87">
        <v>16047.778087741324</v>
      </c>
      <c r="Y443" s="87">
        <v>29974.771318080679</v>
      </c>
      <c r="Z443" s="87">
        <v>254.0546887207031</v>
      </c>
      <c r="AA443" s="87">
        <v>28696.075043681223</v>
      </c>
      <c r="AB443" s="87">
        <v>25551.557165190727</v>
      </c>
      <c r="AC443" s="87">
        <v>30640.274793991586</v>
      </c>
      <c r="AD443" s="87">
        <v>38981.276587680659</v>
      </c>
      <c r="AE443" s="87">
        <v>10807.547529350615</v>
      </c>
      <c r="AF443" s="87">
        <v>15.493004032258064</v>
      </c>
      <c r="AG443" s="87">
        <v>24529.118399077146</v>
      </c>
      <c r="AH443" s="87">
        <v>42643.575986020893</v>
      </c>
      <c r="AI443" s="87">
        <v>1260.8845981760501</v>
      </c>
      <c r="AJ443" s="87">
        <v>780.84071623725663</v>
      </c>
      <c r="AK443" s="87">
        <v>4213.9639011526224</v>
      </c>
      <c r="AL443" s="87">
        <v>17185.320612686985</v>
      </c>
      <c r="AM443" s="87">
        <v>17056.604874658973</v>
      </c>
      <c r="AN443" s="87">
        <v>9912.2713302612337</v>
      </c>
      <c r="AO443" s="87">
        <v>50484.386639403921</v>
      </c>
      <c r="AP443" s="87">
        <v>1182.3674728453368</v>
      </c>
      <c r="AQ443" s="87">
        <v>63696.065709620365</v>
      </c>
      <c r="AR443" s="87">
        <v>61384.229274027246</v>
      </c>
      <c r="AS443" s="87">
        <v>53192.755080347662</v>
      </c>
      <c r="AT443" s="87">
        <v>23464.118680585758</v>
      </c>
      <c r="AU443" s="87">
        <v>63679.814267721493</v>
      </c>
      <c r="AV443" s="87">
        <v>24122.717371128652</v>
      </c>
      <c r="AW443" s="87">
        <v>8522.3286800351561</v>
      </c>
      <c r="AX443" s="87">
        <v>38501.894841781264</v>
      </c>
      <c r="AY443" s="87">
        <v>60388.073863260593</v>
      </c>
    </row>
    <row r="444" spans="1:51" x14ac:dyDescent="0.25">
      <c r="A444" s="24">
        <v>44700</v>
      </c>
      <c r="B444" s="25">
        <v>11</v>
      </c>
      <c r="C444" s="87">
        <v>46220.699844153998</v>
      </c>
      <c r="D444" s="87">
        <v>46628.7762931615</v>
      </c>
      <c r="E444" s="87">
        <v>20418.408905108612</v>
      </c>
      <c r="F444" s="87">
        <v>70613.155780405359</v>
      </c>
      <c r="G444" s="87">
        <v>35162.912438649284</v>
      </c>
      <c r="H444" s="87">
        <v>9542.7322480033981</v>
      </c>
      <c r="I444" s="87">
        <v>38470.348483493617</v>
      </c>
      <c r="J444" s="87">
        <v>126.492245</v>
      </c>
      <c r="K444" s="87">
        <v>27567.154197831172</v>
      </c>
      <c r="L444" s="87">
        <v>9099.3523660693972</v>
      </c>
      <c r="M444" s="87">
        <v>48410.762177304925</v>
      </c>
      <c r="N444" s="87">
        <v>23880.183257652199</v>
      </c>
      <c r="O444" s="87">
        <v>61549.198825177358</v>
      </c>
      <c r="P444" s="87">
        <v>4816.7946502242994</v>
      </c>
      <c r="Q444" s="87">
        <v>33.773814201354966</v>
      </c>
      <c r="R444" s="87">
        <v>5960.7218480273496</v>
      </c>
      <c r="S444" s="87">
        <v>56437.379503495482</v>
      </c>
      <c r="T444" s="87">
        <v>18746.981629231246</v>
      </c>
      <c r="U444" s="87">
        <v>9672.06699898439</v>
      </c>
      <c r="V444" s="87">
        <v>70876.803768487967</v>
      </c>
      <c r="W444" s="87">
        <v>4355.775652732209</v>
      </c>
      <c r="X444" s="87">
        <v>15619.760587806137</v>
      </c>
      <c r="Y444" s="87">
        <v>28875.377980076915</v>
      </c>
      <c r="Z444" s="87">
        <v>288.52022888183592</v>
      </c>
      <c r="AA444" s="87">
        <v>28855.460873928714</v>
      </c>
      <c r="AB444" s="87">
        <v>26779.557742659585</v>
      </c>
      <c r="AC444" s="87">
        <v>31609.46668933094</v>
      </c>
      <c r="AD444" s="87">
        <v>39623.376790799077</v>
      </c>
      <c r="AE444" s="87">
        <v>12148.209049394194</v>
      </c>
      <c r="AF444" s="87">
        <v>15.493004032258064</v>
      </c>
      <c r="AG444" s="87">
        <v>25097.202034018552</v>
      </c>
      <c r="AH444" s="87">
        <v>42492.70503097339</v>
      </c>
      <c r="AI444" s="87">
        <v>1849.1556652335537</v>
      </c>
      <c r="AJ444" s="87">
        <v>778.9857475829906</v>
      </c>
      <c r="AK444" s="87">
        <v>4312.9634788344611</v>
      </c>
      <c r="AL444" s="87">
        <v>17590.781823179186</v>
      </c>
      <c r="AM444" s="87">
        <v>17670.098000486389</v>
      </c>
      <c r="AN444" s="87">
        <v>10168.433453369145</v>
      </c>
      <c r="AO444" s="87">
        <v>51405.814634221562</v>
      </c>
      <c r="AP444" s="87">
        <v>1216.503615887146</v>
      </c>
      <c r="AQ444" s="87">
        <v>66895.488896143914</v>
      </c>
      <c r="AR444" s="87">
        <v>62471.076983578889</v>
      </c>
      <c r="AS444" s="87">
        <v>54551.353957413834</v>
      </c>
      <c r="AT444" s="87">
        <v>25197.86197186742</v>
      </c>
      <c r="AU444" s="87">
        <v>64602.165032492005</v>
      </c>
      <c r="AV444" s="87">
        <v>22717.62162287558</v>
      </c>
      <c r="AW444" s="87">
        <v>9778.3205048437594</v>
      </c>
      <c r="AX444" s="87">
        <v>39466.455923621113</v>
      </c>
      <c r="AY444" s="87">
        <v>63317.220978355304</v>
      </c>
    </row>
    <row r="445" spans="1:51" x14ac:dyDescent="0.25">
      <c r="A445" s="24">
        <v>44700</v>
      </c>
      <c r="B445" s="25">
        <v>12</v>
      </c>
      <c r="C445" s="87">
        <v>47335.731048195259</v>
      </c>
      <c r="D445" s="87">
        <v>46338.492708246988</v>
      </c>
      <c r="E445" s="87">
        <v>21101.663664782696</v>
      </c>
      <c r="F445" s="87">
        <v>72258.181536672681</v>
      </c>
      <c r="G445" s="87">
        <v>33858.601662106223</v>
      </c>
      <c r="H445" s="87">
        <v>9647.1554333137592</v>
      </c>
      <c r="I445" s="87">
        <v>39271.441284387722</v>
      </c>
      <c r="J445" s="87">
        <v>129.41679299999998</v>
      </c>
      <c r="K445" s="87">
        <v>27636.653180553927</v>
      </c>
      <c r="L445" s="87">
        <v>9055.4128390661645</v>
      </c>
      <c r="M445" s="87">
        <v>47338.016839637254</v>
      </c>
      <c r="N445" s="87">
        <v>24400.886032581875</v>
      </c>
      <c r="O445" s="87">
        <v>61859.586468620473</v>
      </c>
      <c r="P445" s="87">
        <v>4340.0333092765741</v>
      </c>
      <c r="Q445" s="87">
        <v>35.396848678588867</v>
      </c>
      <c r="R445" s="87">
        <v>6013.1889927890761</v>
      </c>
      <c r="S445" s="87">
        <v>56754.948826452193</v>
      </c>
      <c r="T445" s="87">
        <v>19498.145785258715</v>
      </c>
      <c r="U445" s="87">
        <v>10480.00887734376</v>
      </c>
      <c r="V445" s="87">
        <v>72320.351255767833</v>
      </c>
      <c r="W445" s="87">
        <v>4482.8848568337789</v>
      </c>
      <c r="X445" s="87">
        <v>16711.656060795485</v>
      </c>
      <c r="Y445" s="87">
        <v>28367.334282727566</v>
      </c>
      <c r="Z445" s="87">
        <v>284.57600860595699</v>
      </c>
      <c r="AA445" s="87">
        <v>29026.531880486389</v>
      </c>
      <c r="AB445" s="87">
        <v>27176.971347014449</v>
      </c>
      <c r="AC445" s="87">
        <v>32749.595879390996</v>
      </c>
      <c r="AD445" s="87">
        <v>39980.848733263316</v>
      </c>
      <c r="AE445" s="87">
        <v>9327.5992273441425</v>
      </c>
      <c r="AF445" s="87">
        <v>15.493004032258064</v>
      </c>
      <c r="AG445" s="87">
        <v>24960.641569699703</v>
      </c>
      <c r="AH445" s="87">
        <v>44022.897397050285</v>
      </c>
      <c r="AI445" s="87">
        <v>2098.6471219166942</v>
      </c>
      <c r="AJ445" s="87">
        <v>792.60232270842312</v>
      </c>
      <c r="AK445" s="87">
        <v>4235.0010561412792</v>
      </c>
      <c r="AL445" s="87">
        <v>17740.156009447612</v>
      </c>
      <c r="AM445" s="87">
        <v>17486.056977974171</v>
      </c>
      <c r="AN445" s="87">
        <v>10265.698350524915</v>
      </c>
      <c r="AO445" s="87">
        <v>51904.55591353355</v>
      </c>
      <c r="AP445" s="87">
        <v>1281.6258332906493</v>
      </c>
      <c r="AQ445" s="87">
        <v>68138.994048405963</v>
      </c>
      <c r="AR445" s="87">
        <v>63076.786456554684</v>
      </c>
      <c r="AS445" s="87">
        <v>54548.266841730234</v>
      </c>
      <c r="AT445" s="87">
        <v>25441.100738908164</v>
      </c>
      <c r="AU445" s="87">
        <v>65252.817071981757</v>
      </c>
      <c r="AV445" s="87">
        <v>21863.899429685531</v>
      </c>
      <c r="AW445" s="87">
        <v>10876.792620873068</v>
      </c>
      <c r="AX445" s="87">
        <v>39596.521787960955</v>
      </c>
      <c r="AY445" s="87">
        <v>64357.116702524916</v>
      </c>
    </row>
    <row r="446" spans="1:51" x14ac:dyDescent="0.25">
      <c r="A446" s="24">
        <v>44700</v>
      </c>
      <c r="B446" s="25">
        <v>13</v>
      </c>
      <c r="C446" s="87">
        <v>48216.843306298535</v>
      </c>
      <c r="D446" s="87">
        <v>45891.781890851249</v>
      </c>
      <c r="E446" s="87">
        <v>21273.598353350808</v>
      </c>
      <c r="F446" s="87">
        <v>73638.736126336749</v>
      </c>
      <c r="G446" s="87">
        <v>32996.126700390792</v>
      </c>
      <c r="H446" s="87">
        <v>9640.0238637184266</v>
      </c>
      <c r="I446" s="87">
        <v>39802.983336968449</v>
      </c>
      <c r="J446" s="87">
        <v>126.029394</v>
      </c>
      <c r="K446" s="87">
        <v>27439.14874292614</v>
      </c>
      <c r="L446" s="87">
        <v>7781.540932726035</v>
      </c>
      <c r="M446" s="87">
        <v>47016.956078826777</v>
      </c>
      <c r="N446" s="87">
        <v>24751.884183464688</v>
      </c>
      <c r="O446" s="87">
        <v>62337.287596818227</v>
      </c>
      <c r="P446" s="87">
        <v>4306.7055918353699</v>
      </c>
      <c r="Q446" s="87">
        <v>34.120023250579834</v>
      </c>
      <c r="R446" s="87">
        <v>6161.0177239960958</v>
      </c>
      <c r="S446" s="87">
        <v>56767.49000225294</v>
      </c>
      <c r="T446" s="87">
        <v>20193.183643578494</v>
      </c>
      <c r="U446" s="87">
        <v>11178.942867890641</v>
      </c>
      <c r="V446" s="87">
        <v>72705.8383854563</v>
      </c>
      <c r="W446" s="87">
        <v>4705.2423519509593</v>
      </c>
      <c r="X446" s="87">
        <v>15112.6570363111</v>
      </c>
      <c r="Y446" s="87">
        <v>26976.770953881416</v>
      </c>
      <c r="Z446" s="87">
        <v>264.81334472656249</v>
      </c>
      <c r="AA446" s="87">
        <v>27630.77508223214</v>
      </c>
      <c r="AB446" s="87">
        <v>27138.450418898607</v>
      </c>
      <c r="AC446" s="87">
        <v>33072.771408287961</v>
      </c>
      <c r="AD446" s="87">
        <v>40558.438682582033</v>
      </c>
      <c r="AE446" s="87">
        <v>7890.4364792896831</v>
      </c>
      <c r="AF446" s="87">
        <v>15.493004032258064</v>
      </c>
      <c r="AG446" s="87">
        <v>25061.3052395874</v>
      </c>
      <c r="AH446" s="87">
        <v>44125.793036980947</v>
      </c>
      <c r="AI446" s="87">
        <v>2110.7426071616733</v>
      </c>
      <c r="AJ446" s="87">
        <v>963.43972069466531</v>
      </c>
      <c r="AK446" s="87">
        <v>4152.6522487274315</v>
      </c>
      <c r="AL446" s="87">
        <v>17764.863711002152</v>
      </c>
      <c r="AM446" s="87">
        <v>17107.733534541811</v>
      </c>
      <c r="AN446" s="87">
        <v>10121.520036315927</v>
      </c>
      <c r="AO446" s="87">
        <v>51902.1595287401</v>
      </c>
      <c r="AP446" s="87">
        <v>1250.8213285063475</v>
      </c>
      <c r="AQ446" s="87">
        <v>68693.861818981939</v>
      </c>
      <c r="AR446" s="87">
        <v>62272.440554396002</v>
      </c>
      <c r="AS446" s="87">
        <v>54980.797036802993</v>
      </c>
      <c r="AT446" s="87">
        <v>24557.363077371527</v>
      </c>
      <c r="AU446" s="87">
        <v>66006.105354147294</v>
      </c>
      <c r="AV446" s="87">
        <v>22191.295988586884</v>
      </c>
      <c r="AW446" s="87">
        <v>10771.628186402355</v>
      </c>
      <c r="AX446" s="87">
        <v>39823.637251554712</v>
      </c>
      <c r="AY446" s="87">
        <v>64582.579140312941</v>
      </c>
    </row>
    <row r="447" spans="1:51" x14ac:dyDescent="0.25">
      <c r="A447" s="24">
        <v>44700</v>
      </c>
      <c r="B447" s="25">
        <v>14</v>
      </c>
      <c r="C447" s="87">
        <v>48301.204814118566</v>
      </c>
      <c r="D447" s="87">
        <v>44396.769701028301</v>
      </c>
      <c r="E447" s="87">
        <v>21035.555855029277</v>
      </c>
      <c r="F447" s="87">
        <v>74244.120895548171</v>
      </c>
      <c r="G447" s="87">
        <v>30649.150201124507</v>
      </c>
      <c r="H447" s="87">
        <v>9567.8458657478332</v>
      </c>
      <c r="I447" s="87">
        <v>39862.900925738839</v>
      </c>
      <c r="J447" s="87">
        <v>128.992178</v>
      </c>
      <c r="K447" s="87">
        <v>26561.389645659958</v>
      </c>
      <c r="L447" s="87">
        <v>7663.9676889669418</v>
      </c>
      <c r="M447" s="87">
        <v>45057.646653969183</v>
      </c>
      <c r="N447" s="87">
        <v>24577.404112097509</v>
      </c>
      <c r="O447" s="87">
        <v>61736.289608578969</v>
      </c>
      <c r="P447" s="87">
        <v>4324.6287486998208</v>
      </c>
      <c r="Q447" s="87">
        <v>35.74908447265625</v>
      </c>
      <c r="R447" s="87">
        <v>6166.3884099414054</v>
      </c>
      <c r="S447" s="87">
        <v>55844.000864982649</v>
      </c>
      <c r="T447" s="87">
        <v>20233.848494087033</v>
      </c>
      <c r="U447" s="87">
        <v>11124.122738437511</v>
      </c>
      <c r="V447" s="87">
        <v>73404.243885872798</v>
      </c>
      <c r="W447" s="87">
        <v>4600.1961117165902</v>
      </c>
      <c r="X447" s="87">
        <v>13875.741787689782</v>
      </c>
      <c r="Y447" s="87">
        <v>27004.189241289194</v>
      </c>
      <c r="Z447" s="87">
        <v>289.7603643798829</v>
      </c>
      <c r="AA447" s="87">
        <v>27315.139378686301</v>
      </c>
      <c r="AB447" s="87">
        <v>27099.026477934858</v>
      </c>
      <c r="AC447" s="87">
        <v>33516.182039671752</v>
      </c>
      <c r="AD447" s="87">
        <v>40827.986189239142</v>
      </c>
      <c r="AE447" s="87">
        <v>8390.7872339960122</v>
      </c>
      <c r="AF447" s="87">
        <v>15.493004032258064</v>
      </c>
      <c r="AG447" s="87">
        <v>24835.128757285151</v>
      </c>
      <c r="AH447" s="87">
        <v>44231.232639477792</v>
      </c>
      <c r="AI447" s="87">
        <v>2027.0099641464994</v>
      </c>
      <c r="AJ447" s="87">
        <v>754.1901213942615</v>
      </c>
      <c r="AK447" s="87">
        <v>3658.0889756099441</v>
      </c>
      <c r="AL447" s="87">
        <v>17776.861359494113</v>
      </c>
      <c r="AM447" s="87">
        <v>16544.687089125291</v>
      </c>
      <c r="AN447" s="87">
        <v>10221.861677551273</v>
      </c>
      <c r="AO447" s="87">
        <v>50995.021197256698</v>
      </c>
      <c r="AP447" s="87">
        <v>1164.6546650069579</v>
      </c>
      <c r="AQ447" s="87">
        <v>68460.490446716547</v>
      </c>
      <c r="AR447" s="87">
        <v>60228.890735863533</v>
      </c>
      <c r="AS447" s="87">
        <v>54744.750832124279</v>
      </c>
      <c r="AT447" s="87">
        <v>23142.35644236808</v>
      </c>
      <c r="AU447" s="87">
        <v>65117.266640463204</v>
      </c>
      <c r="AV447" s="87">
        <v>21843.750548030606</v>
      </c>
      <c r="AW447" s="87">
        <v>11248.287634017583</v>
      </c>
      <c r="AX447" s="87">
        <v>40044.671047039083</v>
      </c>
      <c r="AY447" s="87">
        <v>64589.252311113814</v>
      </c>
    </row>
    <row r="448" spans="1:51" x14ac:dyDescent="0.25">
      <c r="A448" s="24">
        <v>44700</v>
      </c>
      <c r="B448" s="25">
        <v>15</v>
      </c>
      <c r="C448" s="87">
        <v>46617.871034641561</v>
      </c>
      <c r="D448" s="87">
        <v>44807.62351270311</v>
      </c>
      <c r="E448" s="87">
        <v>20238.935853198214</v>
      </c>
      <c r="F448" s="87">
        <v>70661.772043681965</v>
      </c>
      <c r="G448" s="87">
        <v>30985.388250948323</v>
      </c>
      <c r="H448" s="87">
        <v>8947.7033395408562</v>
      </c>
      <c r="I448" s="87">
        <v>39058.077660731971</v>
      </c>
      <c r="J448" s="87">
        <v>119.56051600000001</v>
      </c>
      <c r="K448" s="87">
        <v>26985.010016443743</v>
      </c>
      <c r="L448" s="87">
        <v>7659.5601239338721</v>
      </c>
      <c r="M448" s="87">
        <v>45342.659013023462</v>
      </c>
      <c r="N448" s="87">
        <v>23795.810697191257</v>
      </c>
      <c r="O448" s="87">
        <v>60345.398584694209</v>
      </c>
      <c r="P448" s="87">
        <v>3769.7509770216484</v>
      </c>
      <c r="Q448" s="87">
        <v>36.621240615844727</v>
      </c>
      <c r="R448" s="87">
        <v>6077.8664403671964</v>
      </c>
      <c r="S448" s="87">
        <v>56137.041599534175</v>
      </c>
      <c r="T448" s="87">
        <v>19133.538934392884</v>
      </c>
      <c r="U448" s="87">
        <v>10705.368025859379</v>
      </c>
      <c r="V448" s="87">
        <v>71601.480523778067</v>
      </c>
      <c r="W448" s="87">
        <v>4354.7003841775295</v>
      </c>
      <c r="X448" s="87">
        <v>14399.65438279748</v>
      </c>
      <c r="Y448" s="87">
        <v>27766.806007678017</v>
      </c>
      <c r="Z448" s="87">
        <v>314.89514617919912</v>
      </c>
      <c r="AA448" s="87">
        <v>27903.892123862988</v>
      </c>
      <c r="AB448" s="87">
        <v>26371.703708846118</v>
      </c>
      <c r="AC448" s="87">
        <v>32353.660630328006</v>
      </c>
      <c r="AD448" s="87">
        <v>40177.938931488534</v>
      </c>
      <c r="AE448" s="87">
        <v>7764.2914247314638</v>
      </c>
      <c r="AF448" s="87">
        <v>15.493004032258064</v>
      </c>
      <c r="AG448" s="87">
        <v>24512.354546486815</v>
      </c>
      <c r="AH448" s="87">
        <v>43795.08580010962</v>
      </c>
      <c r="AI448" s="87">
        <v>1796.101925999488</v>
      </c>
      <c r="AJ448" s="87">
        <v>610.71018022932481</v>
      </c>
      <c r="AK448" s="87">
        <v>3821.5493912346146</v>
      </c>
      <c r="AL448" s="87">
        <v>18124.235329368144</v>
      </c>
      <c r="AM448" s="87">
        <v>17036.187135223561</v>
      </c>
      <c r="AN448" s="87">
        <v>9705.5062759399461</v>
      </c>
      <c r="AO448" s="87">
        <v>50853.405993369743</v>
      </c>
      <c r="AP448" s="87">
        <v>1122.4453454313355</v>
      </c>
      <c r="AQ448" s="87">
        <v>67103.869712032712</v>
      </c>
      <c r="AR448" s="87">
        <v>60417.385796679657</v>
      </c>
      <c r="AS448" s="87">
        <v>55347.334148336187</v>
      </c>
      <c r="AT448" s="87">
        <v>28952.304527044351</v>
      </c>
      <c r="AU448" s="87">
        <v>63205.753338461247</v>
      </c>
      <c r="AV448" s="87">
        <v>22644.710577001926</v>
      </c>
      <c r="AW448" s="87">
        <v>11092.58658419142</v>
      </c>
      <c r="AX448" s="87">
        <v>40619.47638421876</v>
      </c>
      <c r="AY448" s="87">
        <v>62804.077206159702</v>
      </c>
    </row>
    <row r="449" spans="1:51" x14ac:dyDescent="0.25">
      <c r="A449" s="24">
        <v>44700</v>
      </c>
      <c r="B449" s="25">
        <v>16</v>
      </c>
      <c r="C449" s="87">
        <v>44775.030708571983</v>
      </c>
      <c r="D449" s="87">
        <v>44645.602828931747</v>
      </c>
      <c r="E449" s="87">
        <v>19707.465593341047</v>
      </c>
      <c r="F449" s="87">
        <v>67748.069848932457</v>
      </c>
      <c r="G449" s="87">
        <v>32122.132543204963</v>
      </c>
      <c r="H449" s="87">
        <v>9279.4673664878792</v>
      </c>
      <c r="I449" s="87">
        <v>38018.837781188442</v>
      </c>
      <c r="J449" s="87">
        <v>113.383715</v>
      </c>
      <c r="K449" s="87">
        <v>26577.999883773336</v>
      </c>
      <c r="L449" s="87">
        <v>7140.8024175168812</v>
      </c>
      <c r="M449" s="87">
        <v>45803.007576101794</v>
      </c>
      <c r="N449" s="87">
        <v>23271.862774972506</v>
      </c>
      <c r="O449" s="87">
        <v>58992.715776885125</v>
      </c>
      <c r="P449" s="87">
        <v>4100.4347393505886</v>
      </c>
      <c r="Q449" s="87">
        <v>35.815968513488777</v>
      </c>
      <c r="R449" s="87">
        <v>5961.9772189492278</v>
      </c>
      <c r="S449" s="87">
        <v>56443.836368252436</v>
      </c>
      <c r="T449" s="87">
        <v>18434.558535710465</v>
      </c>
      <c r="U449" s="87">
        <v>10524.35799671876</v>
      </c>
      <c r="V449" s="87">
        <v>70946.90832963209</v>
      </c>
      <c r="W449" s="87">
        <v>4284.5420589821988</v>
      </c>
      <c r="X449" s="87">
        <v>13247.782992500364</v>
      </c>
      <c r="Y449" s="87">
        <v>28461.213413900703</v>
      </c>
      <c r="Z449" s="87">
        <v>284.27553955078133</v>
      </c>
      <c r="AA449" s="87">
        <v>27122.033953409831</v>
      </c>
      <c r="AB449" s="87">
        <v>25621.906174056076</v>
      </c>
      <c r="AC449" s="87">
        <v>31470.976380754528</v>
      </c>
      <c r="AD449" s="87">
        <v>39023.424891132323</v>
      </c>
      <c r="AE449" s="87">
        <v>7966.3113258097255</v>
      </c>
      <c r="AF449" s="87">
        <v>15.493004032258064</v>
      </c>
      <c r="AG449" s="87">
        <v>23957.928087270506</v>
      </c>
      <c r="AH449" s="87">
        <v>43526.700892707522</v>
      </c>
      <c r="AI449" s="87">
        <v>1464.804370413261</v>
      </c>
      <c r="AJ449" s="87">
        <v>600.38200162347391</v>
      </c>
      <c r="AK449" s="87">
        <v>4552.8748036400102</v>
      </c>
      <c r="AL449" s="87">
        <v>18421.45250156687</v>
      </c>
      <c r="AM449" s="87">
        <v>17196.762620580124</v>
      </c>
      <c r="AN449" s="87">
        <v>9813.4309967041117</v>
      </c>
      <c r="AO449" s="87">
        <v>50497.890200598733</v>
      </c>
      <c r="AP449" s="87">
        <v>1245.1339724517213</v>
      </c>
      <c r="AQ449" s="87">
        <v>65615.830631406512</v>
      </c>
      <c r="AR449" s="87">
        <v>59516.520901554453</v>
      </c>
      <c r="AS449" s="87">
        <v>55680.809801836192</v>
      </c>
      <c r="AT449" s="87">
        <v>29417.712070779235</v>
      </c>
      <c r="AU449" s="87">
        <v>61478.459192037903</v>
      </c>
      <c r="AV449" s="87">
        <v>23311.132843281557</v>
      </c>
      <c r="AW449" s="87">
        <v>10914.158672494161</v>
      </c>
      <c r="AX449" s="87">
        <v>40570.855383101589</v>
      </c>
      <c r="AY449" s="87">
        <v>61009.978237780131</v>
      </c>
    </row>
    <row r="450" spans="1:51" x14ac:dyDescent="0.25">
      <c r="A450" s="24">
        <v>44700</v>
      </c>
      <c r="B450" s="25">
        <v>17</v>
      </c>
      <c r="C450" s="87">
        <v>43512.069961551482</v>
      </c>
      <c r="D450" s="87">
        <v>44278.250096807853</v>
      </c>
      <c r="E450" s="87">
        <v>19425.095690997296</v>
      </c>
      <c r="F450" s="87">
        <v>66431.953974034986</v>
      </c>
      <c r="G450" s="87">
        <v>30928.20388738918</v>
      </c>
      <c r="H450" s="87">
        <v>8945.9010705589371</v>
      </c>
      <c r="I450" s="87">
        <v>36920.239985827589</v>
      </c>
      <c r="J450" s="87">
        <v>120.839844</v>
      </c>
      <c r="K450" s="87">
        <v>26142.489462947862</v>
      </c>
      <c r="L450" s="87">
        <v>6901.9164827009181</v>
      </c>
      <c r="M450" s="87">
        <v>44690.536963349034</v>
      </c>
      <c r="N450" s="87">
        <v>22921.294407378748</v>
      </c>
      <c r="O450" s="87">
        <v>57672.544714050659</v>
      </c>
      <c r="P450" s="87">
        <v>5399.7791312325717</v>
      </c>
      <c r="Q450" s="87">
        <v>36.19554519653321</v>
      </c>
      <c r="R450" s="87">
        <v>5874.7044355312637</v>
      </c>
      <c r="S450" s="87">
        <v>56496.582651533688</v>
      </c>
      <c r="T450" s="87">
        <v>17697.99332403022</v>
      </c>
      <c r="U450" s="87">
        <v>9839.5108551562607</v>
      </c>
      <c r="V450" s="87">
        <v>70172.334589442573</v>
      </c>
      <c r="W450" s="87">
        <v>4110.1398373025195</v>
      </c>
      <c r="X450" s="87">
        <v>12075.697640601478</v>
      </c>
      <c r="Y450" s="87">
        <v>28974.396322984256</v>
      </c>
      <c r="Z450" s="87">
        <v>225.9745300292968</v>
      </c>
      <c r="AA450" s="87">
        <v>26179.961322363713</v>
      </c>
      <c r="AB450" s="87">
        <v>24721.330203597088</v>
      </c>
      <c r="AC450" s="87">
        <v>30358.616124465221</v>
      </c>
      <c r="AD450" s="87">
        <v>38856.908540806653</v>
      </c>
      <c r="AE450" s="87">
        <v>8614.2838945709555</v>
      </c>
      <c r="AF450" s="87">
        <v>15.493004032258064</v>
      </c>
      <c r="AG450" s="87">
        <v>23891.099290820308</v>
      </c>
      <c r="AH450" s="87">
        <v>44398.727604319691</v>
      </c>
      <c r="AI450" s="87">
        <v>634.37592464092347</v>
      </c>
      <c r="AJ450" s="87">
        <v>518.58722620378217</v>
      </c>
      <c r="AK450" s="87">
        <v>3971.1139885927337</v>
      </c>
      <c r="AL450" s="87">
        <v>18800.159233610088</v>
      </c>
      <c r="AM450" s="87">
        <v>16911.119583034349</v>
      </c>
      <c r="AN450" s="87">
        <v>10231.819636535653</v>
      </c>
      <c r="AO450" s="87">
        <v>50466.067584553573</v>
      </c>
      <c r="AP450" s="87">
        <v>1201.8208314893952</v>
      </c>
      <c r="AQ450" s="87">
        <v>63722.637055835999</v>
      </c>
      <c r="AR450" s="87">
        <v>59232.28215072475</v>
      </c>
      <c r="AS450" s="87">
        <v>55483.26721416603</v>
      </c>
      <c r="AT450" s="87">
        <v>22693.092156337818</v>
      </c>
      <c r="AU450" s="87">
        <v>59923.402221517885</v>
      </c>
      <c r="AV450" s="87">
        <v>23852.432654245167</v>
      </c>
      <c r="AW450" s="87">
        <v>11776.39859658203</v>
      </c>
      <c r="AX450" s="87">
        <v>41121.540038667998</v>
      </c>
      <c r="AY450" s="87">
        <v>59535.175006136276</v>
      </c>
    </row>
    <row r="451" spans="1:51" x14ac:dyDescent="0.25">
      <c r="A451" s="24">
        <v>44700</v>
      </c>
      <c r="B451" s="25">
        <v>18</v>
      </c>
      <c r="C451" s="87">
        <v>43897.963590138854</v>
      </c>
      <c r="D451" s="87">
        <v>44300.42688259852</v>
      </c>
      <c r="E451" s="87">
        <v>19578.459182208226</v>
      </c>
      <c r="F451" s="87">
        <v>68947.321138570638</v>
      </c>
      <c r="G451" s="87">
        <v>28299.427152660355</v>
      </c>
      <c r="H451" s="87">
        <v>8313.0628101753155</v>
      </c>
      <c r="I451" s="87">
        <v>36039.631646134992</v>
      </c>
      <c r="J451" s="87">
        <v>126.84516600000001</v>
      </c>
      <c r="K451" s="87">
        <v>26285.830184273756</v>
      </c>
      <c r="L451" s="87">
        <v>6489.2708257903096</v>
      </c>
      <c r="M451" s="87">
        <v>41914.098352650515</v>
      </c>
      <c r="N451" s="87">
        <v>23358.375781784998</v>
      </c>
      <c r="O451" s="87">
        <v>56736.851749360714</v>
      </c>
      <c r="P451" s="87">
        <v>4979.2183797009566</v>
      </c>
      <c r="Q451" s="87">
        <v>33.481934547424309</v>
      </c>
      <c r="R451" s="87">
        <v>6332.1470946757872</v>
      </c>
      <c r="S451" s="87">
        <v>57122.597627083247</v>
      </c>
      <c r="T451" s="87">
        <v>17890.652942579291</v>
      </c>
      <c r="U451" s="87">
        <v>9619.1348579687601</v>
      </c>
      <c r="V451" s="87">
        <v>73633.088002725461</v>
      </c>
      <c r="W451" s="87">
        <v>4200.9086117165889</v>
      </c>
      <c r="X451" s="87">
        <v>10898.266666221391</v>
      </c>
      <c r="Y451" s="87">
        <v>25866.343707847605</v>
      </c>
      <c r="Z451" s="87">
        <v>203.79855178833009</v>
      </c>
      <c r="AA451" s="87">
        <v>26784.177768711328</v>
      </c>
      <c r="AB451" s="87">
        <v>23915.191586882625</v>
      </c>
      <c r="AC451" s="87">
        <v>30656.930257755994</v>
      </c>
      <c r="AD451" s="87">
        <v>41883.464242547241</v>
      </c>
      <c r="AE451" s="87">
        <v>9613.7975286971669</v>
      </c>
      <c r="AF451" s="87">
        <v>15.493004032258064</v>
      </c>
      <c r="AG451" s="87">
        <v>25045.695609765626</v>
      </c>
      <c r="AH451" s="87">
        <v>48307.265221963506</v>
      </c>
      <c r="AI451" s="87">
        <v>78.639120523576281</v>
      </c>
      <c r="AJ451" s="87">
        <v>600.33710687003247</v>
      </c>
      <c r="AK451" s="87">
        <v>3075.5167472273533</v>
      </c>
      <c r="AL451" s="87">
        <v>20781.889153596039</v>
      </c>
      <c r="AM451" s="87">
        <v>18170.464517643246</v>
      </c>
      <c r="AN451" s="87">
        <v>10139.335914611822</v>
      </c>
      <c r="AO451" s="87">
        <v>50750.467992262682</v>
      </c>
      <c r="AP451" s="87">
        <v>1020.4861325655613</v>
      </c>
      <c r="AQ451" s="87">
        <v>62755.303902678068</v>
      </c>
      <c r="AR451" s="87">
        <v>58970.038427658845</v>
      </c>
      <c r="AS451" s="87">
        <v>58259.299247731702</v>
      </c>
      <c r="AT451" s="87">
        <v>25530.204853852854</v>
      </c>
      <c r="AU451" s="87">
        <v>61225.928367948858</v>
      </c>
      <c r="AV451" s="87">
        <v>26320.201076011886</v>
      </c>
      <c r="AW451" s="87">
        <v>12217.769056386722</v>
      </c>
      <c r="AX451" s="87">
        <v>44534.412672769562</v>
      </c>
      <c r="AY451" s="87">
        <v>58356.693165018492</v>
      </c>
    </row>
    <row r="452" spans="1:51" x14ac:dyDescent="0.25">
      <c r="A452" s="24">
        <v>44700</v>
      </c>
      <c r="B452" s="25">
        <v>19</v>
      </c>
      <c r="C452" s="87">
        <v>48250.99153653028</v>
      </c>
      <c r="D452" s="87">
        <v>48873.959056480599</v>
      </c>
      <c r="E452" s="87">
        <v>22918.237260888258</v>
      </c>
      <c r="F452" s="87">
        <v>79427.832889751284</v>
      </c>
      <c r="G452" s="87">
        <v>32855.793985078824</v>
      </c>
      <c r="H452" s="87">
        <v>6724.1821403335598</v>
      </c>
      <c r="I452" s="87">
        <v>35120.325420849091</v>
      </c>
      <c r="J452" s="87">
        <v>167.91778199999999</v>
      </c>
      <c r="K452" s="87">
        <v>28007.113347981009</v>
      </c>
      <c r="L452" s="87">
        <v>7098.7115792223767</v>
      </c>
      <c r="M452" s="87">
        <v>40949.327844286432</v>
      </c>
      <c r="N452" s="87">
        <v>28085.122360956888</v>
      </c>
      <c r="O452" s="87">
        <v>56776.874540999379</v>
      </c>
      <c r="P452" s="87">
        <v>7009.6017275312606</v>
      </c>
      <c r="Q452" s="87">
        <v>33.656459808349624</v>
      </c>
      <c r="R452" s="87">
        <v>8268.454585792977</v>
      </c>
      <c r="S452" s="87">
        <v>66828.765419145508</v>
      </c>
      <c r="T452" s="87">
        <v>21700.548721415766</v>
      </c>
      <c r="U452" s="87">
        <v>11908.518352890631</v>
      </c>
      <c r="V452" s="87">
        <v>88193.088320848619</v>
      </c>
      <c r="W452" s="87">
        <v>5059.56815761502</v>
      </c>
      <c r="X452" s="87">
        <v>13190.359553962646</v>
      </c>
      <c r="Y452" s="87">
        <v>26093.776410959224</v>
      </c>
      <c r="Z452" s="87">
        <v>433.97938140869144</v>
      </c>
      <c r="AA452" s="87">
        <v>32408.453067514067</v>
      </c>
      <c r="AB452" s="87">
        <v>22831.099806715989</v>
      </c>
      <c r="AC452" s="87">
        <v>35056.78139653051</v>
      </c>
      <c r="AD452" s="87">
        <v>52607.442099886117</v>
      </c>
      <c r="AE452" s="87">
        <v>13523.075192167757</v>
      </c>
      <c r="AF452" s="87">
        <v>15.493004032258064</v>
      </c>
      <c r="AG452" s="87">
        <v>28980.195408007814</v>
      </c>
      <c r="AH452" s="87">
        <v>58766.851102269786</v>
      </c>
      <c r="AI452" s="87">
        <v>0</v>
      </c>
      <c r="AJ452" s="87">
        <v>566.53534204860341</v>
      </c>
      <c r="AK452" s="87">
        <v>3258.9543294062496</v>
      </c>
      <c r="AL452" s="87">
        <v>26325.928350610928</v>
      </c>
      <c r="AM452" s="87">
        <v>21644.915101456241</v>
      </c>
      <c r="AN452" s="87">
        <v>11811.472764587412</v>
      </c>
      <c r="AO452" s="87">
        <v>57672.905015192155</v>
      </c>
      <c r="AP452" s="87">
        <v>1096.9037170000001</v>
      </c>
      <c r="AQ452" s="87">
        <v>61976.872826667342</v>
      </c>
      <c r="AR452" s="87">
        <v>62514.052593154331</v>
      </c>
      <c r="AS452" s="87">
        <v>69014.608722790654</v>
      </c>
      <c r="AT452" s="87">
        <v>27017.971891436493</v>
      </c>
      <c r="AU452" s="87">
        <v>69016.023383837077</v>
      </c>
      <c r="AV452" s="87">
        <v>34993.425771670998</v>
      </c>
      <c r="AW452" s="87">
        <v>14743.587517839844</v>
      </c>
      <c r="AX452" s="87">
        <v>55943.610991492213</v>
      </c>
      <c r="AY452" s="87">
        <v>56136.811454694835</v>
      </c>
    </row>
    <row r="453" spans="1:51" x14ac:dyDescent="0.25">
      <c r="A453" s="24">
        <v>44700</v>
      </c>
      <c r="B453" s="25">
        <v>20</v>
      </c>
      <c r="C453" s="87">
        <v>48016.368310895523</v>
      </c>
      <c r="D453" s="87">
        <v>50918.028195510247</v>
      </c>
      <c r="E453" s="87">
        <v>24243.394689548655</v>
      </c>
      <c r="F453" s="87">
        <v>81475.323651468818</v>
      </c>
      <c r="G453" s="87">
        <v>35639.043342237346</v>
      </c>
      <c r="H453" s="87">
        <v>6952.6615403579526</v>
      </c>
      <c r="I453" s="87">
        <v>34183.124202255174</v>
      </c>
      <c r="J453" s="87">
        <v>179.32209700000001</v>
      </c>
      <c r="K453" s="87">
        <v>29358.495447581576</v>
      </c>
      <c r="L453" s="87">
        <v>7841.4898056866423</v>
      </c>
      <c r="M453" s="87">
        <v>40836.103074117273</v>
      </c>
      <c r="N453" s="87">
        <v>29890.212693456888</v>
      </c>
      <c r="O453" s="87">
        <v>57788.852579953978</v>
      </c>
      <c r="P453" s="87">
        <v>7738.5937720351658</v>
      </c>
      <c r="Q453" s="87">
        <v>33.101963043212891</v>
      </c>
      <c r="R453" s="87">
        <v>9145.2479912968774</v>
      </c>
      <c r="S453" s="87">
        <v>72314.055479030038</v>
      </c>
      <c r="T453" s="87">
        <v>22060.571456038087</v>
      </c>
      <c r="U453" s="87">
        <v>12369.016772656259</v>
      </c>
      <c r="V453" s="87">
        <v>94717.433902435354</v>
      </c>
      <c r="W453" s="87">
        <v>5225.8748958962697</v>
      </c>
      <c r="X453" s="87">
        <v>13794.070034621785</v>
      </c>
      <c r="Y453" s="87">
        <v>25892.555540438698</v>
      </c>
      <c r="Z453" s="87">
        <v>440.86889312744125</v>
      </c>
      <c r="AA453" s="87">
        <v>36090.672112188928</v>
      </c>
      <c r="AB453" s="87">
        <v>21542.711339270623</v>
      </c>
      <c r="AC453" s="87">
        <v>36088.19368292272</v>
      </c>
      <c r="AD453" s="87">
        <v>57369.267932815186</v>
      </c>
      <c r="AE453" s="87">
        <v>13382.366358304109</v>
      </c>
      <c r="AF453" s="87">
        <v>15.493004032258064</v>
      </c>
      <c r="AG453" s="87">
        <v>31159.710946145016</v>
      </c>
      <c r="AH453" s="87">
        <v>65497.670304606356</v>
      </c>
      <c r="AI453" s="87">
        <v>0</v>
      </c>
      <c r="AJ453" s="87">
        <v>596.85672289062813</v>
      </c>
      <c r="AK453" s="87">
        <v>3504.6384580546869</v>
      </c>
      <c r="AL453" s="87">
        <v>29177.336386732986</v>
      </c>
      <c r="AM453" s="87">
        <v>23501.71887731682</v>
      </c>
      <c r="AN453" s="87">
        <v>12801.475624084478</v>
      </c>
      <c r="AO453" s="87">
        <v>60768.769190039522</v>
      </c>
      <c r="AP453" s="87">
        <v>928.7200620000001</v>
      </c>
      <c r="AQ453" s="87">
        <v>58856.429495000986</v>
      </c>
      <c r="AR453" s="87">
        <v>64517.862057746774</v>
      </c>
      <c r="AS453" s="87">
        <v>76062.499739181396</v>
      </c>
      <c r="AT453" s="87">
        <v>26130.015616693847</v>
      </c>
      <c r="AU453" s="87">
        <v>72312.874745321591</v>
      </c>
      <c r="AV453" s="87">
        <v>38884.420498367879</v>
      </c>
      <c r="AW453" s="87">
        <v>15979.476952787109</v>
      </c>
      <c r="AX453" s="87">
        <v>60670.008254125001</v>
      </c>
      <c r="AY453" s="87">
        <v>52761.591945486172</v>
      </c>
    </row>
    <row r="454" spans="1:51" x14ac:dyDescent="0.25">
      <c r="A454" s="24">
        <v>44700</v>
      </c>
      <c r="B454" s="25">
        <v>21</v>
      </c>
      <c r="C454" s="87">
        <v>44956.703795935071</v>
      </c>
      <c r="D454" s="87">
        <v>51043.3167869889</v>
      </c>
      <c r="E454" s="87">
        <v>24070.211999180949</v>
      </c>
      <c r="F454" s="87">
        <v>77197.901302228158</v>
      </c>
      <c r="G454" s="87">
        <v>36138.571428009207</v>
      </c>
      <c r="H454" s="87">
        <v>6550.9914823364215</v>
      </c>
      <c r="I454" s="87">
        <v>32892.734622678036</v>
      </c>
      <c r="J454" s="87">
        <v>174.61892599999999</v>
      </c>
      <c r="K454" s="87">
        <v>29484.031974070676</v>
      </c>
      <c r="L454" s="87">
        <v>7749.8155484505205</v>
      </c>
      <c r="M454" s="87">
        <v>40037.742005747765</v>
      </c>
      <c r="N454" s="87">
        <v>29614.664246316268</v>
      </c>
      <c r="O454" s="87">
        <v>57624.823826820932</v>
      </c>
      <c r="P454" s="87">
        <v>8189.7701316250104</v>
      </c>
      <c r="Q454" s="87">
        <v>33.428014755249023</v>
      </c>
      <c r="R454" s="87">
        <v>9391.113393984373</v>
      </c>
      <c r="S454" s="87">
        <v>73363.868074334954</v>
      </c>
      <c r="T454" s="87">
        <v>21249.950385454769</v>
      </c>
      <c r="U454" s="87">
        <v>12111.11609375001</v>
      </c>
      <c r="V454" s="87">
        <v>95570.991642772802</v>
      </c>
      <c r="W454" s="87">
        <v>5253.9337093728391</v>
      </c>
      <c r="X454" s="87">
        <v>13110.755919485313</v>
      </c>
      <c r="Y454" s="87">
        <v>25961.531807897882</v>
      </c>
      <c r="Z454" s="87">
        <v>437.2841381835936</v>
      </c>
      <c r="AA454" s="87">
        <v>35924.96699651856</v>
      </c>
      <c r="AB454" s="87">
        <v>19920.307138068238</v>
      </c>
      <c r="AC454" s="87">
        <v>35441.586672102167</v>
      </c>
      <c r="AD454" s="87">
        <v>58453.219097725465</v>
      </c>
      <c r="AE454" s="87">
        <v>12832.012668674668</v>
      </c>
      <c r="AF454" s="87">
        <v>15.493004032258064</v>
      </c>
      <c r="AG454" s="87">
        <v>31422.289171728517</v>
      </c>
      <c r="AH454" s="87">
        <v>66500.150563567295</v>
      </c>
      <c r="AI454" s="87">
        <v>0</v>
      </c>
      <c r="AJ454" s="87">
        <v>665.52926161773712</v>
      </c>
      <c r="AK454" s="87">
        <v>3439.1421391015629</v>
      </c>
      <c r="AL454" s="87">
        <v>29749.46406862697</v>
      </c>
      <c r="AM454" s="87">
        <v>23574.855800568846</v>
      </c>
      <c r="AN454" s="87">
        <v>12968.334591674811</v>
      </c>
      <c r="AO454" s="87">
        <v>60673.606874582438</v>
      </c>
      <c r="AP454" s="87">
        <v>881.8578500000001</v>
      </c>
      <c r="AQ454" s="87">
        <v>55625.202891267443</v>
      </c>
      <c r="AR454" s="87">
        <v>64831.447583433568</v>
      </c>
      <c r="AS454" s="87">
        <v>77015.90288461071</v>
      </c>
      <c r="AT454" s="87">
        <v>25360.39531559169</v>
      </c>
      <c r="AU454" s="87">
        <v>72808.519007788025</v>
      </c>
      <c r="AV454" s="87">
        <v>39093.987382692467</v>
      </c>
      <c r="AW454" s="87">
        <v>15961.115058003907</v>
      </c>
      <c r="AX454" s="87">
        <v>61771.501519023434</v>
      </c>
      <c r="AY454" s="87">
        <v>49442.755851128444</v>
      </c>
    </row>
    <row r="455" spans="1:51" x14ac:dyDescent="0.25">
      <c r="A455" s="24">
        <v>44700</v>
      </c>
      <c r="B455" s="25">
        <v>22</v>
      </c>
      <c r="C455" s="87">
        <v>40903.546740728401</v>
      </c>
      <c r="D455" s="87">
        <v>48742.786205489647</v>
      </c>
      <c r="E455" s="87">
        <v>22909.591390183617</v>
      </c>
      <c r="F455" s="87">
        <v>70896.108918170998</v>
      </c>
      <c r="G455" s="87">
        <v>34696.479836032442</v>
      </c>
      <c r="H455" s="87">
        <v>6075.7844603561243</v>
      </c>
      <c r="I455" s="87">
        <v>30689.445643630192</v>
      </c>
      <c r="J455" s="87">
        <v>157.827966</v>
      </c>
      <c r="K455" s="87">
        <v>28118.112654008884</v>
      </c>
      <c r="L455" s="87">
        <v>7719.1382814621684</v>
      </c>
      <c r="M455" s="87">
        <v>39061.346547391586</v>
      </c>
      <c r="N455" s="87">
        <v>27806.152674722507</v>
      </c>
      <c r="O455" s="87">
        <v>54910.95831216735</v>
      </c>
      <c r="P455" s="87">
        <v>7702.0167548711088</v>
      </c>
      <c r="Q455" s="87">
        <v>33.58469295501709</v>
      </c>
      <c r="R455" s="87">
        <v>9144.8265493007948</v>
      </c>
      <c r="S455" s="87">
        <v>71100.383006244752</v>
      </c>
      <c r="T455" s="87">
        <v>19331.887941893183</v>
      </c>
      <c r="U455" s="87">
        <v>11259.27752820314</v>
      </c>
      <c r="V455" s="87">
        <v>92241.825189262483</v>
      </c>
      <c r="W455" s="87">
        <v>5116.2944515603294</v>
      </c>
      <c r="X455" s="87">
        <v>13591.594838838697</v>
      </c>
      <c r="Y455" s="87">
        <v>25641.984816548829</v>
      </c>
      <c r="Z455" s="87">
        <v>434.05645660400381</v>
      </c>
      <c r="AA455" s="87">
        <v>34225.933660208393</v>
      </c>
      <c r="AB455" s="87">
        <v>18005.947117888485</v>
      </c>
      <c r="AC455" s="87">
        <v>33470.265983164056</v>
      </c>
      <c r="AD455" s="87">
        <v>56656.290145444465</v>
      </c>
      <c r="AE455" s="87">
        <v>12300.190198824068</v>
      </c>
      <c r="AF455" s="87">
        <v>15.493004032258064</v>
      </c>
      <c r="AG455" s="87">
        <v>30283.49677088379</v>
      </c>
      <c r="AH455" s="87">
        <v>64953.527407871268</v>
      </c>
      <c r="AI455" s="87">
        <v>0</v>
      </c>
      <c r="AJ455" s="87">
        <v>711.96120174160751</v>
      </c>
      <c r="AK455" s="87">
        <v>3274.4454485703127</v>
      </c>
      <c r="AL455" s="87">
        <v>28905.159548582567</v>
      </c>
      <c r="AM455" s="87">
        <v>22526.911583431265</v>
      </c>
      <c r="AN455" s="87">
        <v>12341.081697082536</v>
      </c>
      <c r="AO455" s="87">
        <v>58515.016086023126</v>
      </c>
      <c r="AP455" s="87">
        <v>865.24027999999998</v>
      </c>
      <c r="AQ455" s="87">
        <v>52316.53469080176</v>
      </c>
      <c r="AR455" s="87">
        <v>62540.469632404624</v>
      </c>
      <c r="AS455" s="87">
        <v>74295.14635590979</v>
      </c>
      <c r="AT455" s="87">
        <v>24300.157962934467</v>
      </c>
      <c r="AU455" s="87">
        <v>69850.784087896667</v>
      </c>
      <c r="AV455" s="87">
        <v>37643.157295576806</v>
      </c>
      <c r="AW455" s="87">
        <v>15264.945770449218</v>
      </c>
      <c r="AX455" s="87">
        <v>60086.30264585156</v>
      </c>
      <c r="AY455" s="87">
        <v>45435.265497641565</v>
      </c>
    </row>
    <row r="456" spans="1:51" x14ac:dyDescent="0.25">
      <c r="A456" s="24">
        <v>44700</v>
      </c>
      <c r="B456" s="25">
        <v>23</v>
      </c>
      <c r="C456" s="87">
        <v>35982.404838977418</v>
      </c>
      <c r="D456" s="87">
        <v>44376.665317629129</v>
      </c>
      <c r="E456" s="87">
        <v>20078.054326813872</v>
      </c>
      <c r="F456" s="87">
        <v>62585.730291259926</v>
      </c>
      <c r="G456" s="87">
        <v>31015.39209450717</v>
      </c>
      <c r="H456" s="87">
        <v>6024.1634778427033</v>
      </c>
      <c r="I456" s="87">
        <v>27709.311123497235</v>
      </c>
      <c r="J456" s="87">
        <v>149.50542799999999</v>
      </c>
      <c r="K456" s="87">
        <v>25194.623511341899</v>
      </c>
      <c r="L456" s="87">
        <v>5998.4319522943524</v>
      </c>
      <c r="M456" s="87">
        <v>38972.610998801159</v>
      </c>
      <c r="N456" s="87">
        <v>24831.002820152207</v>
      </c>
      <c r="O456" s="87">
        <v>49956.703163810416</v>
      </c>
      <c r="P456" s="87">
        <v>6765.7769485468853</v>
      </c>
      <c r="Q456" s="87">
        <v>33.516199111938477</v>
      </c>
      <c r="R456" s="87">
        <v>8284.7669665625035</v>
      </c>
      <c r="S456" s="87">
        <v>64448.610808462763</v>
      </c>
      <c r="T456" s="87">
        <v>17204.8416236388</v>
      </c>
      <c r="U456" s="87">
        <v>9947.7001064843898</v>
      </c>
      <c r="V456" s="87">
        <v>83543.25872411803</v>
      </c>
      <c r="W456" s="87">
        <v>4608.7818050759597</v>
      </c>
      <c r="X456" s="87">
        <v>11961.527706190231</v>
      </c>
      <c r="Y456" s="87">
        <v>23924.251859519572</v>
      </c>
      <c r="Z456" s="87">
        <v>306.95529083251949</v>
      </c>
      <c r="AA456" s="87">
        <v>31020.473750356028</v>
      </c>
      <c r="AB456" s="87">
        <v>16141.188288161329</v>
      </c>
      <c r="AC456" s="87">
        <v>29697.141004463509</v>
      </c>
      <c r="AD456" s="87">
        <v>51178.203443179213</v>
      </c>
      <c r="AE456" s="87">
        <v>11242.02522976458</v>
      </c>
      <c r="AF456" s="87">
        <v>15.493004032258064</v>
      </c>
      <c r="AG456" s="87">
        <v>27025.976529912114</v>
      </c>
      <c r="AH456" s="87">
        <v>59246.435922717872</v>
      </c>
      <c r="AI456" s="87">
        <v>0</v>
      </c>
      <c r="AJ456" s="87">
        <v>644.91096720919916</v>
      </c>
      <c r="AK456" s="87">
        <v>3032.116443851568</v>
      </c>
      <c r="AL456" s="87">
        <v>26132.061947895363</v>
      </c>
      <c r="AM456" s="87">
        <v>20456.854715781428</v>
      </c>
      <c r="AN456" s="87">
        <v>11075.070146179205</v>
      </c>
      <c r="AO456" s="87">
        <v>53725.248352026887</v>
      </c>
      <c r="AP456" s="87">
        <v>780.68575999999996</v>
      </c>
      <c r="AQ456" s="87">
        <v>48353.946425784889</v>
      </c>
      <c r="AR456" s="87">
        <v>57307.752972200673</v>
      </c>
      <c r="AS456" s="87">
        <v>67392.901880164922</v>
      </c>
      <c r="AT456" s="87">
        <v>22954.118186266052</v>
      </c>
      <c r="AU456" s="87">
        <v>62422.930852613768</v>
      </c>
      <c r="AV456" s="87">
        <v>34399.593043874294</v>
      </c>
      <c r="AW456" s="87">
        <v>15258.411291353515</v>
      </c>
      <c r="AX456" s="87">
        <v>54587.920880171907</v>
      </c>
      <c r="AY456" s="87">
        <v>41571.747178443562</v>
      </c>
    </row>
    <row r="457" spans="1:51" x14ac:dyDescent="0.25">
      <c r="A457" s="24">
        <v>44700</v>
      </c>
      <c r="B457" s="25">
        <v>24</v>
      </c>
      <c r="C457" s="87">
        <v>31539.644641870127</v>
      </c>
      <c r="D457" s="87">
        <v>38722.570001339336</v>
      </c>
      <c r="E457" s="87">
        <v>17517.953169801876</v>
      </c>
      <c r="F457" s="87">
        <v>53590.912290838765</v>
      </c>
      <c r="G457" s="87">
        <v>25868.055712197667</v>
      </c>
      <c r="H457" s="87">
        <v>5982.8743787216154</v>
      </c>
      <c r="I457" s="87">
        <v>24497.506118739373</v>
      </c>
      <c r="J457" s="87">
        <v>128.702169</v>
      </c>
      <c r="K457" s="87">
        <v>21615.743861042269</v>
      </c>
      <c r="L457" s="87">
        <v>5115.8691013076741</v>
      </c>
      <c r="M457" s="87">
        <v>36368.595195836868</v>
      </c>
      <c r="N457" s="87">
        <v>21667.966714722505</v>
      </c>
      <c r="O457" s="87">
        <v>43477.110066253292</v>
      </c>
      <c r="P457" s="87">
        <v>6666.7619469843721</v>
      </c>
      <c r="Q457" s="87">
        <v>32.792527198791511</v>
      </c>
      <c r="R457" s="87">
        <v>6975.9535125039056</v>
      </c>
      <c r="S457" s="87">
        <v>55926.031832788205</v>
      </c>
      <c r="T457" s="87">
        <v>14965.601817854624</v>
      </c>
      <c r="U457" s="87">
        <v>8626.8540679687703</v>
      </c>
      <c r="V457" s="87">
        <v>71246.052909738559</v>
      </c>
      <c r="W457" s="87">
        <v>3797.6320003884593</v>
      </c>
      <c r="X457" s="87">
        <v>11199.477086306706</v>
      </c>
      <c r="Y457" s="87">
        <v>22863.757779805826</v>
      </c>
      <c r="Z457" s="87">
        <v>208.16996063232435</v>
      </c>
      <c r="AA457" s="87">
        <v>25723.404271263516</v>
      </c>
      <c r="AB457" s="87">
        <v>14520.236244704298</v>
      </c>
      <c r="AC457" s="87">
        <v>26338.145847692511</v>
      </c>
      <c r="AD457" s="87">
        <v>43137.006910115117</v>
      </c>
      <c r="AE457" s="87">
        <v>9272.3370554126268</v>
      </c>
      <c r="AF457" s="87">
        <v>15.493004032258064</v>
      </c>
      <c r="AG457" s="87">
        <v>23058.84836449951</v>
      </c>
      <c r="AH457" s="87">
        <v>48606.445643222905</v>
      </c>
      <c r="AI457" s="87">
        <v>0</v>
      </c>
      <c r="AJ457" s="87">
        <v>621.58168809762276</v>
      </c>
      <c r="AK457" s="87">
        <v>2849.7065179179708</v>
      </c>
      <c r="AL457" s="87">
        <v>21754.253057969832</v>
      </c>
      <c r="AM457" s="87">
        <v>17180.938059577755</v>
      </c>
      <c r="AN457" s="87">
        <v>9981.5155250549469</v>
      </c>
      <c r="AO457" s="87">
        <v>46721.793617385454</v>
      </c>
      <c r="AP457" s="87">
        <v>725.17710899999997</v>
      </c>
      <c r="AQ457" s="87">
        <v>43570.826172773319</v>
      </c>
      <c r="AR457" s="87">
        <v>50504.680282887166</v>
      </c>
      <c r="AS457" s="87">
        <v>56964.975439792252</v>
      </c>
      <c r="AT457" s="87">
        <v>22109.245489531619</v>
      </c>
      <c r="AU457" s="87">
        <v>54091.797959261276</v>
      </c>
      <c r="AV457" s="87">
        <v>22317.080897390839</v>
      </c>
      <c r="AW457" s="87">
        <v>22445.98203719336</v>
      </c>
      <c r="AX457" s="87">
        <v>46419.327319296906</v>
      </c>
      <c r="AY457" s="87">
        <v>37409.087051779497</v>
      </c>
    </row>
    <row r="458" spans="1:51" x14ac:dyDescent="0.25">
      <c r="A458" s="24">
        <v>44701</v>
      </c>
      <c r="B458" s="25">
        <v>1</v>
      </c>
      <c r="C458" s="87">
        <v>27821.550734457604</v>
      </c>
      <c r="D458" s="87">
        <v>33041.805139890042</v>
      </c>
      <c r="E458" s="87">
        <v>14971.312069361853</v>
      </c>
      <c r="F458" s="87">
        <v>45504.848181588852</v>
      </c>
      <c r="G458" s="87">
        <v>21543.702801175015</v>
      </c>
      <c r="H458" s="87">
        <v>6798.5616767333968</v>
      </c>
      <c r="I458" s="87">
        <v>21285.370389365919</v>
      </c>
      <c r="J458" s="87">
        <v>111.07002100000001</v>
      </c>
      <c r="K458" s="87">
        <v>18347.631635016689</v>
      </c>
      <c r="L458" s="87">
        <v>4570.5567826994775</v>
      </c>
      <c r="M458" s="87">
        <v>33100.182796334011</v>
      </c>
      <c r="N458" s="87">
        <v>18718.012687019385</v>
      </c>
      <c r="O458" s="87">
        <v>37381.78543439343</v>
      </c>
      <c r="P458" s="87">
        <v>5575.1653895507889</v>
      </c>
      <c r="Q458" s="87">
        <v>31.785172462463372</v>
      </c>
      <c r="R458" s="87">
        <v>5658.1937870624979</v>
      </c>
      <c r="S458" s="87">
        <v>46284.45008783997</v>
      </c>
      <c r="T458" s="87">
        <v>13707.938342682857</v>
      </c>
      <c r="U458" s="87">
        <v>7911.4166108593799</v>
      </c>
      <c r="V458" s="87">
        <v>59854.019220850802</v>
      </c>
      <c r="W458" s="87">
        <v>3212.6639828103298</v>
      </c>
      <c r="X458" s="87">
        <v>9780.8631554854328</v>
      </c>
      <c r="Y458" s="87">
        <v>21544.266525657615</v>
      </c>
      <c r="Z458" s="87">
        <v>196.11393478393549</v>
      </c>
      <c r="AA458" s="87">
        <v>20045.309704642168</v>
      </c>
      <c r="AB458" s="87">
        <v>12840.381086089174</v>
      </c>
      <c r="AC458" s="87">
        <v>23356.747304860841</v>
      </c>
      <c r="AD458" s="87">
        <v>35396.346707288882</v>
      </c>
      <c r="AE458" s="87">
        <v>7821.6555370644965</v>
      </c>
      <c r="AF458" s="87">
        <v>15.493004032258064</v>
      </c>
      <c r="AG458" s="87">
        <v>19039.50631269531</v>
      </c>
      <c r="AH458" s="87">
        <v>37315.656799014148</v>
      </c>
      <c r="AI458" s="87">
        <v>0</v>
      </c>
      <c r="AJ458" s="87">
        <v>586.82511840063671</v>
      </c>
      <c r="AK458" s="87">
        <v>2777.5135415117202</v>
      </c>
      <c r="AL458" s="87">
        <v>17040.158064970594</v>
      </c>
      <c r="AM458" s="87">
        <v>13618.062187680172</v>
      </c>
      <c r="AN458" s="87">
        <v>8667.8834236145012</v>
      </c>
      <c r="AO458" s="87">
        <v>39845.934630539901</v>
      </c>
      <c r="AP458" s="87">
        <v>637.3562159999999</v>
      </c>
      <c r="AQ458" s="87">
        <v>38834.267093872593</v>
      </c>
      <c r="AR458" s="87">
        <v>43379.567431776755</v>
      </c>
      <c r="AS458" s="87">
        <v>46487.736794805911</v>
      </c>
      <c r="AT458" s="87">
        <v>20696.515846281647</v>
      </c>
      <c r="AU458" s="87">
        <v>45701.104595899895</v>
      </c>
      <c r="AV458" s="87">
        <v>14072.302195567539</v>
      </c>
      <c r="AW458" s="87">
        <v>20893.711519206056</v>
      </c>
      <c r="AX458" s="87">
        <v>37615.421991144554</v>
      </c>
      <c r="AY458" s="87">
        <v>32298.543136197844</v>
      </c>
    </row>
    <row r="459" spans="1:51" x14ac:dyDescent="0.25">
      <c r="A459" s="24">
        <v>44701</v>
      </c>
      <c r="B459" s="25">
        <v>2</v>
      </c>
      <c r="C459" s="87">
        <v>25265.797459967544</v>
      </c>
      <c r="D459" s="87">
        <v>28906.948318565854</v>
      </c>
      <c r="E459" s="87">
        <v>12864.720467932872</v>
      </c>
      <c r="F459" s="87">
        <v>39538.681960728238</v>
      </c>
      <c r="G459" s="87">
        <v>17987.179196242254</v>
      </c>
      <c r="H459" s="87">
        <v>5853.8289606498674</v>
      </c>
      <c r="I459" s="87">
        <v>18851.400481175657</v>
      </c>
      <c r="J459" s="87">
        <v>101.420344</v>
      </c>
      <c r="K459" s="87">
        <v>15937.195481544248</v>
      </c>
      <c r="L459" s="87">
        <v>4004.1329148342911</v>
      </c>
      <c r="M459" s="87">
        <v>30635.6369028913</v>
      </c>
      <c r="N459" s="87">
        <v>17178.268620527218</v>
      </c>
      <c r="O459" s="87">
        <v>32740.33449287292</v>
      </c>
      <c r="P459" s="87">
        <v>5332.5743712968733</v>
      </c>
      <c r="Q459" s="87">
        <v>31.15344858169555</v>
      </c>
      <c r="R459" s="87">
        <v>4721.638993464846</v>
      </c>
      <c r="S459" s="87">
        <v>38717.296689158458</v>
      </c>
      <c r="T459" s="87">
        <v>12489.185002731447</v>
      </c>
      <c r="U459" s="87">
        <v>7290.6308553906201</v>
      </c>
      <c r="V459" s="87">
        <v>51666.87186418529</v>
      </c>
      <c r="W459" s="87">
        <v>2536.8393124001791</v>
      </c>
      <c r="X459" s="87">
        <v>8348.586286766269</v>
      </c>
      <c r="Y459" s="87">
        <v>20503.108283169237</v>
      </c>
      <c r="Z459" s="87">
        <v>184.74620239257806</v>
      </c>
      <c r="AA459" s="87">
        <v>16503.099182229344</v>
      </c>
      <c r="AB459" s="87">
        <v>11794.413382460629</v>
      </c>
      <c r="AC459" s="87">
        <v>21168.133080479784</v>
      </c>
      <c r="AD459" s="87">
        <v>29709.146583407473</v>
      </c>
      <c r="AE459" s="87">
        <v>6987.1325770033382</v>
      </c>
      <c r="AF459" s="87">
        <v>15.493004032258064</v>
      </c>
      <c r="AG459" s="87">
        <v>16017.709312551269</v>
      </c>
      <c r="AH459" s="87">
        <v>29969.17590023412</v>
      </c>
      <c r="AI459" s="87">
        <v>0</v>
      </c>
      <c r="AJ459" s="87">
        <v>585.85486430612423</v>
      </c>
      <c r="AK459" s="87">
        <v>2589.8705157695322</v>
      </c>
      <c r="AL459" s="87">
        <v>13728.45168729362</v>
      </c>
      <c r="AM459" s="87">
        <v>11354.909516307478</v>
      </c>
      <c r="AN459" s="87">
        <v>7558.4807487487788</v>
      </c>
      <c r="AO459" s="87">
        <v>34017.066165880213</v>
      </c>
      <c r="AP459" s="87">
        <v>598.11273200000005</v>
      </c>
      <c r="AQ459" s="87">
        <v>35037.508964279143</v>
      </c>
      <c r="AR459" s="87">
        <v>37265.071638414411</v>
      </c>
      <c r="AS459" s="87">
        <v>38571.430438238051</v>
      </c>
      <c r="AT459" s="87">
        <v>19967.359533247967</v>
      </c>
      <c r="AU459" s="87">
        <v>39638.277921190602</v>
      </c>
      <c r="AV459" s="87">
        <v>13439.003805155706</v>
      </c>
      <c r="AW459" s="87">
        <v>14333.867657478515</v>
      </c>
      <c r="AX459" s="87">
        <v>31144.950049459007</v>
      </c>
      <c r="AY459" s="87">
        <v>28823.17320504025</v>
      </c>
    </row>
    <row r="460" spans="1:51" x14ac:dyDescent="0.25">
      <c r="A460" s="24">
        <v>44701</v>
      </c>
      <c r="B460" s="25">
        <v>3</v>
      </c>
      <c r="C460" s="87">
        <v>23350.587443247692</v>
      </c>
      <c r="D460" s="87">
        <v>26119.733289235061</v>
      </c>
      <c r="E460" s="87">
        <v>11848.218505252038</v>
      </c>
      <c r="F460" s="87">
        <v>36270.642096336815</v>
      </c>
      <c r="G460" s="87">
        <v>16049.377761586991</v>
      </c>
      <c r="H460" s="87">
        <v>5671.5383081649743</v>
      </c>
      <c r="I460" s="87">
        <v>17558.44223965612</v>
      </c>
      <c r="J460" s="87">
        <v>94.893670999999998</v>
      </c>
      <c r="K460" s="87">
        <v>14562.355484847147</v>
      </c>
      <c r="L460" s="87">
        <v>3547.9692561374668</v>
      </c>
      <c r="M460" s="87">
        <v>30044.874513824579</v>
      </c>
      <c r="N460" s="87">
        <v>16279.333952738149</v>
      </c>
      <c r="O460" s="87">
        <v>30085.154387234757</v>
      </c>
      <c r="P460" s="87">
        <v>4600.1918135429751</v>
      </c>
      <c r="Q460" s="87">
        <v>30.862579345703118</v>
      </c>
      <c r="R460" s="87">
        <v>4212.4600883476569</v>
      </c>
      <c r="S460" s="87">
        <v>34442.081020357298</v>
      </c>
      <c r="T460" s="87">
        <v>11885.641012146007</v>
      </c>
      <c r="U460" s="87">
        <v>6863.0925425390697</v>
      </c>
      <c r="V460" s="87">
        <v>46799.777654355785</v>
      </c>
      <c r="W460" s="87">
        <v>2221.4596126931397</v>
      </c>
      <c r="X460" s="87">
        <v>8031.627074237007</v>
      </c>
      <c r="Y460" s="87">
        <v>19498.433231911276</v>
      </c>
      <c r="Z460" s="87">
        <v>185.67329330444332</v>
      </c>
      <c r="AA460" s="87">
        <v>13568.903824876767</v>
      </c>
      <c r="AB460" s="87">
        <v>11177.843936659841</v>
      </c>
      <c r="AC460" s="87">
        <v>19753.394232754756</v>
      </c>
      <c r="AD460" s="87">
        <v>26493.181228768251</v>
      </c>
      <c r="AE460" s="87">
        <v>6129.5853967924559</v>
      </c>
      <c r="AF460" s="87">
        <v>15.493004032258064</v>
      </c>
      <c r="AG460" s="87">
        <v>14229.762725239256</v>
      </c>
      <c r="AH460" s="87">
        <v>26929.328814909673</v>
      </c>
      <c r="AI460" s="87">
        <v>0</v>
      </c>
      <c r="AJ460" s="87">
        <v>552.74966924734827</v>
      </c>
      <c r="AK460" s="87">
        <v>2469.1410064960942</v>
      </c>
      <c r="AL460" s="87">
        <v>12039.980046537092</v>
      </c>
      <c r="AM460" s="87">
        <v>10094.411213781757</v>
      </c>
      <c r="AN460" s="87">
        <v>7038.4202964782853</v>
      </c>
      <c r="AO460" s="87">
        <v>31070.838605870787</v>
      </c>
      <c r="AP460" s="87">
        <v>569.77372800000012</v>
      </c>
      <c r="AQ460" s="87">
        <v>33003.770100763264</v>
      </c>
      <c r="AR460" s="87">
        <v>33994.937054384667</v>
      </c>
      <c r="AS460" s="87">
        <v>33900.785490568363</v>
      </c>
      <c r="AT460" s="87">
        <v>19964.678193095111</v>
      </c>
      <c r="AU460" s="87">
        <v>36293.882490377786</v>
      </c>
      <c r="AV460" s="87">
        <v>10886.009949025909</v>
      </c>
      <c r="AW460" s="87">
        <v>13602.726468012703</v>
      </c>
      <c r="AX460" s="87">
        <v>27205.536527525404</v>
      </c>
      <c r="AY460" s="87">
        <v>27262.979886344143</v>
      </c>
    </row>
    <row r="461" spans="1:51" x14ac:dyDescent="0.25">
      <c r="A461" s="24">
        <v>44701</v>
      </c>
      <c r="B461" s="25">
        <v>4</v>
      </c>
      <c r="C461" s="87">
        <v>22699.964517433487</v>
      </c>
      <c r="D461" s="87">
        <v>25073.671008523677</v>
      </c>
      <c r="E461" s="87">
        <v>11246.090728762791</v>
      </c>
      <c r="F461" s="87">
        <v>35065.211313667729</v>
      </c>
      <c r="G461" s="87">
        <v>15576.934287125403</v>
      </c>
      <c r="H461" s="87">
        <v>5385.2688184188719</v>
      </c>
      <c r="I461" s="87">
        <v>16747.961287518287</v>
      </c>
      <c r="J461" s="87">
        <v>89.957847000000015</v>
      </c>
      <c r="K461" s="87">
        <v>13840.747925390613</v>
      </c>
      <c r="L461" s="87">
        <v>3631.0632075237736</v>
      </c>
      <c r="M461" s="87">
        <v>29488.509789884709</v>
      </c>
      <c r="N461" s="87">
        <v>15688.454552535008</v>
      </c>
      <c r="O461" s="87">
        <v>28873.460711242307</v>
      </c>
      <c r="P461" s="87">
        <v>4296.2036610859441</v>
      </c>
      <c r="Q461" s="87">
        <v>30.792356014251702</v>
      </c>
      <c r="R461" s="87">
        <v>3994.2813448828147</v>
      </c>
      <c r="S461" s="87">
        <v>32260.156085283328</v>
      </c>
      <c r="T461" s="87">
        <v>11524.657127822387</v>
      </c>
      <c r="U461" s="87">
        <v>6694.9242181640702</v>
      </c>
      <c r="V461" s="87">
        <v>44624.961932995735</v>
      </c>
      <c r="W461" s="87">
        <v>2070.1079281228303</v>
      </c>
      <c r="X461" s="87">
        <v>7159.7802490236973</v>
      </c>
      <c r="Y461" s="87">
        <v>19279.603362070946</v>
      </c>
      <c r="Z461" s="87">
        <v>189.19354736328128</v>
      </c>
      <c r="AA461" s="87">
        <v>12368.108018470948</v>
      </c>
      <c r="AB461" s="87">
        <v>10945.965721671138</v>
      </c>
      <c r="AC461" s="87">
        <v>18786.093335385864</v>
      </c>
      <c r="AD461" s="87">
        <v>24940.82161475244</v>
      </c>
      <c r="AE461" s="87">
        <v>5975.9425216817726</v>
      </c>
      <c r="AF461" s="87">
        <v>15.493004032258064</v>
      </c>
      <c r="AG461" s="87">
        <v>13378.530992617187</v>
      </c>
      <c r="AH461" s="87">
        <v>26154.635863325537</v>
      </c>
      <c r="AI461" s="87">
        <v>0</v>
      </c>
      <c r="AJ461" s="87">
        <v>591.9229429765137</v>
      </c>
      <c r="AK461" s="87">
        <v>2384.5490847304691</v>
      </c>
      <c r="AL461" s="87">
        <v>11105.31994426963</v>
      </c>
      <c r="AM461" s="87">
        <v>9347.6006964332846</v>
      </c>
      <c r="AN461" s="87">
        <v>6732.8194923400979</v>
      </c>
      <c r="AO461" s="87">
        <v>29363.671463827421</v>
      </c>
      <c r="AP461" s="87">
        <v>564.00053400000002</v>
      </c>
      <c r="AQ461" s="87">
        <v>31764.617835801408</v>
      </c>
      <c r="AR461" s="87">
        <v>32471.283338810648</v>
      </c>
      <c r="AS461" s="87">
        <v>31391.727598187499</v>
      </c>
      <c r="AT461" s="87">
        <v>19463.669817253853</v>
      </c>
      <c r="AU461" s="87">
        <v>34891.620217047064</v>
      </c>
      <c r="AV461" s="87">
        <v>10439.459680466836</v>
      </c>
      <c r="AW461" s="87">
        <v>11109.839660460937</v>
      </c>
      <c r="AX461" s="87">
        <v>25267.129574826184</v>
      </c>
      <c r="AY461" s="87">
        <v>26305.939296426499</v>
      </c>
    </row>
    <row r="462" spans="1:51" x14ac:dyDescent="0.25">
      <c r="A462" s="24">
        <v>44701</v>
      </c>
      <c r="B462" s="25">
        <v>5</v>
      </c>
      <c r="C462" s="87">
        <v>22470.509647490384</v>
      </c>
      <c r="D462" s="87">
        <v>24571.452044138678</v>
      </c>
      <c r="E462" s="87">
        <v>10988.9356120998</v>
      </c>
      <c r="F462" s="87">
        <v>34555.738189067968</v>
      </c>
      <c r="G462" s="87">
        <v>15085.214289617885</v>
      </c>
      <c r="H462" s="87">
        <v>5636.9018898224031</v>
      </c>
      <c r="I462" s="87">
        <v>16678.489624705104</v>
      </c>
      <c r="J462" s="87">
        <v>90.200433000000004</v>
      </c>
      <c r="K462" s="87">
        <v>13584.655419992079</v>
      </c>
      <c r="L462" s="87">
        <v>3348.5968393343865</v>
      </c>
      <c r="M462" s="87">
        <v>29637.035524690116</v>
      </c>
      <c r="N462" s="87">
        <v>15459.367810550648</v>
      </c>
      <c r="O462" s="87">
        <v>28521.343812796029</v>
      </c>
      <c r="P462" s="87">
        <v>4544.7247367734426</v>
      </c>
      <c r="Q462" s="87">
        <v>30.808736801147475</v>
      </c>
      <c r="R462" s="87">
        <v>3937.9561683203142</v>
      </c>
      <c r="S462" s="87">
        <v>31337.204530149298</v>
      </c>
      <c r="T462" s="87">
        <v>11565.880298948059</v>
      </c>
      <c r="U462" s="87">
        <v>6625.8877633984403</v>
      </c>
      <c r="V462" s="87">
        <v>43583.03301563111</v>
      </c>
      <c r="W462" s="87">
        <v>2033.2365414040803</v>
      </c>
      <c r="X462" s="87">
        <v>6678.8866091778109</v>
      </c>
      <c r="Y462" s="87">
        <v>19323.356820309018</v>
      </c>
      <c r="Z462" s="87">
        <v>190.27877716064455</v>
      </c>
      <c r="AA462" s="87">
        <v>11848.869386223492</v>
      </c>
      <c r="AB462" s="87">
        <v>11002.855271269844</v>
      </c>
      <c r="AC462" s="87">
        <v>18465.623955732968</v>
      </c>
      <c r="AD462" s="87">
        <v>24540.674805824776</v>
      </c>
      <c r="AE462" s="87">
        <v>5113.3753300150984</v>
      </c>
      <c r="AF462" s="87">
        <v>15.493004032258064</v>
      </c>
      <c r="AG462" s="87">
        <v>13006.829814487304</v>
      </c>
      <c r="AH462" s="87">
        <v>24989.569281499116</v>
      </c>
      <c r="AI462" s="87">
        <v>0</v>
      </c>
      <c r="AJ462" s="87">
        <v>606.87410892315131</v>
      </c>
      <c r="AK462" s="87">
        <v>2400.370104988282</v>
      </c>
      <c r="AL462" s="87">
        <v>10685.162814711824</v>
      </c>
      <c r="AM462" s="87">
        <v>8441.6302054105072</v>
      </c>
      <c r="AN462" s="87">
        <v>7074.2186126709075</v>
      </c>
      <c r="AO462" s="87">
        <v>28466.367933734291</v>
      </c>
      <c r="AP462" s="87">
        <v>568.58071999999993</v>
      </c>
      <c r="AQ462" s="87">
        <v>31298.284297767546</v>
      </c>
      <c r="AR462" s="87">
        <v>31591.24088295078</v>
      </c>
      <c r="AS462" s="87">
        <v>30642.193819427481</v>
      </c>
      <c r="AT462" s="87">
        <v>19331.091960336336</v>
      </c>
      <c r="AU462" s="87">
        <v>34420.801115961403</v>
      </c>
      <c r="AV462" s="87">
        <v>13328.11838750734</v>
      </c>
      <c r="AW462" s="87">
        <v>7801.7257510019699</v>
      </c>
      <c r="AX462" s="87">
        <v>24364.208722580093</v>
      </c>
      <c r="AY462" s="87">
        <v>26542.859205413133</v>
      </c>
    </row>
    <row r="463" spans="1:51" x14ac:dyDescent="0.25">
      <c r="A463" s="24">
        <v>44701</v>
      </c>
      <c r="B463" s="25">
        <v>6</v>
      </c>
      <c r="C463" s="87">
        <v>22981.377596178136</v>
      </c>
      <c r="D463" s="87">
        <v>26155.431274915016</v>
      </c>
      <c r="E463" s="87">
        <v>11623.647175028978</v>
      </c>
      <c r="F463" s="87">
        <v>37751.285297251459</v>
      </c>
      <c r="G463" s="87">
        <v>16485.84946487753</v>
      </c>
      <c r="H463" s="87">
        <v>5990.7473901580743</v>
      </c>
      <c r="I463" s="87">
        <v>17494.99872196552</v>
      </c>
      <c r="J463" s="87">
        <v>94.435252999999989</v>
      </c>
      <c r="K463" s="87">
        <v>14049.550102810332</v>
      </c>
      <c r="L463" s="87">
        <v>3495.5861122326596</v>
      </c>
      <c r="M463" s="87">
        <v>30312.943126511404</v>
      </c>
      <c r="N463" s="87">
        <v>16242.162090738138</v>
      </c>
      <c r="O463" s="87">
        <v>29759.596291786991</v>
      </c>
      <c r="P463" s="87">
        <v>4595.7037666406377</v>
      </c>
      <c r="Q463" s="87">
        <v>31.01274013519286</v>
      </c>
      <c r="R463" s="87">
        <v>4098.6812178652335</v>
      </c>
      <c r="S463" s="87">
        <v>32787.023406877932</v>
      </c>
      <c r="T463" s="87">
        <v>11838.280975649799</v>
      </c>
      <c r="U463" s="87">
        <v>6893.72247726563</v>
      </c>
      <c r="V463" s="87">
        <v>44510.525117653495</v>
      </c>
      <c r="W463" s="87">
        <v>2366.9732357400226</v>
      </c>
      <c r="X463" s="87">
        <v>7414.8901744272152</v>
      </c>
      <c r="Y463" s="87">
        <v>20252.528022599687</v>
      </c>
      <c r="Z463" s="87">
        <v>242.00490173339841</v>
      </c>
      <c r="AA463" s="87">
        <v>13157.884760244207</v>
      </c>
      <c r="AB463" s="87">
        <v>11350.094480216052</v>
      </c>
      <c r="AC463" s="87">
        <v>18965.629881683333</v>
      </c>
      <c r="AD463" s="87">
        <v>25837.133356346745</v>
      </c>
      <c r="AE463" s="87">
        <v>5401.0608780364109</v>
      </c>
      <c r="AF463" s="87">
        <v>15.493004032258064</v>
      </c>
      <c r="AG463" s="87">
        <v>13621.804788767091</v>
      </c>
      <c r="AH463" s="87">
        <v>26602.832644648064</v>
      </c>
      <c r="AI463" s="87">
        <v>0</v>
      </c>
      <c r="AJ463" s="87">
        <v>576.4410264067692</v>
      </c>
      <c r="AK463" s="87">
        <v>2427.9797307578128</v>
      </c>
      <c r="AL463" s="87">
        <v>11676.755140533853</v>
      </c>
      <c r="AM463" s="87">
        <v>9051.1408268690629</v>
      </c>
      <c r="AN463" s="87">
        <v>7250.6150634765672</v>
      </c>
      <c r="AO463" s="87">
        <v>29033.394790813512</v>
      </c>
      <c r="AP463" s="87">
        <v>584.01322900000002</v>
      </c>
      <c r="AQ463" s="87">
        <v>31965.075046060294</v>
      </c>
      <c r="AR463" s="87">
        <v>32457.414013072153</v>
      </c>
      <c r="AS463" s="87">
        <v>32809.21551872071</v>
      </c>
      <c r="AT463" s="87">
        <v>19785.731639105565</v>
      </c>
      <c r="AU463" s="87">
        <v>35125.346099596383</v>
      </c>
      <c r="AV463" s="87">
        <v>16281.464972922658</v>
      </c>
      <c r="AW463" s="87">
        <v>7174.6045010107537</v>
      </c>
      <c r="AX463" s="87">
        <v>25653.07027150588</v>
      </c>
      <c r="AY463" s="87">
        <v>26138.590529947192</v>
      </c>
    </row>
    <row r="464" spans="1:51" x14ac:dyDescent="0.25">
      <c r="A464" s="24">
        <v>44701</v>
      </c>
      <c r="B464" s="25">
        <v>7</v>
      </c>
      <c r="C464" s="87">
        <v>27724.733038949711</v>
      </c>
      <c r="D464" s="87">
        <v>31128.900334133534</v>
      </c>
      <c r="E464" s="87">
        <v>14703.688613932793</v>
      </c>
      <c r="F464" s="87">
        <v>46258.773389145972</v>
      </c>
      <c r="G464" s="87">
        <v>21728.433153954702</v>
      </c>
      <c r="H464" s="87">
        <v>5477.2566829894886</v>
      </c>
      <c r="I464" s="87">
        <v>21335.493608031054</v>
      </c>
      <c r="J464" s="87">
        <v>101.75318800000001</v>
      </c>
      <c r="K464" s="87">
        <v>17625.948901623946</v>
      </c>
      <c r="L464" s="87">
        <v>4671.3892927305769</v>
      </c>
      <c r="M464" s="87">
        <v>32372.255844423267</v>
      </c>
      <c r="N464" s="87">
        <v>19427.315008128746</v>
      </c>
      <c r="O464" s="87">
        <v>36159.014216123891</v>
      </c>
      <c r="P464" s="87">
        <v>4950.658576175786</v>
      </c>
      <c r="Q464" s="87">
        <v>31.564175605773929</v>
      </c>
      <c r="R464" s="87">
        <v>5218.2254924531235</v>
      </c>
      <c r="S464" s="87">
        <v>39367.667550090096</v>
      </c>
      <c r="T464" s="87">
        <v>14097.243090456719</v>
      </c>
      <c r="U464" s="87">
        <v>8241.9743083203193</v>
      </c>
      <c r="V464" s="87">
        <v>54539.954793038283</v>
      </c>
      <c r="W464" s="87">
        <v>2866.7186458962692</v>
      </c>
      <c r="X464" s="87">
        <v>7576.9623384529878</v>
      </c>
      <c r="Y464" s="87">
        <v>21606.429950796148</v>
      </c>
      <c r="Z464" s="87">
        <v>273.54644271850589</v>
      </c>
      <c r="AA464" s="87">
        <v>17874.872597698857</v>
      </c>
      <c r="AB464" s="87">
        <v>13675.866152236025</v>
      </c>
      <c r="AC464" s="87">
        <v>22799.125072320116</v>
      </c>
      <c r="AD464" s="87">
        <v>32661.129258207155</v>
      </c>
      <c r="AE464" s="87">
        <v>6904.0139267794548</v>
      </c>
      <c r="AF464" s="87">
        <v>15.493004032258064</v>
      </c>
      <c r="AG464" s="87">
        <v>17004.210918215333</v>
      </c>
      <c r="AH464" s="87">
        <v>33244.518128856733</v>
      </c>
      <c r="AI464" s="87">
        <v>0</v>
      </c>
      <c r="AJ464" s="87">
        <v>536.06870806336724</v>
      </c>
      <c r="AK464" s="87">
        <v>2530.049528843751</v>
      </c>
      <c r="AL464" s="87">
        <v>14443.116377086535</v>
      </c>
      <c r="AM464" s="87">
        <v>11501.456571494562</v>
      </c>
      <c r="AN464" s="87">
        <v>8218.8236976623593</v>
      </c>
      <c r="AO464" s="87">
        <v>34876.492029718553</v>
      </c>
      <c r="AP464" s="87">
        <v>637.23593200000005</v>
      </c>
      <c r="AQ464" s="87">
        <v>37052.995149194889</v>
      </c>
      <c r="AR464" s="87">
        <v>38794.076931069663</v>
      </c>
      <c r="AS464" s="87">
        <v>40590.134347871586</v>
      </c>
      <c r="AT464" s="87">
        <v>20998.283721068328</v>
      </c>
      <c r="AU464" s="87">
        <v>43319.858544168805</v>
      </c>
      <c r="AV464" s="87">
        <v>19584.20455133147</v>
      </c>
      <c r="AW464" s="87">
        <v>8482.4937715654505</v>
      </c>
      <c r="AX464" s="87">
        <v>31276.388237921896</v>
      </c>
      <c r="AY464" s="87">
        <v>29932.870590192993</v>
      </c>
    </row>
    <row r="465" spans="1:51" x14ac:dyDescent="0.25">
      <c r="A465" s="24">
        <v>44701</v>
      </c>
      <c r="B465" s="25">
        <v>8</v>
      </c>
      <c r="C465" s="87">
        <v>35225.786321827276</v>
      </c>
      <c r="D465" s="87">
        <v>36369.926024535154</v>
      </c>
      <c r="E465" s="87">
        <v>17910.79526794736</v>
      </c>
      <c r="F465" s="87">
        <v>57589.207810160529</v>
      </c>
      <c r="G465" s="87">
        <v>26018.295959038762</v>
      </c>
      <c r="H465" s="87">
        <v>6682.1956007408062</v>
      </c>
      <c r="I465" s="87">
        <v>27590.440062296086</v>
      </c>
      <c r="J465" s="87">
        <v>125.599413</v>
      </c>
      <c r="K465" s="87">
        <v>21231.682309437529</v>
      </c>
      <c r="L465" s="87">
        <v>6102.5876859058935</v>
      </c>
      <c r="M465" s="87">
        <v>37591.216680294841</v>
      </c>
      <c r="N465" s="87">
        <v>22244.025463980328</v>
      </c>
      <c r="O465" s="87">
        <v>43857.197930955685</v>
      </c>
      <c r="P465" s="87">
        <v>6215.6083417488207</v>
      </c>
      <c r="Q465" s="87">
        <v>32.799347877502441</v>
      </c>
      <c r="R465" s="87">
        <v>5866.5713434336049</v>
      </c>
      <c r="S465" s="87">
        <v>46604.425785266118</v>
      </c>
      <c r="T465" s="87">
        <v>16636.848661411153</v>
      </c>
      <c r="U465" s="87">
        <v>9197.8575347656406</v>
      </c>
      <c r="V465" s="87">
        <v>65128.668140820177</v>
      </c>
      <c r="W465" s="87">
        <v>3778.221136130639</v>
      </c>
      <c r="X465" s="87">
        <v>8822.0598257760321</v>
      </c>
      <c r="Y465" s="87">
        <v>24002.753881901037</v>
      </c>
      <c r="Z465" s="87">
        <v>293.98433853149407</v>
      </c>
      <c r="AA465" s="87">
        <v>23056.981141092507</v>
      </c>
      <c r="AB465" s="87">
        <v>17900.455581557311</v>
      </c>
      <c r="AC465" s="87">
        <v>27168.504823254036</v>
      </c>
      <c r="AD465" s="87">
        <v>37173.420923893304</v>
      </c>
      <c r="AE465" s="87">
        <v>8835.9593203523218</v>
      </c>
      <c r="AF465" s="87">
        <v>15.493004032258064</v>
      </c>
      <c r="AG465" s="87">
        <v>20588.381902856443</v>
      </c>
      <c r="AH465" s="87">
        <v>37629.106066699613</v>
      </c>
      <c r="AI465" s="87">
        <v>0.59948956969105882</v>
      </c>
      <c r="AJ465" s="87">
        <v>514.07029022597078</v>
      </c>
      <c r="AK465" s="87">
        <v>3123.2807543675149</v>
      </c>
      <c r="AL465" s="87">
        <v>16143.926037099882</v>
      </c>
      <c r="AM465" s="87">
        <v>14237.076677025574</v>
      </c>
      <c r="AN465" s="87">
        <v>9048.2515335083081</v>
      </c>
      <c r="AO465" s="87">
        <v>42084.328958569415</v>
      </c>
      <c r="AP465" s="87">
        <v>654.93407152277371</v>
      </c>
      <c r="AQ465" s="87">
        <v>46129.910707604889</v>
      </c>
      <c r="AR465" s="87">
        <v>47500.050555687689</v>
      </c>
      <c r="AS465" s="87">
        <v>46553.040447008068</v>
      </c>
      <c r="AT465" s="87">
        <v>24004.526185845287</v>
      </c>
      <c r="AU465" s="87">
        <v>52980.216954794254</v>
      </c>
      <c r="AV465" s="87">
        <v>21817.495749486421</v>
      </c>
      <c r="AW465" s="87">
        <v>8890.7106720713036</v>
      </c>
      <c r="AX465" s="87">
        <v>36297.861022214849</v>
      </c>
      <c r="AY465" s="87">
        <v>42849.607085443669</v>
      </c>
    </row>
    <row r="466" spans="1:51" x14ac:dyDescent="0.25">
      <c r="A466" s="24">
        <v>44701</v>
      </c>
      <c r="B466" s="25">
        <v>9</v>
      </c>
      <c r="C466" s="87">
        <v>41376.901406330217</v>
      </c>
      <c r="D466" s="87">
        <v>40892.757035598624</v>
      </c>
      <c r="E466" s="87">
        <v>18882.709661672765</v>
      </c>
      <c r="F466" s="87">
        <v>64441.337196496403</v>
      </c>
      <c r="G466" s="87">
        <v>31072.547171878537</v>
      </c>
      <c r="H466" s="87">
        <v>9254.6277269958555</v>
      </c>
      <c r="I466" s="87">
        <v>32305.071704729289</v>
      </c>
      <c r="J466" s="87">
        <v>146.46748400000001</v>
      </c>
      <c r="K466" s="87">
        <v>24226.374599204082</v>
      </c>
      <c r="L466" s="87">
        <v>7376.7015838527695</v>
      </c>
      <c r="M466" s="87">
        <v>44463.185119951988</v>
      </c>
      <c r="N466" s="87">
        <v>22388.264102300636</v>
      </c>
      <c r="O466" s="87">
        <v>51254.289779885366</v>
      </c>
      <c r="P466" s="87">
        <v>6784.9154637891652</v>
      </c>
      <c r="Q466" s="87">
        <v>33.057888031005859</v>
      </c>
      <c r="R466" s="87">
        <v>5729.6422766523474</v>
      </c>
      <c r="S466" s="87">
        <v>51355.005340347663</v>
      </c>
      <c r="T466" s="87">
        <v>17356.467483731758</v>
      </c>
      <c r="U466" s="87">
        <v>9013.2679331250092</v>
      </c>
      <c r="V466" s="87">
        <v>67967.130524823413</v>
      </c>
      <c r="W466" s="87">
        <v>4166.7320492165891</v>
      </c>
      <c r="X466" s="87">
        <v>10983.60317839438</v>
      </c>
      <c r="Y466" s="87">
        <v>28148.774468715881</v>
      </c>
      <c r="Z466" s="87">
        <v>286.18183593749995</v>
      </c>
      <c r="AA466" s="87">
        <v>25707.0127837902</v>
      </c>
      <c r="AB466" s="87">
        <v>22108.679473998112</v>
      </c>
      <c r="AC466" s="87">
        <v>29535.010480714227</v>
      </c>
      <c r="AD466" s="87">
        <v>37878.385255331792</v>
      </c>
      <c r="AE466" s="87">
        <v>10198.545544559702</v>
      </c>
      <c r="AF466" s="87">
        <v>15.493004032258064</v>
      </c>
      <c r="AG466" s="87">
        <v>22680.979587346192</v>
      </c>
      <c r="AH466" s="87">
        <v>37795.45569469063</v>
      </c>
      <c r="AI466" s="87">
        <v>101.27443901252767</v>
      </c>
      <c r="AJ466" s="87">
        <v>542.55985914931557</v>
      </c>
      <c r="AK466" s="87">
        <v>3685.9281035449721</v>
      </c>
      <c r="AL466" s="87">
        <v>16132.318437225929</v>
      </c>
      <c r="AM466" s="87">
        <v>15886.230234084289</v>
      </c>
      <c r="AN466" s="87">
        <v>9165.4573410034245</v>
      </c>
      <c r="AO466" s="87">
        <v>46094.527147538989</v>
      </c>
      <c r="AP466" s="87">
        <v>831.95292132637019</v>
      </c>
      <c r="AQ466" s="87">
        <v>55625.243517072937</v>
      </c>
      <c r="AR466" s="87">
        <v>55588.304330711304</v>
      </c>
      <c r="AS466" s="87">
        <v>49353.806252246592</v>
      </c>
      <c r="AT466" s="87">
        <v>28414.251907701786</v>
      </c>
      <c r="AU466" s="87">
        <v>58958.691342459053</v>
      </c>
      <c r="AV466" s="87">
        <v>22216.611088101272</v>
      </c>
      <c r="AW466" s="87">
        <v>9099.2045819472751</v>
      </c>
      <c r="AX466" s="87">
        <v>37052.020248183624</v>
      </c>
      <c r="AY466" s="87">
        <v>53216.913879411673</v>
      </c>
    </row>
    <row r="467" spans="1:51" x14ac:dyDescent="0.25">
      <c r="A467" s="24">
        <v>44701</v>
      </c>
      <c r="B467" s="25">
        <v>10</v>
      </c>
      <c r="C467" s="87">
        <v>46186.869055845142</v>
      </c>
      <c r="D467" s="87">
        <v>44607.967311820066</v>
      </c>
      <c r="E467" s="87">
        <v>20588.298897450612</v>
      </c>
      <c r="F467" s="87">
        <v>71378.210687725179</v>
      </c>
      <c r="G467" s="87">
        <v>34934.938647238312</v>
      </c>
      <c r="H467" s="87">
        <v>10001.241163027187</v>
      </c>
      <c r="I467" s="87">
        <v>35782.725233857011</v>
      </c>
      <c r="J467" s="87">
        <v>147.848705</v>
      </c>
      <c r="K467" s="87">
        <v>26741.010313214483</v>
      </c>
      <c r="L467" s="87">
        <v>8440.2219513499294</v>
      </c>
      <c r="M467" s="87">
        <v>48114.548203903156</v>
      </c>
      <c r="N467" s="87">
        <v>23893.264765167805</v>
      </c>
      <c r="O467" s="87">
        <v>57669.842723061636</v>
      </c>
      <c r="P467" s="87">
        <v>6931.0574496412737</v>
      </c>
      <c r="Q467" s="87">
        <v>34.004061698913581</v>
      </c>
      <c r="R467" s="87">
        <v>6312.7951623671888</v>
      </c>
      <c r="S467" s="87">
        <v>55711.484883682373</v>
      </c>
      <c r="T467" s="87">
        <v>18982.309087668582</v>
      </c>
      <c r="U467" s="87">
        <v>9890.860626953141</v>
      </c>
      <c r="V467" s="87">
        <v>73462.942330586084</v>
      </c>
      <c r="W467" s="87">
        <v>4346.2640072243894</v>
      </c>
      <c r="X467" s="87">
        <v>12564.613292964574</v>
      </c>
      <c r="Y467" s="87">
        <v>30334.878852373979</v>
      </c>
      <c r="Z467" s="87">
        <v>287.88275848388679</v>
      </c>
      <c r="AA467" s="87">
        <v>26834.159864023102</v>
      </c>
      <c r="AB467" s="87">
        <v>24719.121371123343</v>
      </c>
      <c r="AC467" s="87">
        <v>32234.738843910767</v>
      </c>
      <c r="AD467" s="87">
        <v>40839.49051069031</v>
      </c>
      <c r="AE467" s="87">
        <v>11129.085109668134</v>
      </c>
      <c r="AF467" s="87">
        <v>15.493004032258064</v>
      </c>
      <c r="AG467" s="87">
        <v>24525.587621640625</v>
      </c>
      <c r="AH467" s="87">
        <v>41531.885744304214</v>
      </c>
      <c r="AI467" s="87">
        <v>369.11467885253023</v>
      </c>
      <c r="AJ467" s="87">
        <v>609.9554326674355</v>
      </c>
      <c r="AK467" s="87">
        <v>3792.5166059404178</v>
      </c>
      <c r="AL467" s="87">
        <v>17039.144167307473</v>
      </c>
      <c r="AM467" s="87">
        <v>17986.112605035203</v>
      </c>
      <c r="AN467" s="87">
        <v>9422.787246704107</v>
      </c>
      <c r="AO467" s="87">
        <v>50871.740909080792</v>
      </c>
      <c r="AP467" s="87">
        <v>979.69784555078138</v>
      </c>
      <c r="AQ467" s="87">
        <v>62516.446224767424</v>
      </c>
      <c r="AR467" s="87">
        <v>62075.135048204786</v>
      </c>
      <c r="AS467" s="87">
        <v>52860.649157233158</v>
      </c>
      <c r="AT467" s="87">
        <v>30694.86620943353</v>
      </c>
      <c r="AU467" s="87">
        <v>63999.699620809879</v>
      </c>
      <c r="AV467" s="87">
        <v>23700.856125143328</v>
      </c>
      <c r="AW467" s="87">
        <v>9765.9655847886643</v>
      </c>
      <c r="AX467" s="87">
        <v>39942.813259261748</v>
      </c>
      <c r="AY467" s="87">
        <v>60062.471364974896</v>
      </c>
    </row>
    <row r="468" spans="1:51" x14ac:dyDescent="0.25">
      <c r="A468" s="24">
        <v>44701</v>
      </c>
      <c r="B468" s="25">
        <v>11</v>
      </c>
      <c r="C468" s="87">
        <v>48644.770477107595</v>
      </c>
      <c r="D468" s="87">
        <v>46256.902821444331</v>
      </c>
      <c r="E468" s="87">
        <v>21806.909544604463</v>
      </c>
      <c r="F468" s="87">
        <v>75112.301231525475</v>
      </c>
      <c r="G468" s="87">
        <v>36499.45262856636</v>
      </c>
      <c r="H468" s="87">
        <v>10071.606085436255</v>
      </c>
      <c r="I468" s="87">
        <v>37967.18855038756</v>
      </c>
      <c r="J468" s="87">
        <v>150.59413899999998</v>
      </c>
      <c r="K468" s="87">
        <v>27729.334856877769</v>
      </c>
      <c r="L468" s="87">
        <v>8552.5645681462556</v>
      </c>
      <c r="M468" s="87">
        <v>49223.6389333978</v>
      </c>
      <c r="N468" s="87">
        <v>25508.971536527206</v>
      </c>
      <c r="O468" s="87">
        <v>61122.429182656604</v>
      </c>
      <c r="P468" s="87">
        <v>6895.1012775097597</v>
      </c>
      <c r="Q468" s="87">
        <v>17.246152877807621</v>
      </c>
      <c r="R468" s="87">
        <v>6556.1531431054746</v>
      </c>
      <c r="S468" s="87">
        <v>57782.822573079218</v>
      </c>
      <c r="T468" s="87">
        <v>20312.360156678464</v>
      </c>
      <c r="U468" s="87">
        <v>10769.306264062521</v>
      </c>
      <c r="V468" s="87">
        <v>76035.240570743103</v>
      </c>
      <c r="W468" s="87">
        <v>4578.3120052712693</v>
      </c>
      <c r="X468" s="87">
        <v>12596.935949039302</v>
      </c>
      <c r="Y468" s="87">
        <v>29964.093437651969</v>
      </c>
      <c r="Z468" s="87">
        <v>270.12305297851572</v>
      </c>
      <c r="AA468" s="87">
        <v>28280.598536956662</v>
      </c>
      <c r="AB468" s="87">
        <v>25845.153757521653</v>
      </c>
      <c r="AC468" s="87">
        <v>34281.219424190553</v>
      </c>
      <c r="AD468" s="87">
        <v>42300.967285761726</v>
      </c>
      <c r="AE468" s="87">
        <v>11470.50832220695</v>
      </c>
      <c r="AF468" s="87">
        <v>15.493004032258064</v>
      </c>
      <c r="AG468" s="87">
        <v>25209.110687392575</v>
      </c>
      <c r="AH468" s="87">
        <v>44447.307172476299</v>
      </c>
      <c r="AI468" s="87">
        <v>680.51658360525425</v>
      </c>
      <c r="AJ468" s="87">
        <v>536.22058240929459</v>
      </c>
      <c r="AK468" s="87">
        <v>4042.3529645621852</v>
      </c>
      <c r="AL468" s="87">
        <v>17728.458140909079</v>
      </c>
      <c r="AM468" s="87">
        <v>19443.970703578678</v>
      </c>
      <c r="AN468" s="87">
        <v>9474.8080307006858</v>
      </c>
      <c r="AO468" s="87">
        <v>52827.810375095076</v>
      </c>
      <c r="AP468" s="87">
        <v>968.47904259716802</v>
      </c>
      <c r="AQ468" s="87">
        <v>67004.842391994636</v>
      </c>
      <c r="AR468" s="87">
        <v>64257.909959763041</v>
      </c>
      <c r="AS468" s="87">
        <v>54927.172678047129</v>
      </c>
      <c r="AT468" s="87">
        <v>31373.874269644431</v>
      </c>
      <c r="AU468" s="87">
        <v>66112.03086989437</v>
      </c>
      <c r="AV468" s="87">
        <v>21376.753701922011</v>
      </c>
      <c r="AW468" s="87">
        <v>11799.121979869005</v>
      </c>
      <c r="AX468" s="87">
        <v>41994.104925695341</v>
      </c>
      <c r="AY468" s="87">
        <v>63447.830525130179</v>
      </c>
    </row>
    <row r="469" spans="1:51" x14ac:dyDescent="0.25">
      <c r="A469" s="24">
        <v>44701</v>
      </c>
      <c r="B469" s="25">
        <v>12</v>
      </c>
      <c r="C469" s="87">
        <v>48656.776510863463</v>
      </c>
      <c r="D469" s="87">
        <v>45862.070468769329</v>
      </c>
      <c r="E469" s="87">
        <v>21364.57038170164</v>
      </c>
      <c r="F469" s="87">
        <v>74567.840331704429</v>
      </c>
      <c r="G469" s="87">
        <v>36030.874928970174</v>
      </c>
      <c r="H469" s="87">
        <v>10025.588856241611</v>
      </c>
      <c r="I469" s="87">
        <v>38527.86234648955</v>
      </c>
      <c r="J469" s="87">
        <v>141.36311699999999</v>
      </c>
      <c r="K469" s="87">
        <v>27300.113979071073</v>
      </c>
      <c r="L469" s="87">
        <v>7467.6384365490721</v>
      </c>
      <c r="M469" s="87">
        <v>49574.9201719993</v>
      </c>
      <c r="N469" s="87">
        <v>25869.631476191265</v>
      </c>
      <c r="O469" s="87">
        <v>60997.634561395374</v>
      </c>
      <c r="P469" s="87">
        <v>6363.3065038641689</v>
      </c>
      <c r="Q469" s="87">
        <v>34.903181076049812</v>
      </c>
      <c r="R469" s="87">
        <v>6345.665621218759</v>
      </c>
      <c r="S469" s="87">
        <v>57137.760857076988</v>
      </c>
      <c r="T469" s="87">
        <v>20562.440443335385</v>
      </c>
      <c r="U469" s="87">
        <v>11253.071243828141</v>
      </c>
      <c r="V469" s="87">
        <v>75308.149209141251</v>
      </c>
      <c r="W469" s="87">
        <v>4658.0525814431394</v>
      </c>
      <c r="X469" s="87">
        <v>13307.585919239431</v>
      </c>
      <c r="Y469" s="87">
        <v>28753.235312907131</v>
      </c>
      <c r="Z469" s="87">
        <v>240.25194885253907</v>
      </c>
      <c r="AA469" s="87">
        <v>28650.088818469481</v>
      </c>
      <c r="AB469" s="87">
        <v>25967.833966109301</v>
      </c>
      <c r="AC469" s="87">
        <v>34414.072652768678</v>
      </c>
      <c r="AD469" s="87">
        <v>41449.484198104139</v>
      </c>
      <c r="AE469" s="87">
        <v>9994.5770501689876</v>
      </c>
      <c r="AF469" s="87">
        <v>15.493004032258064</v>
      </c>
      <c r="AG469" s="87">
        <v>24678.804348210448</v>
      </c>
      <c r="AH469" s="87">
        <v>42233.248764896241</v>
      </c>
      <c r="AI469" s="87">
        <v>1608.7378858993716</v>
      </c>
      <c r="AJ469" s="87">
        <v>685.64157379037613</v>
      </c>
      <c r="AK469" s="87">
        <v>4053.243935624701</v>
      </c>
      <c r="AL469" s="87">
        <v>17622.789160007731</v>
      </c>
      <c r="AM469" s="87">
        <v>18247.962827795949</v>
      </c>
      <c r="AN469" s="87">
        <v>10161.38379364016</v>
      </c>
      <c r="AO469" s="87">
        <v>52827.807976852644</v>
      </c>
      <c r="AP469" s="87">
        <v>942.98994093237297</v>
      </c>
      <c r="AQ469" s="87">
        <v>67099.650218224604</v>
      </c>
      <c r="AR469" s="87">
        <v>63392.66127226645</v>
      </c>
      <c r="AS469" s="87">
        <v>54874.289783404303</v>
      </c>
      <c r="AT469" s="87">
        <v>31554.489878001121</v>
      </c>
      <c r="AU469" s="87">
        <v>64943.572843313537</v>
      </c>
      <c r="AV469" s="87">
        <v>20343.817220366866</v>
      </c>
      <c r="AW469" s="87">
        <v>11121.409643369147</v>
      </c>
      <c r="AX469" s="87">
        <v>40999.824590390643</v>
      </c>
      <c r="AY469" s="87">
        <v>62485.622882864278</v>
      </c>
    </row>
    <row r="470" spans="1:51" x14ac:dyDescent="0.25">
      <c r="A470" s="24">
        <v>44701</v>
      </c>
      <c r="B470" s="25">
        <v>13</v>
      </c>
      <c r="C470" s="87">
        <v>47761.560384170822</v>
      </c>
      <c r="D470" s="87">
        <v>44939.711689084652</v>
      </c>
      <c r="E470" s="87">
        <v>20904.187592242408</v>
      </c>
      <c r="F470" s="87">
        <v>74041.460059240548</v>
      </c>
      <c r="G470" s="87">
        <v>33896.697814443825</v>
      </c>
      <c r="H470" s="87">
        <v>10175.926966383355</v>
      </c>
      <c r="I470" s="87">
        <v>38576.328513824075</v>
      </c>
      <c r="J470" s="87">
        <v>139.91045700000001</v>
      </c>
      <c r="K470" s="87">
        <v>27095.165981487393</v>
      </c>
      <c r="L470" s="87">
        <v>6169.3212490114311</v>
      </c>
      <c r="M470" s="87">
        <v>47903.324375611308</v>
      </c>
      <c r="N470" s="87">
        <v>25981.368258456878</v>
      </c>
      <c r="O470" s="87">
        <v>60782.231012765013</v>
      </c>
      <c r="P470" s="87">
        <v>5474.7633384925366</v>
      </c>
      <c r="Q470" s="87">
        <v>35.045710563659668</v>
      </c>
      <c r="R470" s="87">
        <v>6235.835062367184</v>
      </c>
      <c r="S470" s="87">
        <v>55821.362407388748</v>
      </c>
      <c r="T470" s="87">
        <v>20805.620209711054</v>
      </c>
      <c r="U470" s="87">
        <v>11520.569736171879</v>
      </c>
      <c r="V470" s="87">
        <v>73584.03458655451</v>
      </c>
      <c r="W470" s="87">
        <v>4616.4077572243896</v>
      </c>
      <c r="X470" s="87">
        <v>14386.609299974065</v>
      </c>
      <c r="Y470" s="87">
        <v>26290.039856429026</v>
      </c>
      <c r="Z470" s="87">
        <v>250.52308166503914</v>
      </c>
      <c r="AA470" s="87">
        <v>27604.939574460845</v>
      </c>
      <c r="AB470" s="87">
        <v>25866.353842360524</v>
      </c>
      <c r="AC470" s="87">
        <v>34227.205708208137</v>
      </c>
      <c r="AD470" s="87">
        <v>41065.855924551885</v>
      </c>
      <c r="AE470" s="87">
        <v>8808.0971444760489</v>
      </c>
      <c r="AF470" s="87">
        <v>15.493004032258064</v>
      </c>
      <c r="AG470" s="87">
        <v>24518.171490078123</v>
      </c>
      <c r="AH470" s="87">
        <v>41732.649126455814</v>
      </c>
      <c r="AI470" s="87">
        <v>2307.0421096495279</v>
      </c>
      <c r="AJ470" s="87">
        <v>835.58726620039806</v>
      </c>
      <c r="AK470" s="87">
        <v>3771.9975203712374</v>
      </c>
      <c r="AL470" s="87">
        <v>17618.337167333957</v>
      </c>
      <c r="AM470" s="87">
        <v>17557.994730349055</v>
      </c>
      <c r="AN470" s="87">
        <v>9925.204541015637</v>
      </c>
      <c r="AO470" s="87">
        <v>51728.151149875113</v>
      </c>
      <c r="AP470" s="87">
        <v>921.12995982910206</v>
      </c>
      <c r="AQ470" s="87">
        <v>66798.078498752293</v>
      </c>
      <c r="AR470" s="87">
        <v>61837.051614627082</v>
      </c>
      <c r="AS470" s="87">
        <v>54436.019729927735</v>
      </c>
      <c r="AT470" s="87">
        <v>29911.833346743086</v>
      </c>
      <c r="AU470" s="87">
        <v>64071.334553213455</v>
      </c>
      <c r="AV470" s="87">
        <v>19490.752163902795</v>
      </c>
      <c r="AW470" s="87">
        <v>10520.325781425796</v>
      </c>
      <c r="AX470" s="87">
        <v>40193.511050375026</v>
      </c>
      <c r="AY470" s="87">
        <v>62051.876216204248</v>
      </c>
    </row>
    <row r="471" spans="1:51" x14ac:dyDescent="0.25">
      <c r="A471" s="24">
        <v>44701</v>
      </c>
      <c r="B471" s="25">
        <v>14</v>
      </c>
      <c r="C471" s="87">
        <v>46892.541994103194</v>
      </c>
      <c r="D471" s="87">
        <v>43547.878358967282</v>
      </c>
      <c r="E471" s="87">
        <v>20191.954654315159</v>
      </c>
      <c r="F471" s="87">
        <v>73242.829852424155</v>
      </c>
      <c r="G471" s="87">
        <v>30595.701425454408</v>
      </c>
      <c r="H471" s="87">
        <v>10494.311765158076</v>
      </c>
      <c r="I471" s="87">
        <v>38051.718082245054</v>
      </c>
      <c r="J471" s="87">
        <v>131.15316200000001</v>
      </c>
      <c r="K471" s="87">
        <v>26075.033979302661</v>
      </c>
      <c r="L471" s="87">
        <v>5486.5452301293244</v>
      </c>
      <c r="M471" s="87">
        <v>46746.466328577015</v>
      </c>
      <c r="N471" s="87">
        <v>25326.689774074068</v>
      </c>
      <c r="O471" s="87">
        <v>59922.505891905152</v>
      </c>
      <c r="P471" s="87">
        <v>4688.2125214457756</v>
      </c>
      <c r="Q471" s="87">
        <v>36.24351692199707</v>
      </c>
      <c r="R471" s="87">
        <v>6267.2491301328173</v>
      </c>
      <c r="S471" s="87">
        <v>55051.791344447156</v>
      </c>
      <c r="T471" s="87">
        <v>20327.794542440915</v>
      </c>
      <c r="U471" s="87">
        <v>11175.929804687521</v>
      </c>
      <c r="V471" s="87">
        <v>72877.445563558489</v>
      </c>
      <c r="W471" s="87">
        <v>4554.6195248025297</v>
      </c>
      <c r="X471" s="87">
        <v>11763.090269399183</v>
      </c>
      <c r="Y471" s="87">
        <v>26442.517211241691</v>
      </c>
      <c r="Z471" s="87">
        <v>239.71529968261723</v>
      </c>
      <c r="AA471" s="87">
        <v>27043.277193312053</v>
      </c>
      <c r="AB471" s="87">
        <v>25592.739760939625</v>
      </c>
      <c r="AC471" s="87">
        <v>33934.634532453732</v>
      </c>
      <c r="AD471" s="87">
        <v>40548.918844955078</v>
      </c>
      <c r="AE471" s="87">
        <v>8635.6016094072547</v>
      </c>
      <c r="AF471" s="87">
        <v>15.493004032258064</v>
      </c>
      <c r="AG471" s="87">
        <v>24190.627747624509</v>
      </c>
      <c r="AH471" s="87">
        <v>41054.886585142085</v>
      </c>
      <c r="AI471" s="87">
        <v>2243.2601361125612</v>
      </c>
      <c r="AJ471" s="87">
        <v>755.39678737043232</v>
      </c>
      <c r="AK471" s="87">
        <v>3772.8887029640946</v>
      </c>
      <c r="AL471" s="87">
        <v>17833.820726516326</v>
      </c>
      <c r="AM471" s="87">
        <v>17273.197693563892</v>
      </c>
      <c r="AN471" s="87">
        <v>9742.0926452636741</v>
      </c>
      <c r="AO471" s="87">
        <v>50692.61097479333</v>
      </c>
      <c r="AP471" s="87">
        <v>828.92837252636798</v>
      </c>
      <c r="AQ471" s="87">
        <v>65896.672774558596</v>
      </c>
      <c r="AR471" s="87">
        <v>59638.083780391462</v>
      </c>
      <c r="AS471" s="87">
        <v>54196.981700168224</v>
      </c>
      <c r="AT471" s="87">
        <v>29250.73571721575</v>
      </c>
      <c r="AU471" s="87">
        <v>63298.516104116767</v>
      </c>
      <c r="AV471" s="87">
        <v>21572.187781386405</v>
      </c>
      <c r="AW471" s="87">
        <v>10043.375653400406</v>
      </c>
      <c r="AX471" s="87">
        <v>40499.461189062538</v>
      </c>
      <c r="AY471" s="87">
        <v>61116.314467455399</v>
      </c>
    </row>
    <row r="472" spans="1:51" x14ac:dyDescent="0.25">
      <c r="A472" s="24">
        <v>44701</v>
      </c>
      <c r="B472" s="25">
        <v>15</v>
      </c>
      <c r="C472" s="87">
        <v>44921.845369801711</v>
      </c>
      <c r="D472" s="87">
        <v>43094.357066049444</v>
      </c>
      <c r="E472" s="87">
        <v>19621.645358355679</v>
      </c>
      <c r="F472" s="87">
        <v>69381.368768821616</v>
      </c>
      <c r="G472" s="87">
        <v>29474.037805537988</v>
      </c>
      <c r="H472" s="87">
        <v>10073.590696298979</v>
      </c>
      <c r="I472" s="87">
        <v>36912.15389394376</v>
      </c>
      <c r="J472" s="87">
        <v>122.56122500000001</v>
      </c>
      <c r="K472" s="87">
        <v>26025.585119626576</v>
      </c>
      <c r="L472" s="87">
        <v>5735.5796957912071</v>
      </c>
      <c r="M472" s="87">
        <v>46400.60518732015</v>
      </c>
      <c r="N472" s="87">
        <v>24264.802345511569</v>
      </c>
      <c r="O472" s="87">
        <v>58451.709267662482</v>
      </c>
      <c r="P472" s="87">
        <v>4366.7359594684658</v>
      </c>
      <c r="Q472" s="87">
        <v>36.635293960571289</v>
      </c>
      <c r="R472" s="87">
        <v>6176.3705961445285</v>
      </c>
      <c r="S472" s="87">
        <v>55450.00796703669</v>
      </c>
      <c r="T472" s="87">
        <v>19226.15787639434</v>
      </c>
      <c r="U472" s="87">
        <v>10543.355471093761</v>
      </c>
      <c r="V472" s="87">
        <v>71758.382426847224</v>
      </c>
      <c r="W472" s="87">
        <v>4360.9929134743998</v>
      </c>
      <c r="X472" s="87">
        <v>11189.41552504762</v>
      </c>
      <c r="Y472" s="87">
        <v>27317.075719376484</v>
      </c>
      <c r="Z472" s="87">
        <v>209.75299224853518</v>
      </c>
      <c r="AA472" s="87">
        <v>27189.53555577889</v>
      </c>
      <c r="AB472" s="87">
        <v>24731.824854170827</v>
      </c>
      <c r="AC472" s="87">
        <v>31778.405861314342</v>
      </c>
      <c r="AD472" s="87">
        <v>39867.88321843103</v>
      </c>
      <c r="AE472" s="87">
        <v>8381.2657367645461</v>
      </c>
      <c r="AF472" s="87">
        <v>15.493004032258064</v>
      </c>
      <c r="AG472" s="87">
        <v>23824.057712624512</v>
      </c>
      <c r="AH472" s="87">
        <v>39066.73033762355</v>
      </c>
      <c r="AI472" s="87">
        <v>1739.1764159445238</v>
      </c>
      <c r="AJ472" s="87">
        <v>687.13597766103635</v>
      </c>
      <c r="AK472" s="87">
        <v>4305.0730312712931</v>
      </c>
      <c r="AL472" s="87">
        <v>18043.478991145843</v>
      </c>
      <c r="AM472" s="87">
        <v>17003.447584530932</v>
      </c>
      <c r="AN472" s="87">
        <v>9910.8166152954254</v>
      </c>
      <c r="AO472" s="87">
        <v>50025.997812660142</v>
      </c>
      <c r="AP472" s="87">
        <v>777.54302848242196</v>
      </c>
      <c r="AQ472" s="87">
        <v>63982.169151875263</v>
      </c>
      <c r="AR472" s="87">
        <v>59168.324339509549</v>
      </c>
      <c r="AS472" s="87">
        <v>54022.370270295665</v>
      </c>
      <c r="AT472" s="87">
        <v>28728.141513688897</v>
      </c>
      <c r="AU472" s="87">
        <v>61107.319835119568</v>
      </c>
      <c r="AV472" s="87">
        <v>22428.286902256059</v>
      </c>
      <c r="AW472" s="87">
        <v>11001.022626089849</v>
      </c>
      <c r="AX472" s="87">
        <v>40295.548554574241</v>
      </c>
      <c r="AY472" s="87">
        <v>58618.303455195499</v>
      </c>
    </row>
    <row r="473" spans="1:51" x14ac:dyDescent="0.25">
      <c r="A473" s="24">
        <v>44701</v>
      </c>
      <c r="B473" s="25">
        <v>16</v>
      </c>
      <c r="C473" s="87">
        <v>42536.518142597582</v>
      </c>
      <c r="D473" s="87">
        <v>42805.380508560309</v>
      </c>
      <c r="E473" s="87">
        <v>18780.508479464701</v>
      </c>
      <c r="F473" s="87">
        <v>66337.218452485191</v>
      </c>
      <c r="G473" s="87">
        <v>29711.314432438758</v>
      </c>
      <c r="H473" s="87">
        <v>9731.535848257452</v>
      </c>
      <c r="I473" s="87">
        <v>36683.94410488163</v>
      </c>
      <c r="J473" s="87">
        <v>128.88127600000001</v>
      </c>
      <c r="K473" s="87">
        <v>25570.274455926505</v>
      </c>
      <c r="L473" s="87">
        <v>5752.5172026184055</v>
      </c>
      <c r="M473" s="87">
        <v>45891.719471115626</v>
      </c>
      <c r="N473" s="87">
        <v>23696.137669347507</v>
      </c>
      <c r="O473" s="87">
        <v>56752.73390153161</v>
      </c>
      <c r="P473" s="87">
        <v>4160.1812409132981</v>
      </c>
      <c r="Q473" s="87">
        <v>37.140519142150893</v>
      </c>
      <c r="R473" s="87">
        <v>5869.4738007343667</v>
      </c>
      <c r="S473" s="87">
        <v>54483.746326302797</v>
      </c>
      <c r="T473" s="87">
        <v>18105.516655212898</v>
      </c>
      <c r="U473" s="87">
        <v>10055.14402851563</v>
      </c>
      <c r="V473" s="87">
        <v>69473.405719562681</v>
      </c>
      <c r="W473" s="87">
        <v>4136.4152279275204</v>
      </c>
      <c r="X473" s="87">
        <v>10038.570680408075</v>
      </c>
      <c r="Y473" s="87">
        <v>28191.755294060156</v>
      </c>
      <c r="Z473" s="87">
        <v>196.49820083618158</v>
      </c>
      <c r="AA473" s="87">
        <v>26491.050948826698</v>
      </c>
      <c r="AB473" s="87">
        <v>23676.917279631631</v>
      </c>
      <c r="AC473" s="87">
        <v>30338.384974932989</v>
      </c>
      <c r="AD473" s="87">
        <v>38908.475636864132</v>
      </c>
      <c r="AE473" s="87">
        <v>8284.7792894314189</v>
      </c>
      <c r="AF473" s="87">
        <v>15.493004032258064</v>
      </c>
      <c r="AG473" s="87">
        <v>23185.531224670409</v>
      </c>
      <c r="AH473" s="87">
        <v>39862.66236308837</v>
      </c>
      <c r="AI473" s="87">
        <v>1468.9212234281176</v>
      </c>
      <c r="AJ473" s="87">
        <v>636.97707911433054</v>
      </c>
      <c r="AK473" s="87">
        <v>4654.8628204071529</v>
      </c>
      <c r="AL473" s="87">
        <v>18092.097161058871</v>
      </c>
      <c r="AM473" s="87">
        <v>16794.130410741618</v>
      </c>
      <c r="AN473" s="87">
        <v>9497.8106246948282</v>
      </c>
      <c r="AO473" s="87">
        <v>48917.71665901025</v>
      </c>
      <c r="AP473" s="87">
        <v>751.49040507324298</v>
      </c>
      <c r="AQ473" s="87">
        <v>62373.966952192219</v>
      </c>
      <c r="AR473" s="87">
        <v>58358.355303593067</v>
      </c>
      <c r="AS473" s="87">
        <v>53831.548430120616</v>
      </c>
      <c r="AT473" s="87">
        <v>28708.98620907899</v>
      </c>
      <c r="AU473" s="87">
        <v>59605.879793119755</v>
      </c>
      <c r="AV473" s="87">
        <v>22333.62884448636</v>
      </c>
      <c r="AW473" s="87">
        <v>10816.737321625011</v>
      </c>
      <c r="AX473" s="87">
        <v>39727.326928550799</v>
      </c>
      <c r="AY473" s="87">
        <v>56498.821599114606</v>
      </c>
    </row>
    <row r="474" spans="1:51" x14ac:dyDescent="0.25">
      <c r="A474" s="24">
        <v>44701</v>
      </c>
      <c r="B474" s="25">
        <v>17</v>
      </c>
      <c r="C474" s="87">
        <v>40391.163315084355</v>
      </c>
      <c r="D474" s="87">
        <v>41202.844708554185</v>
      </c>
      <c r="E474" s="87">
        <v>18330.065172579933</v>
      </c>
      <c r="F474" s="87">
        <v>63692.701336388986</v>
      </c>
      <c r="G474" s="87">
        <v>29514.475917863914</v>
      </c>
      <c r="H474" s="87">
        <v>9119.7097003005947</v>
      </c>
      <c r="I474" s="87">
        <v>34869.139694005455</v>
      </c>
      <c r="J474" s="87">
        <v>132.54929099999998</v>
      </c>
      <c r="K474" s="87">
        <v>24842.590042005482</v>
      </c>
      <c r="L474" s="87">
        <v>7465.3281133039054</v>
      </c>
      <c r="M474" s="87">
        <v>41379.755496731595</v>
      </c>
      <c r="N474" s="87">
        <v>22881.892883285007</v>
      </c>
      <c r="O474" s="87">
        <v>54314.78791232653</v>
      </c>
      <c r="P474" s="87">
        <v>4882.0385245254256</v>
      </c>
      <c r="Q474" s="87">
        <v>34.021875381469727</v>
      </c>
      <c r="R474" s="87">
        <v>5720.2546789414073</v>
      </c>
      <c r="S474" s="87">
        <v>53014.56900527441</v>
      </c>
      <c r="T474" s="87">
        <v>17397.015635926207</v>
      </c>
      <c r="U474" s="87">
        <v>9248.1493464062605</v>
      </c>
      <c r="V474" s="87">
        <v>67486.287260084471</v>
      </c>
      <c r="W474" s="87">
        <v>3962.0081234353293</v>
      </c>
      <c r="X474" s="87">
        <v>9261.623669438688</v>
      </c>
      <c r="Y474" s="87">
        <v>26929.608559590237</v>
      </c>
      <c r="Z474" s="87">
        <v>200.76013778686524</v>
      </c>
      <c r="AA474" s="87">
        <v>25313.371357999564</v>
      </c>
      <c r="AB474" s="87">
        <v>22429.407395903621</v>
      </c>
      <c r="AC474" s="87">
        <v>29015.044137554076</v>
      </c>
      <c r="AD474" s="87">
        <v>37624.211469587899</v>
      </c>
      <c r="AE474" s="87">
        <v>8492.9002310338601</v>
      </c>
      <c r="AF474" s="87">
        <v>15.493004032258064</v>
      </c>
      <c r="AG474" s="87">
        <v>22229.979547055664</v>
      </c>
      <c r="AH474" s="87">
        <v>40097.288239567148</v>
      </c>
      <c r="AI474" s="87">
        <v>809.34141327487509</v>
      </c>
      <c r="AJ474" s="87">
        <v>526.84626775119</v>
      </c>
      <c r="AK474" s="87">
        <v>3876.8865610862213</v>
      </c>
      <c r="AL474" s="87">
        <v>18172.896037826435</v>
      </c>
      <c r="AM474" s="87">
        <v>16314.792599191731</v>
      </c>
      <c r="AN474" s="87">
        <v>9298.5238616943479</v>
      </c>
      <c r="AO474" s="87">
        <v>47800.921962646244</v>
      </c>
      <c r="AP474" s="87">
        <v>613.38391004833989</v>
      </c>
      <c r="AQ474" s="87">
        <v>59903.653127355989</v>
      </c>
      <c r="AR474" s="87">
        <v>56391.349409975017</v>
      </c>
      <c r="AS474" s="87">
        <v>52975.129869463883</v>
      </c>
      <c r="AT474" s="87">
        <v>27791.712018643964</v>
      </c>
      <c r="AU474" s="87">
        <v>56998.603056478823</v>
      </c>
      <c r="AV474" s="87">
        <v>22957.661049525104</v>
      </c>
      <c r="AW474" s="87">
        <v>10798.789129220715</v>
      </c>
      <c r="AX474" s="87">
        <v>39357.301530472694</v>
      </c>
      <c r="AY474" s="87">
        <v>54558.225595977798</v>
      </c>
    </row>
    <row r="475" spans="1:51" x14ac:dyDescent="0.25">
      <c r="A475" s="24">
        <v>44701</v>
      </c>
      <c r="B475" s="25">
        <v>18</v>
      </c>
      <c r="C475" s="87">
        <v>40330.824355558223</v>
      </c>
      <c r="D475" s="87">
        <v>40977.86643471312</v>
      </c>
      <c r="E475" s="87">
        <v>18087.982122958343</v>
      </c>
      <c r="F475" s="87">
        <v>64987.068288491289</v>
      </c>
      <c r="G475" s="87">
        <v>25333.901519631134</v>
      </c>
      <c r="H475" s="87">
        <v>7387.7291941665553</v>
      </c>
      <c r="I475" s="87">
        <v>33730.491398274062</v>
      </c>
      <c r="J475" s="87">
        <v>140.562961</v>
      </c>
      <c r="K475" s="87">
        <v>24584.461020253624</v>
      </c>
      <c r="L475" s="87">
        <v>6627.5331516078386</v>
      </c>
      <c r="M475" s="87">
        <v>38170.731945220512</v>
      </c>
      <c r="N475" s="87">
        <v>23054.359185597496</v>
      </c>
      <c r="O475" s="87">
        <v>52507.468761970078</v>
      </c>
      <c r="P475" s="87">
        <v>5519.6610851755513</v>
      </c>
      <c r="Q475" s="87">
        <v>34.059575080871582</v>
      </c>
      <c r="R475" s="87">
        <v>6054.2298946445408</v>
      </c>
      <c r="S475" s="87">
        <v>53591.365267540765</v>
      </c>
      <c r="T475" s="87">
        <v>17222.314488995071</v>
      </c>
      <c r="U475" s="87">
        <v>8854.7355767968802</v>
      </c>
      <c r="V475" s="87">
        <v>69244.754807461693</v>
      </c>
      <c r="W475" s="87">
        <v>4031.9227718728398</v>
      </c>
      <c r="X475" s="87">
        <v>8379.7891060586626</v>
      </c>
      <c r="Y475" s="87">
        <v>24151.97962593221</v>
      </c>
      <c r="Z475" s="87">
        <v>254.44145568847659</v>
      </c>
      <c r="AA475" s="87">
        <v>25578.475284954824</v>
      </c>
      <c r="AB475" s="87">
        <v>21195.175801817932</v>
      </c>
      <c r="AC475" s="87">
        <v>28906.473887843636</v>
      </c>
      <c r="AD475" s="87">
        <v>39340.052992310921</v>
      </c>
      <c r="AE475" s="87">
        <v>9006.853185380538</v>
      </c>
      <c r="AF475" s="87">
        <v>15.493004032258064</v>
      </c>
      <c r="AG475" s="87">
        <v>22783.16008574951</v>
      </c>
      <c r="AH475" s="87">
        <v>43370.660943312148</v>
      </c>
      <c r="AI475" s="87">
        <v>60.44854865699935</v>
      </c>
      <c r="AJ475" s="87">
        <v>419.6396423875413</v>
      </c>
      <c r="AK475" s="87">
        <v>3024.9612023015961</v>
      </c>
      <c r="AL475" s="87">
        <v>19690.981351078412</v>
      </c>
      <c r="AM475" s="87">
        <v>16809.5966694163</v>
      </c>
      <c r="AN475" s="87">
        <v>9665.4304809570385</v>
      </c>
      <c r="AO475" s="87">
        <v>47846.258906124523</v>
      </c>
      <c r="AP475" s="87">
        <v>649.63347755403709</v>
      </c>
      <c r="AQ475" s="87">
        <v>58119.151250004317</v>
      </c>
      <c r="AR475" s="87">
        <v>54686.265121200187</v>
      </c>
      <c r="AS475" s="87">
        <v>55055.956406265628</v>
      </c>
      <c r="AT475" s="87">
        <v>25154.359584135233</v>
      </c>
      <c r="AU475" s="87">
        <v>57581.670814714758</v>
      </c>
      <c r="AV475" s="87">
        <v>25093.884889845107</v>
      </c>
      <c r="AW475" s="87">
        <v>11003.15410745899</v>
      </c>
      <c r="AX475" s="87">
        <v>41982.571162421904</v>
      </c>
      <c r="AY475" s="87">
        <v>52169.114105474662</v>
      </c>
    </row>
    <row r="476" spans="1:51" x14ac:dyDescent="0.25">
      <c r="A476" s="24">
        <v>44701</v>
      </c>
      <c r="B476" s="25">
        <v>19</v>
      </c>
      <c r="C476" s="87">
        <v>43982.870118009174</v>
      </c>
      <c r="D476" s="87">
        <v>45476.789456188941</v>
      </c>
      <c r="E476" s="87">
        <v>21173.029442666215</v>
      </c>
      <c r="F476" s="87">
        <v>74377.239287475648</v>
      </c>
      <c r="G476" s="87">
        <v>29312.045054619939</v>
      </c>
      <c r="H476" s="87">
        <v>6695.4616551422123</v>
      </c>
      <c r="I476" s="87">
        <v>32917.939948055377</v>
      </c>
      <c r="J476" s="87">
        <v>167.00298799999999</v>
      </c>
      <c r="K476" s="87">
        <v>26251.36953417234</v>
      </c>
      <c r="L476" s="87">
        <v>6799.091491985524</v>
      </c>
      <c r="M476" s="87">
        <v>38161.304512796662</v>
      </c>
      <c r="N476" s="87">
        <v>26584.528615324067</v>
      </c>
      <c r="O476" s="87">
        <v>52853.311919685904</v>
      </c>
      <c r="P476" s="87">
        <v>6355.9409961836027</v>
      </c>
      <c r="Q476" s="87">
        <v>33.63023757934571</v>
      </c>
      <c r="R476" s="87">
        <v>7722.4818661679765</v>
      </c>
      <c r="S476" s="87">
        <v>62774.258122519284</v>
      </c>
      <c r="T476" s="87">
        <v>20861.84314645757</v>
      </c>
      <c r="U476" s="87">
        <v>10870.095782421889</v>
      </c>
      <c r="V476" s="87">
        <v>83092.619529308125</v>
      </c>
      <c r="W476" s="87">
        <v>4528.3683773415905</v>
      </c>
      <c r="X476" s="87">
        <v>9920.591391645441</v>
      </c>
      <c r="Y476" s="87">
        <v>24495.575457398463</v>
      </c>
      <c r="Z476" s="87">
        <v>398.39579345703123</v>
      </c>
      <c r="AA476" s="87">
        <v>30745.056494445464</v>
      </c>
      <c r="AB476" s="87">
        <v>20754.605163771659</v>
      </c>
      <c r="AC476" s="87">
        <v>32300.648369268813</v>
      </c>
      <c r="AD476" s="87">
        <v>49139.783050201426</v>
      </c>
      <c r="AE476" s="87">
        <v>10611.862101036326</v>
      </c>
      <c r="AF476" s="87">
        <v>15.493004032258064</v>
      </c>
      <c r="AG476" s="87">
        <v>26746.188387243648</v>
      </c>
      <c r="AH476" s="87">
        <v>55149.884026566302</v>
      </c>
      <c r="AI476" s="87">
        <v>0</v>
      </c>
      <c r="AJ476" s="87">
        <v>471.23939739172499</v>
      </c>
      <c r="AK476" s="87">
        <v>3091.5651302304695</v>
      </c>
      <c r="AL476" s="87">
        <v>24959.188566366727</v>
      </c>
      <c r="AM476" s="87">
        <v>20330.779154250915</v>
      </c>
      <c r="AN476" s="87">
        <v>10889.570410156261</v>
      </c>
      <c r="AO476" s="87">
        <v>54232.232426208058</v>
      </c>
      <c r="AP476" s="87">
        <v>852.51045299999998</v>
      </c>
      <c r="AQ476" s="87">
        <v>57628.777896310028</v>
      </c>
      <c r="AR476" s="87">
        <v>58662.662571642635</v>
      </c>
      <c r="AS476" s="87">
        <v>64932.334306907243</v>
      </c>
      <c r="AT476" s="87">
        <v>24960.225821896805</v>
      </c>
      <c r="AU476" s="87">
        <v>64584.349176721895</v>
      </c>
      <c r="AV476" s="87">
        <v>32797.744003348264</v>
      </c>
      <c r="AW476" s="87">
        <v>13493.422479292967</v>
      </c>
      <c r="AX476" s="87">
        <v>52877.418905187536</v>
      </c>
      <c r="AY476" s="87">
        <v>51156.48689691069</v>
      </c>
    </row>
    <row r="477" spans="1:51" x14ac:dyDescent="0.25">
      <c r="A477" s="24">
        <v>44701</v>
      </c>
      <c r="B477" s="25">
        <v>20</v>
      </c>
      <c r="C477" s="87">
        <v>43745.561337997795</v>
      </c>
      <c r="D477" s="87">
        <v>46827.041470428965</v>
      </c>
      <c r="E477" s="87">
        <v>22164.477469242265</v>
      </c>
      <c r="F477" s="87">
        <v>75530.863685149481</v>
      </c>
      <c r="G477" s="87">
        <v>31279.562340818753</v>
      </c>
      <c r="H477" s="87">
        <v>6205.8009234642013</v>
      </c>
      <c r="I477" s="87">
        <v>31862.961638933775</v>
      </c>
      <c r="J477" s="87">
        <v>183.29097000000002</v>
      </c>
      <c r="K477" s="87">
        <v>26536.417172998485</v>
      </c>
      <c r="L477" s="87">
        <v>6995.0818891355948</v>
      </c>
      <c r="M477" s="87">
        <v>37311.054883912373</v>
      </c>
      <c r="N477" s="87">
        <v>27632.094357285016</v>
      </c>
      <c r="O477" s="87">
        <v>52432.87398371155</v>
      </c>
      <c r="P477" s="87">
        <v>7228.9014028672027</v>
      </c>
      <c r="Q477" s="87">
        <v>34.945989608764648</v>
      </c>
      <c r="R477" s="87">
        <v>8373.6744318867331</v>
      </c>
      <c r="S477" s="87">
        <v>66001.784963447251</v>
      </c>
      <c r="T477" s="87">
        <v>21111.314708141726</v>
      </c>
      <c r="U477" s="87">
        <v>11533.53296085938</v>
      </c>
      <c r="V477" s="87">
        <v>87567.329907251173</v>
      </c>
      <c r="W477" s="87">
        <v>4403.9800716775298</v>
      </c>
      <c r="X477" s="87">
        <v>11394.618021430859</v>
      </c>
      <c r="Y477" s="87">
        <v>23588.547266379614</v>
      </c>
      <c r="Z477" s="87">
        <v>420.33764862060542</v>
      </c>
      <c r="AA477" s="87">
        <v>32968.846619756361</v>
      </c>
      <c r="AB477" s="87">
        <v>19563.486748015432</v>
      </c>
      <c r="AC477" s="87">
        <v>32859.720854664665</v>
      </c>
      <c r="AD477" s="87">
        <v>52691.381448249405</v>
      </c>
      <c r="AE477" s="87">
        <v>10619.125151683744</v>
      </c>
      <c r="AF477" s="87">
        <v>15.493004032258064</v>
      </c>
      <c r="AG477" s="87">
        <v>28309.167843256837</v>
      </c>
      <c r="AH477" s="87">
        <v>60070.966812274506</v>
      </c>
      <c r="AI477" s="87">
        <v>0</v>
      </c>
      <c r="AJ477" s="87">
        <v>516.78781805574181</v>
      </c>
      <c r="AK477" s="87">
        <v>3235.5056488164064</v>
      </c>
      <c r="AL477" s="87">
        <v>26976.069530793047</v>
      </c>
      <c r="AM477" s="87">
        <v>21920.203247676749</v>
      </c>
      <c r="AN477" s="87">
        <v>11321.464036560063</v>
      </c>
      <c r="AO477" s="87">
        <v>56300.399486476206</v>
      </c>
      <c r="AP477" s="87">
        <v>905.03347800000006</v>
      </c>
      <c r="AQ477" s="87">
        <v>54863.436180830322</v>
      </c>
      <c r="AR477" s="87">
        <v>59646.80848962556</v>
      </c>
      <c r="AS477" s="87">
        <v>69470.009288966074</v>
      </c>
      <c r="AT477" s="87">
        <v>24327.66779069624</v>
      </c>
      <c r="AU477" s="87">
        <v>66307.534426832513</v>
      </c>
      <c r="AV477" s="87">
        <v>35553.258106259091</v>
      </c>
      <c r="AW477" s="87">
        <v>14423.972357738283</v>
      </c>
      <c r="AX477" s="87">
        <v>56530.893662070346</v>
      </c>
      <c r="AY477" s="87">
        <v>48758.628516778626</v>
      </c>
    </row>
    <row r="478" spans="1:51" x14ac:dyDescent="0.25">
      <c r="A478" s="24">
        <v>44701</v>
      </c>
      <c r="B478" s="25">
        <v>21</v>
      </c>
      <c r="C478" s="87">
        <v>41365.403585164924</v>
      </c>
      <c r="D478" s="87">
        <v>46344.390582111577</v>
      </c>
      <c r="E478" s="87">
        <v>21909.370122993645</v>
      </c>
      <c r="F478" s="87">
        <v>71123.742252886062</v>
      </c>
      <c r="G478" s="87">
        <v>32096.469096023269</v>
      </c>
      <c r="H478" s="87">
        <v>5279.6124131988245</v>
      </c>
      <c r="I478" s="87">
        <v>30298.668544109016</v>
      </c>
      <c r="J478" s="87">
        <v>179.86214799999999</v>
      </c>
      <c r="K478" s="87">
        <v>26628.403995984514</v>
      </c>
      <c r="L478" s="87">
        <v>6739.0441032141007</v>
      </c>
      <c r="M478" s="87">
        <v>36761.72837138264</v>
      </c>
      <c r="N478" s="87">
        <v>27251.120014628759</v>
      </c>
      <c r="O478" s="87">
        <v>51803.482601495474</v>
      </c>
      <c r="P478" s="87">
        <v>7420.359888195313</v>
      </c>
      <c r="Q478" s="87">
        <v>34.298495292663581</v>
      </c>
      <c r="R478" s="87">
        <v>8661.3556828984347</v>
      </c>
      <c r="S478" s="87">
        <v>66263.152803201418</v>
      </c>
      <c r="T478" s="87">
        <v>20310.279790525452</v>
      </c>
      <c r="U478" s="87">
        <v>11336.86161367189</v>
      </c>
      <c r="V478" s="87">
        <v>87414.951188291525</v>
      </c>
      <c r="W478" s="87">
        <v>4789.1067806618894</v>
      </c>
      <c r="X478" s="87">
        <v>12086.680893070472</v>
      </c>
      <c r="Y478" s="87">
        <v>22898.597539074708</v>
      </c>
      <c r="Z478" s="87">
        <v>421.10679168701176</v>
      </c>
      <c r="AA478" s="87">
        <v>32746.627153200814</v>
      </c>
      <c r="AB478" s="87">
        <v>17954.945199439095</v>
      </c>
      <c r="AC478" s="87">
        <v>32389.999819248114</v>
      </c>
      <c r="AD478" s="87">
        <v>53068.806412069942</v>
      </c>
      <c r="AE478" s="87">
        <v>10029.862567624825</v>
      </c>
      <c r="AF478" s="87">
        <v>15.493004032258064</v>
      </c>
      <c r="AG478" s="87">
        <v>28500.135149333495</v>
      </c>
      <c r="AH478" s="87">
        <v>61393.962512146922</v>
      </c>
      <c r="AI478" s="87">
        <v>0</v>
      </c>
      <c r="AJ478" s="87">
        <v>606.61402586383076</v>
      </c>
      <c r="AK478" s="87">
        <v>3280.9294667460949</v>
      </c>
      <c r="AL478" s="87">
        <v>27356.002857807704</v>
      </c>
      <c r="AM478" s="87">
        <v>21987.973094484812</v>
      </c>
      <c r="AN478" s="87">
        <v>10978.370378112804</v>
      </c>
      <c r="AO478" s="87">
        <v>56074.795596181786</v>
      </c>
      <c r="AP478" s="87">
        <v>856.63168300000007</v>
      </c>
      <c r="AQ478" s="87">
        <v>51784.517375025956</v>
      </c>
      <c r="AR478" s="87">
        <v>58964.705975384204</v>
      </c>
      <c r="AS478" s="87">
        <v>70093.119751313003</v>
      </c>
      <c r="AT478" s="87">
        <v>23208.697204503485</v>
      </c>
      <c r="AU478" s="87">
        <v>65994.491821031887</v>
      </c>
      <c r="AV478" s="87">
        <v>36084.250749898754</v>
      </c>
      <c r="AW478" s="87">
        <v>14535.859962123048</v>
      </c>
      <c r="AX478" s="87">
        <v>57475.478174175798</v>
      </c>
      <c r="AY478" s="87">
        <v>45155.745853419823</v>
      </c>
    </row>
    <row r="479" spans="1:51" x14ac:dyDescent="0.25">
      <c r="A479" s="24">
        <v>44701</v>
      </c>
      <c r="B479" s="25">
        <v>22</v>
      </c>
      <c r="C479" s="87">
        <v>37514.968285260009</v>
      </c>
      <c r="D479" s="87">
        <v>43702.303721233067</v>
      </c>
      <c r="E479" s="87">
        <v>20858.179124601527</v>
      </c>
      <c r="F479" s="87">
        <v>65824.699848781966</v>
      </c>
      <c r="G479" s="87">
        <v>31091.578461014877</v>
      </c>
      <c r="H479" s="87">
        <v>4457.3001983856193</v>
      </c>
      <c r="I479" s="87">
        <v>28681.286077837223</v>
      </c>
      <c r="J479" s="87">
        <v>176.58201500000001</v>
      </c>
      <c r="K479" s="87">
        <v>25933.371599525533</v>
      </c>
      <c r="L479" s="87">
        <v>7205.1400368394707</v>
      </c>
      <c r="M479" s="87">
        <v>34932.113735553648</v>
      </c>
      <c r="N479" s="87">
        <v>26231.822171441268</v>
      </c>
      <c r="O479" s="87">
        <v>50084.958269234994</v>
      </c>
      <c r="P479" s="87">
        <v>7401.0501488359478</v>
      </c>
      <c r="Q479" s="87">
        <v>34.16203784942627</v>
      </c>
      <c r="R479" s="87">
        <v>8576.3926622734398</v>
      </c>
      <c r="S479" s="87">
        <v>65278.581643338373</v>
      </c>
      <c r="T479" s="87">
        <v>18695.732342348467</v>
      </c>
      <c r="U479" s="87">
        <v>10831.907996796881</v>
      </c>
      <c r="V479" s="87">
        <v>85138.932642383385</v>
      </c>
      <c r="W479" s="87">
        <v>4751.1647152322093</v>
      </c>
      <c r="X479" s="87">
        <v>11489.5025752574</v>
      </c>
      <c r="Y479" s="87">
        <v>22477.731587379571</v>
      </c>
      <c r="Z479" s="87">
        <v>411.22320434570298</v>
      </c>
      <c r="AA479" s="87">
        <v>31870.716749097272</v>
      </c>
      <c r="AB479" s="87">
        <v>16557.801618697224</v>
      </c>
      <c r="AC479" s="87">
        <v>30741.781993771117</v>
      </c>
      <c r="AD479" s="87">
        <v>52432.814360823249</v>
      </c>
      <c r="AE479" s="87">
        <v>8834.7817329128138</v>
      </c>
      <c r="AF479" s="87">
        <v>15.493004032258064</v>
      </c>
      <c r="AG479" s="87">
        <v>27539.573785385743</v>
      </c>
      <c r="AH479" s="87">
        <v>60826.453304129835</v>
      </c>
      <c r="AI479" s="87">
        <v>0</v>
      </c>
      <c r="AJ479" s="87">
        <v>644.18926586295538</v>
      </c>
      <c r="AK479" s="87">
        <v>3141.54317359375</v>
      </c>
      <c r="AL479" s="87">
        <v>27140.969961917202</v>
      </c>
      <c r="AM479" s="87">
        <v>22170.603434605273</v>
      </c>
      <c r="AN479" s="87">
        <v>10066.602012634277</v>
      </c>
      <c r="AO479" s="87">
        <v>54845.701771547458</v>
      </c>
      <c r="AP479" s="87">
        <v>863.82620400000008</v>
      </c>
      <c r="AQ479" s="87">
        <v>49708.076124185347</v>
      </c>
      <c r="AR479" s="87">
        <v>57808.618705249952</v>
      </c>
      <c r="AS479" s="87">
        <v>68617.773202009048</v>
      </c>
      <c r="AT479" s="87">
        <v>21412.51650827688</v>
      </c>
      <c r="AU479" s="87">
        <v>63722.135233145076</v>
      </c>
      <c r="AV479" s="87">
        <v>35156.586226918007</v>
      </c>
      <c r="AW479" s="87">
        <v>14154.605865552734</v>
      </c>
      <c r="AX479" s="87">
        <v>56830.609358753929</v>
      </c>
      <c r="AY479" s="87">
        <v>41916.53416891997</v>
      </c>
    </row>
    <row r="480" spans="1:51" x14ac:dyDescent="0.25">
      <c r="A480" s="24">
        <v>44701</v>
      </c>
      <c r="B480" s="25">
        <v>23</v>
      </c>
      <c r="C480" s="87">
        <v>34182.844996284082</v>
      </c>
      <c r="D480" s="87">
        <v>40665.531612916435</v>
      </c>
      <c r="E480" s="87">
        <v>19024.223417127774</v>
      </c>
      <c r="F480" s="87">
        <v>59717.142825979812</v>
      </c>
      <c r="G480" s="87">
        <v>29654.001294912807</v>
      </c>
      <c r="H480" s="87">
        <v>3834.452252867115</v>
      </c>
      <c r="I480" s="87">
        <v>26506.133246837271</v>
      </c>
      <c r="J480" s="87">
        <v>170.64079599999999</v>
      </c>
      <c r="K480" s="87">
        <v>24204.581521687691</v>
      </c>
      <c r="L480" s="87">
        <v>6694.722163261923</v>
      </c>
      <c r="M480" s="87">
        <v>34046.976202292557</v>
      </c>
      <c r="N480" s="87">
        <v>24397.063945441267</v>
      </c>
      <c r="O480" s="87">
        <v>46269.385562268173</v>
      </c>
      <c r="P480" s="87">
        <v>6971.1196219218855</v>
      </c>
      <c r="Q480" s="87">
        <v>34.077397346496582</v>
      </c>
      <c r="R480" s="87">
        <v>8028.8510650117296</v>
      </c>
      <c r="S480" s="87">
        <v>61512.607064921627</v>
      </c>
      <c r="T480" s="87">
        <v>17101.400962851207</v>
      </c>
      <c r="U480" s="87">
        <v>9658.0706328125107</v>
      </c>
      <c r="V480" s="87">
        <v>80142.810318555392</v>
      </c>
      <c r="W480" s="87">
        <v>4439.9018001931399</v>
      </c>
      <c r="X480" s="87">
        <v>11063.520487970029</v>
      </c>
      <c r="Y480" s="87">
        <v>21748.697055174358</v>
      </c>
      <c r="Z480" s="87">
        <v>382.45795104980482</v>
      </c>
      <c r="AA480" s="87">
        <v>29646.30715401296</v>
      </c>
      <c r="AB480" s="87">
        <v>15317.091585623779</v>
      </c>
      <c r="AC480" s="87">
        <v>28505.963326604193</v>
      </c>
      <c r="AD480" s="87">
        <v>49294.19942364654</v>
      </c>
      <c r="AE480" s="87">
        <v>8372.2766967166281</v>
      </c>
      <c r="AF480" s="87">
        <v>15.493004032258064</v>
      </c>
      <c r="AG480" s="87">
        <v>25463.714679980469</v>
      </c>
      <c r="AH480" s="87">
        <v>57071.185266038039</v>
      </c>
      <c r="AI480" s="87">
        <v>0</v>
      </c>
      <c r="AJ480" s="87">
        <v>643.18704064578219</v>
      </c>
      <c r="AK480" s="87">
        <v>3004.5604136640659</v>
      </c>
      <c r="AL480" s="87">
        <v>25438.160709884614</v>
      </c>
      <c r="AM480" s="87">
        <v>21283.992467345946</v>
      </c>
      <c r="AN480" s="87">
        <v>8644.3527893066512</v>
      </c>
      <c r="AO480" s="87">
        <v>51129.266783295461</v>
      </c>
      <c r="AP480" s="87">
        <v>848.74133400000005</v>
      </c>
      <c r="AQ480" s="87">
        <v>46748.423883945565</v>
      </c>
      <c r="AR480" s="87">
        <v>54403.771761250588</v>
      </c>
      <c r="AS480" s="87">
        <v>64278.097541424824</v>
      </c>
      <c r="AT480" s="87">
        <v>20189.837208885903</v>
      </c>
      <c r="AU480" s="87">
        <v>58772.397914591158</v>
      </c>
      <c r="AV480" s="87">
        <v>32635.993094547724</v>
      </c>
      <c r="AW480" s="87">
        <v>13597.296965585942</v>
      </c>
      <c r="AX480" s="87">
        <v>53338.603564855497</v>
      </c>
      <c r="AY480" s="87">
        <v>38742.753907861421</v>
      </c>
    </row>
    <row r="481" spans="1:51" x14ac:dyDescent="0.25">
      <c r="A481" s="24">
        <v>44701</v>
      </c>
      <c r="B481" s="25">
        <v>24</v>
      </c>
      <c r="C481" s="87">
        <v>30557.760302778439</v>
      </c>
      <c r="D481" s="87">
        <v>36859.083599070778</v>
      </c>
      <c r="E481" s="87">
        <v>17408.043369167499</v>
      </c>
      <c r="F481" s="87">
        <v>52865.168373675304</v>
      </c>
      <c r="G481" s="87">
        <v>26483.090211294126</v>
      </c>
      <c r="H481" s="87">
        <v>3439.9462961601166</v>
      </c>
      <c r="I481" s="87">
        <v>24128.824112654638</v>
      </c>
      <c r="J481" s="87">
        <v>154.47985899999998</v>
      </c>
      <c r="K481" s="87">
        <v>22031.841564040205</v>
      </c>
      <c r="L481" s="87">
        <v>6122.6779827285472</v>
      </c>
      <c r="M481" s="87">
        <v>32619.416438272441</v>
      </c>
      <c r="N481" s="87">
        <v>22180.066076464689</v>
      </c>
      <c r="O481" s="87">
        <v>41653.373037565791</v>
      </c>
      <c r="P481" s="87">
        <v>6550.4022167187577</v>
      </c>
      <c r="Q481" s="87">
        <v>34.038426399230957</v>
      </c>
      <c r="R481" s="87">
        <v>7267.6657484218731</v>
      </c>
      <c r="S481" s="87">
        <v>55911.654044892101</v>
      </c>
      <c r="T481" s="87">
        <v>15334.071589539431</v>
      </c>
      <c r="U481" s="87">
        <v>8774.5420056250005</v>
      </c>
      <c r="V481" s="87">
        <v>71956.914578732831</v>
      </c>
      <c r="W481" s="87">
        <v>3894.0259212868896</v>
      </c>
      <c r="X481" s="87">
        <v>9725.7823015806352</v>
      </c>
      <c r="Y481" s="87">
        <v>20789.378727614068</v>
      </c>
      <c r="Z481" s="87">
        <v>356.56967193603509</v>
      </c>
      <c r="AA481" s="87">
        <v>26110.402188215736</v>
      </c>
      <c r="AB481" s="87">
        <v>14034.97875130371</v>
      </c>
      <c r="AC481" s="87">
        <v>26605.359911798339</v>
      </c>
      <c r="AD481" s="87">
        <v>44151.243972666809</v>
      </c>
      <c r="AE481" s="87">
        <v>7216.6789270555555</v>
      </c>
      <c r="AF481" s="87">
        <v>15.493004032258064</v>
      </c>
      <c r="AG481" s="87">
        <v>23056.414084895019</v>
      </c>
      <c r="AH481" s="87">
        <v>48975.792041170665</v>
      </c>
      <c r="AI481" s="87">
        <v>0</v>
      </c>
      <c r="AJ481" s="87">
        <v>653.88639789275669</v>
      </c>
      <c r="AK481" s="87">
        <v>2961.6662506757821</v>
      </c>
      <c r="AL481" s="87">
        <v>22736.167730603745</v>
      </c>
      <c r="AM481" s="87">
        <v>19052.513148181763</v>
      </c>
      <c r="AN481" s="87">
        <v>7686.4585975647078</v>
      </c>
      <c r="AO481" s="87">
        <v>46343.520538273864</v>
      </c>
      <c r="AP481" s="87">
        <v>802.92045599999994</v>
      </c>
      <c r="AQ481" s="87">
        <v>43251.960215681007</v>
      </c>
      <c r="AR481" s="87">
        <v>49635.18537733399</v>
      </c>
      <c r="AS481" s="87">
        <v>57649.810399648944</v>
      </c>
      <c r="AT481" s="87">
        <v>19840.703136070249</v>
      </c>
      <c r="AU481" s="87">
        <v>53225.606087999673</v>
      </c>
      <c r="AV481" s="87">
        <v>25450.318172005002</v>
      </c>
      <c r="AW481" s="87">
        <v>20529.380590902343</v>
      </c>
      <c r="AX481" s="87">
        <v>48114.548603632822</v>
      </c>
      <c r="AY481" s="87">
        <v>35670.233278031039</v>
      </c>
    </row>
    <row r="482" spans="1:51" x14ac:dyDescent="0.25">
      <c r="A482" s="24">
        <v>44702</v>
      </c>
      <c r="B482" s="25">
        <v>1</v>
      </c>
      <c r="C482" s="87">
        <v>27502.924804845927</v>
      </c>
      <c r="D482" s="87">
        <v>33409.275253133652</v>
      </c>
      <c r="E482" s="87">
        <v>15328.070131920023</v>
      </c>
      <c r="F482" s="87">
        <v>46763.594464217909</v>
      </c>
      <c r="G482" s="87">
        <v>23630.98392296681</v>
      </c>
      <c r="H482" s="87">
        <v>3480.097054121391</v>
      </c>
      <c r="I482" s="87">
        <v>21742.522711847567</v>
      </c>
      <c r="J482" s="87">
        <v>129.52973800000001</v>
      </c>
      <c r="K482" s="87">
        <v>19478.19449466587</v>
      </c>
      <c r="L482" s="87">
        <v>5328.2833318773228</v>
      </c>
      <c r="M482" s="87">
        <v>30391.007492263136</v>
      </c>
      <c r="N482" s="87">
        <v>19802.202167097519</v>
      </c>
      <c r="O482" s="87">
        <v>37163.232589460327</v>
      </c>
      <c r="P482" s="87">
        <v>6059.6096965976667</v>
      </c>
      <c r="Q482" s="87">
        <v>32.838435173034668</v>
      </c>
      <c r="R482" s="87">
        <v>6255.7822387812521</v>
      </c>
      <c r="S482" s="87">
        <v>48572.412694780891</v>
      </c>
      <c r="T482" s="87">
        <v>14101.2469259546</v>
      </c>
      <c r="U482" s="87">
        <v>8293.7012407812599</v>
      </c>
      <c r="V482" s="87">
        <v>63636.579727793454</v>
      </c>
      <c r="W482" s="87">
        <v>3406.2323910134601</v>
      </c>
      <c r="X482" s="87">
        <v>9322.3445107561238</v>
      </c>
      <c r="Y482" s="87">
        <v>19719.923895738033</v>
      </c>
      <c r="Z482" s="87">
        <v>320.45817550659183</v>
      </c>
      <c r="AA482" s="87">
        <v>21945.215452546148</v>
      </c>
      <c r="AB482" s="87">
        <v>12916.252872035077</v>
      </c>
      <c r="AC482" s="87">
        <v>24190.887948479849</v>
      </c>
      <c r="AD482" s="87">
        <v>38148.745317996581</v>
      </c>
      <c r="AE482" s="87">
        <v>6504.9298842331127</v>
      </c>
      <c r="AF482" s="87">
        <v>15.493004032258064</v>
      </c>
      <c r="AG482" s="87">
        <v>20020.112058615723</v>
      </c>
      <c r="AH482" s="87">
        <v>40340.284202942144</v>
      </c>
      <c r="AI482" s="87">
        <v>0</v>
      </c>
      <c r="AJ482" s="87">
        <v>511.11114159529279</v>
      </c>
      <c r="AK482" s="87">
        <v>2880.861729328125</v>
      </c>
      <c r="AL482" s="87">
        <v>19375.25746801911</v>
      </c>
      <c r="AM482" s="87">
        <v>16590.908364598195</v>
      </c>
      <c r="AN482" s="87">
        <v>6586.0863365173391</v>
      </c>
      <c r="AO482" s="87">
        <v>41530.942130009404</v>
      </c>
      <c r="AP482" s="87">
        <v>745.09298699999999</v>
      </c>
      <c r="AQ482" s="87">
        <v>39727.888541431661</v>
      </c>
      <c r="AR482" s="87">
        <v>44015.638031916737</v>
      </c>
      <c r="AS482" s="87">
        <v>49629.239156580566</v>
      </c>
      <c r="AT482" s="87">
        <v>18680.72256965228</v>
      </c>
      <c r="AU482" s="87">
        <v>47128.465439863532</v>
      </c>
      <c r="AV482" s="87">
        <v>18080.32726623246</v>
      </c>
      <c r="AW482" s="87">
        <v>21674.354110534179</v>
      </c>
      <c r="AX482" s="87">
        <v>41568.954517296886</v>
      </c>
      <c r="AY482" s="87">
        <v>32139.291473975922</v>
      </c>
    </row>
    <row r="483" spans="1:51" x14ac:dyDescent="0.25">
      <c r="A483" s="24">
        <v>44702</v>
      </c>
      <c r="B483" s="25">
        <v>2</v>
      </c>
      <c r="C483" s="87">
        <v>24972.590441454355</v>
      </c>
      <c r="D483" s="87">
        <v>29489.98022058043</v>
      </c>
      <c r="E483" s="87">
        <v>13594.755449183647</v>
      </c>
      <c r="F483" s="87">
        <v>41610.408423858258</v>
      </c>
      <c r="G483" s="87">
        <v>19862.880096454672</v>
      </c>
      <c r="H483" s="87">
        <v>3434.9895153640659</v>
      </c>
      <c r="I483" s="87">
        <v>19594.708730922157</v>
      </c>
      <c r="J483" s="87">
        <v>113.72465199999999</v>
      </c>
      <c r="K483" s="87">
        <v>17016.954118602305</v>
      </c>
      <c r="L483" s="87">
        <v>4748.5515543679539</v>
      </c>
      <c r="M483" s="87">
        <v>28644.874303463293</v>
      </c>
      <c r="N483" s="87">
        <v>18029.828389331899</v>
      </c>
      <c r="O483" s="87">
        <v>33357.977187093878</v>
      </c>
      <c r="P483" s="87">
        <v>5281.7486414726536</v>
      </c>
      <c r="Q483" s="87">
        <v>32.694469451904304</v>
      </c>
      <c r="R483" s="87">
        <v>5332.9213079804676</v>
      </c>
      <c r="S483" s="87">
        <v>41176.906007217054</v>
      </c>
      <c r="T483" s="87">
        <v>12962.177439030345</v>
      </c>
      <c r="U483" s="87">
        <v>7570.6178842968793</v>
      </c>
      <c r="V483" s="87">
        <v>55046.092989335637</v>
      </c>
      <c r="W483" s="87">
        <v>2981.1616512673609</v>
      </c>
      <c r="X483" s="87">
        <v>8921.9924016830191</v>
      </c>
      <c r="Y483" s="87">
        <v>18133.558130805028</v>
      </c>
      <c r="Z483" s="87">
        <v>309.0847319030762</v>
      </c>
      <c r="AA483" s="87">
        <v>18409.615989663595</v>
      </c>
      <c r="AB483" s="87">
        <v>11941.033272025134</v>
      </c>
      <c r="AC483" s="87">
        <v>22029.192299279181</v>
      </c>
      <c r="AD483" s="87">
        <v>32361.052372068727</v>
      </c>
      <c r="AE483" s="87">
        <v>6757.3693125634327</v>
      </c>
      <c r="AF483" s="87">
        <v>15.493004032258064</v>
      </c>
      <c r="AG483" s="87">
        <v>17042.730318916016</v>
      </c>
      <c r="AH483" s="87">
        <v>34557.427918112793</v>
      </c>
      <c r="AI483" s="87">
        <v>0</v>
      </c>
      <c r="AJ483" s="87">
        <v>538.83251749398414</v>
      </c>
      <c r="AK483" s="87">
        <v>2598.2866262968746</v>
      </c>
      <c r="AL483" s="87">
        <v>15953.80025563438</v>
      </c>
      <c r="AM483" s="87">
        <v>14367.085543380534</v>
      </c>
      <c r="AN483" s="87">
        <v>5775.5801094055223</v>
      </c>
      <c r="AO483" s="87">
        <v>36478.700365367862</v>
      </c>
      <c r="AP483" s="87">
        <v>702.64611800000011</v>
      </c>
      <c r="AQ483" s="87">
        <v>36393.671669028568</v>
      </c>
      <c r="AR483" s="87">
        <v>38846.346301497266</v>
      </c>
      <c r="AS483" s="87">
        <v>42064.802539817145</v>
      </c>
      <c r="AT483" s="87">
        <v>18236.727567037022</v>
      </c>
      <c r="AU483" s="87">
        <v>41407.552049665785</v>
      </c>
      <c r="AV483" s="87">
        <v>14978.575784583383</v>
      </c>
      <c r="AW483" s="87">
        <v>16113.593688808594</v>
      </c>
      <c r="AX483" s="87">
        <v>35034.682754566427</v>
      </c>
      <c r="AY483" s="87">
        <v>29290.774519644907</v>
      </c>
    </row>
    <row r="484" spans="1:51" x14ac:dyDescent="0.25">
      <c r="A484" s="24">
        <v>44702</v>
      </c>
      <c r="B484" s="25">
        <v>3</v>
      </c>
      <c r="C484" s="87">
        <v>23674.409902021998</v>
      </c>
      <c r="D484" s="87">
        <v>26626.727125053574</v>
      </c>
      <c r="E484" s="87">
        <v>12230.050649331261</v>
      </c>
      <c r="F484" s="87">
        <v>38178.697852391197</v>
      </c>
      <c r="G484" s="87">
        <v>18087.695712431545</v>
      </c>
      <c r="H484" s="87">
        <v>3396.5000994895772</v>
      </c>
      <c r="I484" s="87">
        <v>18082.8255329438</v>
      </c>
      <c r="J484" s="87">
        <v>102.23773700000001</v>
      </c>
      <c r="K484" s="87">
        <v>15414.064303643112</v>
      </c>
      <c r="L484" s="87">
        <v>4503.8027290060918</v>
      </c>
      <c r="M484" s="87">
        <v>26645.953707847424</v>
      </c>
      <c r="N484" s="87">
        <v>16901.870497980315</v>
      </c>
      <c r="O484" s="87">
        <v>30393.714358879515</v>
      </c>
      <c r="P484" s="87">
        <v>4769.6312053046986</v>
      </c>
      <c r="Q484" s="87">
        <v>31.585067749023441</v>
      </c>
      <c r="R484" s="87">
        <v>4681.8879222246105</v>
      </c>
      <c r="S484" s="87">
        <v>36117.975697101807</v>
      </c>
      <c r="T484" s="87">
        <v>12293.836791136211</v>
      </c>
      <c r="U484" s="87">
        <v>7180.1568734765697</v>
      </c>
      <c r="V484" s="87">
        <v>49439.361516675752</v>
      </c>
      <c r="W484" s="87">
        <v>2604.847991599393</v>
      </c>
      <c r="X484" s="87">
        <v>8429.2823712037389</v>
      </c>
      <c r="Y484" s="87">
        <v>16625.546011266906</v>
      </c>
      <c r="Z484" s="87">
        <v>305.11274337768555</v>
      </c>
      <c r="AA484" s="87">
        <v>15504.437477968173</v>
      </c>
      <c r="AB484" s="87">
        <v>11436.588879324938</v>
      </c>
      <c r="AC484" s="87">
        <v>20242.0087971596</v>
      </c>
      <c r="AD484" s="87">
        <v>28672.974254853216</v>
      </c>
      <c r="AE484" s="87">
        <v>6200.5528920579118</v>
      </c>
      <c r="AF484" s="87">
        <v>15.493004032258064</v>
      </c>
      <c r="AG484" s="87">
        <v>14915.865428254396</v>
      </c>
      <c r="AH484" s="87">
        <v>30465.732208500973</v>
      </c>
      <c r="AI484" s="87">
        <v>0</v>
      </c>
      <c r="AJ484" s="87">
        <v>530.12760954346845</v>
      </c>
      <c r="AK484" s="87">
        <v>2532.1980122460927</v>
      </c>
      <c r="AL484" s="87">
        <v>13493.789738356447</v>
      </c>
      <c r="AM484" s="87">
        <v>12744.276554624916</v>
      </c>
      <c r="AN484" s="87">
        <v>5029.9926460266206</v>
      </c>
      <c r="AO484" s="87">
        <v>32401.345226462567</v>
      </c>
      <c r="AP484" s="87">
        <v>665.60136399999999</v>
      </c>
      <c r="AQ484" s="87">
        <v>34052.825851443631</v>
      </c>
      <c r="AR484" s="87">
        <v>34779.602918530996</v>
      </c>
      <c r="AS484" s="87">
        <v>36507.235986708634</v>
      </c>
      <c r="AT484" s="87">
        <v>17791.1084482675</v>
      </c>
      <c r="AU484" s="87">
        <v>37921.992932348599</v>
      </c>
      <c r="AV484" s="87">
        <v>12476.276754846605</v>
      </c>
      <c r="AW484" s="87">
        <v>14108.69985106543</v>
      </c>
      <c r="AX484" s="87">
        <v>30381.775493404315</v>
      </c>
      <c r="AY484" s="87">
        <v>27635.61668271344</v>
      </c>
    </row>
    <row r="485" spans="1:51" x14ac:dyDescent="0.25">
      <c r="A485" s="24">
        <v>44702</v>
      </c>
      <c r="B485" s="25">
        <v>4</v>
      </c>
      <c r="C485" s="87">
        <v>22669.184584343413</v>
      </c>
      <c r="D485" s="87">
        <v>24770.649761359604</v>
      </c>
      <c r="E485" s="87">
        <v>11631.765757768802</v>
      </c>
      <c r="F485" s="87">
        <v>36060.01899031498</v>
      </c>
      <c r="G485" s="87">
        <v>16451.23008474063</v>
      </c>
      <c r="H485" s="87">
        <v>3205.9519791625644</v>
      </c>
      <c r="I485" s="87">
        <v>17303.045601626996</v>
      </c>
      <c r="J485" s="87">
        <v>95.543160999999998</v>
      </c>
      <c r="K485" s="87">
        <v>14455.739815747766</v>
      </c>
      <c r="L485" s="87">
        <v>4376.3455817128906</v>
      </c>
      <c r="M485" s="87">
        <v>25767.40621127357</v>
      </c>
      <c r="N485" s="87">
        <v>16195.872804433468</v>
      </c>
      <c r="O485" s="87">
        <v>28580.051812729635</v>
      </c>
      <c r="P485" s="87">
        <v>4546.6374966171916</v>
      </c>
      <c r="Q485" s="87">
        <v>31.332386493682858</v>
      </c>
      <c r="R485" s="87">
        <v>4249.2552612421869</v>
      </c>
      <c r="S485" s="87">
        <v>32940.026947413091</v>
      </c>
      <c r="T485" s="87">
        <v>11852.03989565058</v>
      </c>
      <c r="U485" s="87">
        <v>6839.2117182812608</v>
      </c>
      <c r="V485" s="87">
        <v>46899.963962666196</v>
      </c>
      <c r="W485" s="87">
        <v>2517.0559872048616</v>
      </c>
      <c r="X485" s="87">
        <v>7285.482142345616</v>
      </c>
      <c r="Y485" s="87">
        <v>16604.781069319073</v>
      </c>
      <c r="Z485" s="87">
        <v>288.7795820617676</v>
      </c>
      <c r="AA485" s="87">
        <v>13603.310797912734</v>
      </c>
      <c r="AB485" s="87">
        <v>11056.242387110751</v>
      </c>
      <c r="AC485" s="87">
        <v>18945.780350019173</v>
      </c>
      <c r="AD485" s="87">
        <v>26615.649444133604</v>
      </c>
      <c r="AE485" s="87">
        <v>5688.1456205610975</v>
      </c>
      <c r="AF485" s="87">
        <v>15.493004032258064</v>
      </c>
      <c r="AG485" s="87">
        <v>13673.194228071288</v>
      </c>
      <c r="AH485" s="87">
        <v>27500.806041708784</v>
      </c>
      <c r="AI485" s="87">
        <v>0</v>
      </c>
      <c r="AJ485" s="87">
        <v>527.500838520049</v>
      </c>
      <c r="AK485" s="87">
        <v>2469.7196377148439</v>
      </c>
      <c r="AL485" s="87">
        <v>11986.713938274786</v>
      </c>
      <c r="AM485" s="87">
        <v>11510.108376928243</v>
      </c>
      <c r="AN485" s="87">
        <v>4588.9431259155335</v>
      </c>
      <c r="AO485" s="87">
        <v>29767.933449719094</v>
      </c>
      <c r="AP485" s="87">
        <v>664.518463</v>
      </c>
      <c r="AQ485" s="87">
        <v>32351.339257979627</v>
      </c>
      <c r="AR485" s="87">
        <v>32272.789338996914</v>
      </c>
      <c r="AS485" s="87">
        <v>33125.326064507331</v>
      </c>
      <c r="AT485" s="87">
        <v>17390.967833700124</v>
      </c>
      <c r="AU485" s="87">
        <v>35725.923109617579</v>
      </c>
      <c r="AV485" s="87">
        <v>11277.502002022436</v>
      </c>
      <c r="AW485" s="87">
        <v>11627.817150519541</v>
      </c>
      <c r="AX485" s="87">
        <v>27401.537102189453</v>
      </c>
      <c r="AY485" s="87">
        <v>26523.060543331012</v>
      </c>
    </row>
    <row r="486" spans="1:51" x14ac:dyDescent="0.25">
      <c r="A486" s="24">
        <v>44702</v>
      </c>
      <c r="B486" s="25">
        <v>5</v>
      </c>
      <c r="C486" s="87">
        <v>22217.847401400177</v>
      </c>
      <c r="D486" s="87">
        <v>23682.123642318835</v>
      </c>
      <c r="E486" s="87">
        <v>11461.341675475283</v>
      </c>
      <c r="F486" s="87">
        <v>35294.529327479388</v>
      </c>
      <c r="G486" s="87">
        <v>15875.77190158859</v>
      </c>
      <c r="H486" s="87">
        <v>3209.056429731731</v>
      </c>
      <c r="I486" s="87">
        <v>16894.227752113213</v>
      </c>
      <c r="J486" s="87">
        <v>96.218139999999991</v>
      </c>
      <c r="K486" s="87">
        <v>13931.451583429574</v>
      </c>
      <c r="L486" s="87">
        <v>4600.5371654801638</v>
      </c>
      <c r="M486" s="87">
        <v>24910.482158435738</v>
      </c>
      <c r="N486" s="87">
        <v>15595.790577089709</v>
      </c>
      <c r="O486" s="87">
        <v>27884.700062844862</v>
      </c>
      <c r="P486" s="87">
        <v>4659.8139942968846</v>
      </c>
      <c r="Q486" s="87">
        <v>31.52128982543945</v>
      </c>
      <c r="R486" s="87">
        <v>4026.5815778457027</v>
      </c>
      <c r="S486" s="87">
        <v>31068.922076721694</v>
      </c>
      <c r="T486" s="87">
        <v>11732.818267174069</v>
      </c>
      <c r="U486" s="87">
        <v>6736.52933238282</v>
      </c>
      <c r="V486" s="87">
        <v>44564.407660502264</v>
      </c>
      <c r="W486" s="87">
        <v>2480.9001644509558</v>
      </c>
      <c r="X486" s="87">
        <v>7354.5328661944768</v>
      </c>
      <c r="Y486" s="87">
        <v>16368.50713903615</v>
      </c>
      <c r="Z486" s="87">
        <v>291.13792984008785</v>
      </c>
      <c r="AA486" s="87">
        <v>12930.399930762098</v>
      </c>
      <c r="AB486" s="87">
        <v>10871.808743178393</v>
      </c>
      <c r="AC486" s="87">
        <v>18665.330158951245</v>
      </c>
      <c r="AD486" s="87">
        <v>25433.468604295169</v>
      </c>
      <c r="AE486" s="87">
        <v>5728.8561645803366</v>
      </c>
      <c r="AF486" s="87">
        <v>15.493004032258064</v>
      </c>
      <c r="AG486" s="87">
        <v>12964.804605430907</v>
      </c>
      <c r="AH486" s="87">
        <v>25511.989218176634</v>
      </c>
      <c r="AI486" s="87">
        <v>0</v>
      </c>
      <c r="AJ486" s="87">
        <v>447.68159232577284</v>
      </c>
      <c r="AK486" s="87">
        <v>2387.6569411093751</v>
      </c>
      <c r="AL486" s="87">
        <v>11056.738790200105</v>
      </c>
      <c r="AM486" s="87">
        <v>10734.551471016905</v>
      </c>
      <c r="AN486" s="87">
        <v>4394.0764022827243</v>
      </c>
      <c r="AO486" s="87">
        <v>28385.370579899125</v>
      </c>
      <c r="AP486" s="87">
        <v>669.81324799999993</v>
      </c>
      <c r="AQ486" s="87">
        <v>31683.936682863943</v>
      </c>
      <c r="AR486" s="87">
        <v>31288.109489423408</v>
      </c>
      <c r="AS486" s="87">
        <v>31258.125566500003</v>
      </c>
      <c r="AT486" s="87">
        <v>16951.991747057775</v>
      </c>
      <c r="AU486" s="87">
        <v>34596.055999479642</v>
      </c>
      <c r="AV486" s="87">
        <v>12410.07453042311</v>
      </c>
      <c r="AW486" s="87">
        <v>9215.8657350527337</v>
      </c>
      <c r="AX486" s="87">
        <v>25898.190895271484</v>
      </c>
      <c r="AY486" s="87">
        <v>26479.088753611373</v>
      </c>
    </row>
    <row r="487" spans="1:51" x14ac:dyDescent="0.25">
      <c r="A487" s="24">
        <v>44702</v>
      </c>
      <c r="B487" s="25">
        <v>6</v>
      </c>
      <c r="C487" s="87">
        <v>22347.481590219631</v>
      </c>
      <c r="D487" s="87">
        <v>23723.956585654283</v>
      </c>
      <c r="E487" s="87">
        <v>11352.895358822989</v>
      </c>
      <c r="F487" s="87">
        <v>37451.03707677441</v>
      </c>
      <c r="G487" s="87">
        <v>15302.227426062049</v>
      </c>
      <c r="H487" s="87">
        <v>3172.6339120887524</v>
      </c>
      <c r="I487" s="87">
        <v>16807.038717792821</v>
      </c>
      <c r="J487" s="87">
        <v>96.270971000000003</v>
      </c>
      <c r="K487" s="87">
        <v>13701.500064471973</v>
      </c>
      <c r="L487" s="87">
        <v>4268.1811975925539</v>
      </c>
      <c r="M487" s="87">
        <v>25515.303330040882</v>
      </c>
      <c r="N487" s="87">
        <v>15805.251004214708</v>
      </c>
      <c r="O487" s="87">
        <v>27888.593002268193</v>
      </c>
      <c r="P487" s="87">
        <v>4295.8405160078146</v>
      </c>
      <c r="Q487" s="87">
        <v>31.450482368469238</v>
      </c>
      <c r="R487" s="87">
        <v>3960.7446678945312</v>
      </c>
      <c r="S487" s="87">
        <v>30481.131533513319</v>
      </c>
      <c r="T487" s="87">
        <v>11848.181677209715</v>
      </c>
      <c r="U487" s="87">
        <v>6735.4899341015698</v>
      </c>
      <c r="V487" s="87">
        <v>42765.651582052196</v>
      </c>
      <c r="W487" s="87">
        <v>2516.5953182595476</v>
      </c>
      <c r="X487" s="87">
        <v>7722.3370205541542</v>
      </c>
      <c r="Y487" s="87">
        <v>16224.146031002361</v>
      </c>
      <c r="Z487" s="87">
        <v>295.11989242553727</v>
      </c>
      <c r="AA487" s="87">
        <v>12783.064927717525</v>
      </c>
      <c r="AB487" s="87">
        <v>10882.95942946152</v>
      </c>
      <c r="AC487" s="87">
        <v>18638.930412936636</v>
      </c>
      <c r="AD487" s="87">
        <v>24986.696346543518</v>
      </c>
      <c r="AE487" s="87">
        <v>5604.0599265254677</v>
      </c>
      <c r="AF487" s="87">
        <v>15.493004032258064</v>
      </c>
      <c r="AG487" s="87">
        <v>12735.433341848144</v>
      </c>
      <c r="AH487" s="87">
        <v>25828.476611202575</v>
      </c>
      <c r="AI487" s="87">
        <v>0</v>
      </c>
      <c r="AJ487" s="87">
        <v>448.99249153229033</v>
      </c>
      <c r="AK487" s="87">
        <v>2358.6484095507822</v>
      </c>
      <c r="AL487" s="87">
        <v>10982.127738011754</v>
      </c>
      <c r="AM487" s="87">
        <v>10512.504265258238</v>
      </c>
      <c r="AN487" s="87">
        <v>4316.5081108093336</v>
      </c>
      <c r="AO487" s="87">
        <v>27680.205660590429</v>
      </c>
      <c r="AP487" s="87">
        <v>652.901657</v>
      </c>
      <c r="AQ487" s="87">
        <v>31315.545133625132</v>
      </c>
      <c r="AR487" s="87">
        <v>30204.215968303488</v>
      </c>
      <c r="AS487" s="87">
        <v>30763.438553580803</v>
      </c>
      <c r="AT487" s="87">
        <v>17152.51951250841</v>
      </c>
      <c r="AU487" s="87">
        <v>34180.910135355327</v>
      </c>
      <c r="AV487" s="87">
        <v>14054.988361786582</v>
      </c>
      <c r="AW487" s="87">
        <v>7559.7455933203219</v>
      </c>
      <c r="AX487" s="87">
        <v>25384.952293224622</v>
      </c>
      <c r="AY487" s="87">
        <v>26202.134807365532</v>
      </c>
    </row>
    <row r="488" spans="1:51" x14ac:dyDescent="0.25">
      <c r="A488" s="24">
        <v>44702</v>
      </c>
      <c r="B488" s="25">
        <v>7</v>
      </c>
      <c r="C488" s="87">
        <v>23168.479519514229</v>
      </c>
      <c r="D488" s="87">
        <v>24230.219516657093</v>
      </c>
      <c r="E488" s="87">
        <v>11459.366910279432</v>
      </c>
      <c r="F488" s="87">
        <v>39874.843063044304</v>
      </c>
      <c r="G488" s="87">
        <v>15819.627641595784</v>
      </c>
      <c r="H488" s="87">
        <v>2904.1594124625917</v>
      </c>
      <c r="I488" s="87">
        <v>17510.117308656561</v>
      </c>
      <c r="J488" s="87">
        <v>110.41895600000001</v>
      </c>
      <c r="K488" s="87">
        <v>13884.497518517677</v>
      </c>
      <c r="L488" s="87">
        <v>4659.7823013045745</v>
      </c>
      <c r="M488" s="87">
        <v>24309.313151783812</v>
      </c>
      <c r="N488" s="87">
        <v>16469.963262511588</v>
      </c>
      <c r="O488" s="87">
        <v>28722.582457026994</v>
      </c>
      <c r="P488" s="87">
        <v>4391.2380783632871</v>
      </c>
      <c r="Q488" s="87">
        <v>32.283280372619629</v>
      </c>
      <c r="R488" s="87">
        <v>3995.4653390078124</v>
      </c>
      <c r="S488" s="87">
        <v>31008.869834412009</v>
      </c>
      <c r="T488" s="87">
        <v>12193.05032970954</v>
      </c>
      <c r="U488" s="87">
        <v>6937.2387159375103</v>
      </c>
      <c r="V488" s="87">
        <v>43207.240919481541</v>
      </c>
      <c r="W488" s="87">
        <v>2554.9138851540811</v>
      </c>
      <c r="X488" s="87">
        <v>7682.9884406338861</v>
      </c>
      <c r="Y488" s="87">
        <v>15869.791250860064</v>
      </c>
      <c r="Z488" s="87">
        <v>309.57299880981441</v>
      </c>
      <c r="AA488" s="87">
        <v>13383.356281835671</v>
      </c>
      <c r="AB488" s="87">
        <v>11158.739856974644</v>
      </c>
      <c r="AC488" s="87">
        <v>19253.977142971009</v>
      </c>
      <c r="AD488" s="87">
        <v>25587.045963899171</v>
      </c>
      <c r="AE488" s="87">
        <v>5528.8973573799703</v>
      </c>
      <c r="AF488" s="87">
        <v>15.493004032258064</v>
      </c>
      <c r="AG488" s="87">
        <v>13234.188351008301</v>
      </c>
      <c r="AH488" s="87">
        <v>26619.148272517414</v>
      </c>
      <c r="AI488" s="87">
        <v>0</v>
      </c>
      <c r="AJ488" s="87">
        <v>396.06595005755554</v>
      </c>
      <c r="AK488" s="87">
        <v>2434.968193820313</v>
      </c>
      <c r="AL488" s="87">
        <v>11221.653241128079</v>
      </c>
      <c r="AM488" s="87">
        <v>10771.630243556583</v>
      </c>
      <c r="AN488" s="87">
        <v>4374.7332344055303</v>
      </c>
      <c r="AO488" s="87">
        <v>28121.671183380047</v>
      </c>
      <c r="AP488" s="87">
        <v>669.10717799999998</v>
      </c>
      <c r="AQ488" s="87">
        <v>31995.887002069627</v>
      </c>
      <c r="AR488" s="87">
        <v>30600.053564771639</v>
      </c>
      <c r="AS488" s="87">
        <v>31907.699883587418</v>
      </c>
      <c r="AT488" s="87">
        <v>17522.692315933142</v>
      </c>
      <c r="AU488" s="87">
        <v>34671.844848165856</v>
      </c>
      <c r="AV488" s="87">
        <v>14448.943470908278</v>
      </c>
      <c r="AW488" s="87">
        <v>6754.6872771552844</v>
      </c>
      <c r="AX488" s="87">
        <v>26007.156073933598</v>
      </c>
      <c r="AY488" s="87">
        <v>26786.582154456581</v>
      </c>
    </row>
    <row r="489" spans="1:51" x14ac:dyDescent="0.25">
      <c r="A489" s="24">
        <v>44702</v>
      </c>
      <c r="B489" s="25">
        <v>8</v>
      </c>
      <c r="C489" s="87">
        <v>24362.011912339254</v>
      </c>
      <c r="D489" s="87">
        <v>24129.36367465381</v>
      </c>
      <c r="E489" s="87">
        <v>12261.433349354909</v>
      </c>
      <c r="F489" s="87">
        <v>42440.497742728752</v>
      </c>
      <c r="G489" s="87">
        <v>16237.051233205459</v>
      </c>
      <c r="H489" s="87">
        <v>2894.6225204872107</v>
      </c>
      <c r="I489" s="87">
        <v>18796.532666395338</v>
      </c>
      <c r="J489" s="87">
        <v>115.835269</v>
      </c>
      <c r="K489" s="87">
        <v>14260.732037321297</v>
      </c>
      <c r="L489" s="87">
        <v>4315.1972288757634</v>
      </c>
      <c r="M489" s="87">
        <v>24321.915366449575</v>
      </c>
      <c r="N489" s="87">
        <v>16788.076076324076</v>
      </c>
      <c r="O489" s="87">
        <v>30047.108808976936</v>
      </c>
      <c r="P489" s="87">
        <v>4429.3241832799595</v>
      </c>
      <c r="Q489" s="87">
        <v>32.042509555816657</v>
      </c>
      <c r="R489" s="87">
        <v>4045.216514521484</v>
      </c>
      <c r="S489" s="87">
        <v>31710.592032417982</v>
      </c>
      <c r="T489" s="87">
        <v>12041.602257540595</v>
      </c>
      <c r="U489" s="87">
        <v>6650.2925888281297</v>
      </c>
      <c r="V489" s="87">
        <v>44961.439397519076</v>
      </c>
      <c r="W489" s="87">
        <v>2981.3408504861191</v>
      </c>
      <c r="X489" s="87">
        <v>7728.7388590633382</v>
      </c>
      <c r="Y489" s="87">
        <v>16023.057181780625</v>
      </c>
      <c r="Z489" s="87">
        <v>310.3187847900391</v>
      </c>
      <c r="AA489" s="87">
        <v>13483.705075814734</v>
      </c>
      <c r="AB489" s="87">
        <v>11632.745974394831</v>
      </c>
      <c r="AC489" s="87">
        <v>19590.716186595841</v>
      </c>
      <c r="AD489" s="87">
        <v>26007.311079825326</v>
      </c>
      <c r="AE489" s="87">
        <v>5794.1213179445931</v>
      </c>
      <c r="AF489" s="87">
        <v>15.493004032258064</v>
      </c>
      <c r="AG489" s="87">
        <v>13981.609168155515</v>
      </c>
      <c r="AH489" s="87">
        <v>26494.183508547489</v>
      </c>
      <c r="AI489" s="87">
        <v>5.489385078542889</v>
      </c>
      <c r="AJ489" s="87">
        <v>358.8113958415866</v>
      </c>
      <c r="AK489" s="87">
        <v>2551.2693675400842</v>
      </c>
      <c r="AL489" s="87">
        <v>11534.280513913696</v>
      </c>
      <c r="AM489" s="87">
        <v>10948.192012060968</v>
      </c>
      <c r="AN489" s="87">
        <v>4482.0599235534828</v>
      </c>
      <c r="AO489" s="87">
        <v>28702.283483710446</v>
      </c>
      <c r="AP489" s="87">
        <v>662.66288226451297</v>
      </c>
      <c r="AQ489" s="87">
        <v>33390.068080967067</v>
      </c>
      <c r="AR489" s="87">
        <v>31553.270534309599</v>
      </c>
      <c r="AS489" s="87">
        <v>33281.656308824458</v>
      </c>
      <c r="AT489" s="87">
        <v>13168.706865007603</v>
      </c>
      <c r="AU489" s="87">
        <v>35837.699384661071</v>
      </c>
      <c r="AV489" s="87">
        <v>14366.545595084384</v>
      </c>
      <c r="AW489" s="87">
        <v>6347.5919256210982</v>
      </c>
      <c r="AX489" s="87">
        <v>26165.072056431651</v>
      </c>
      <c r="AY489" s="87">
        <v>26867.365731631231</v>
      </c>
    </row>
    <row r="490" spans="1:51" x14ac:dyDescent="0.25">
      <c r="A490" s="24">
        <v>44702</v>
      </c>
      <c r="B490" s="25">
        <v>9</v>
      </c>
      <c r="C490" s="87">
        <v>27441.058100528888</v>
      </c>
      <c r="D490" s="87">
        <v>26699.513347712513</v>
      </c>
      <c r="E490" s="87">
        <v>13553.840151403583</v>
      </c>
      <c r="F490" s="87">
        <v>47257.732300172313</v>
      </c>
      <c r="G490" s="87">
        <v>18518.121918431971</v>
      </c>
      <c r="H490" s="87">
        <v>3497.0690732978746</v>
      </c>
      <c r="I490" s="87">
        <v>20967.354204568572</v>
      </c>
      <c r="J490" s="87">
        <v>119.96429499999999</v>
      </c>
      <c r="K490" s="87">
        <v>16063.787194536355</v>
      </c>
      <c r="L490" s="87">
        <v>4783.1681454586969</v>
      </c>
      <c r="M490" s="87">
        <v>26045.822757484872</v>
      </c>
      <c r="N490" s="87">
        <v>18364.555389980338</v>
      </c>
      <c r="O490" s="87">
        <v>33822.781696253776</v>
      </c>
      <c r="P490" s="87">
        <v>4503.401987172183</v>
      </c>
      <c r="Q490" s="87">
        <v>32.825776100158691</v>
      </c>
      <c r="R490" s="87">
        <v>4587.2658271894543</v>
      </c>
      <c r="S490" s="87">
        <v>36032.773765394784</v>
      </c>
      <c r="T490" s="87">
        <v>13030.515595423409</v>
      </c>
      <c r="U490" s="87">
        <v>6967.6485018359508</v>
      </c>
      <c r="V490" s="87">
        <v>50636.550132296114</v>
      </c>
      <c r="W490" s="87">
        <v>3102.6042171853333</v>
      </c>
      <c r="X490" s="87">
        <v>8407.6939068715164</v>
      </c>
      <c r="Y490" s="87">
        <v>17034.264020084189</v>
      </c>
      <c r="Z490" s="87">
        <v>298.79689819335931</v>
      </c>
      <c r="AA490" s="87">
        <v>15941.574818923018</v>
      </c>
      <c r="AB490" s="87">
        <v>12896.985244929352</v>
      </c>
      <c r="AC490" s="87">
        <v>21525.333028421392</v>
      </c>
      <c r="AD490" s="87">
        <v>29503.356607876223</v>
      </c>
      <c r="AE490" s="87">
        <v>6047.5540162615971</v>
      </c>
      <c r="AF490" s="87">
        <v>15.493004032258064</v>
      </c>
      <c r="AG490" s="87">
        <v>15631.072587167968</v>
      </c>
      <c r="AH490" s="87">
        <v>29004.418732906503</v>
      </c>
      <c r="AI490" s="87">
        <v>156.49705254787187</v>
      </c>
      <c r="AJ490" s="87">
        <v>314.01958433022946</v>
      </c>
      <c r="AK490" s="87">
        <v>2970.9617051770047</v>
      </c>
      <c r="AL490" s="87">
        <v>12794.542894685812</v>
      </c>
      <c r="AM490" s="87">
        <v>12065.061237075801</v>
      </c>
      <c r="AN490" s="87">
        <v>5138.2100067138672</v>
      </c>
      <c r="AO490" s="87">
        <v>31927.078671200863</v>
      </c>
      <c r="AP490" s="87">
        <v>660.70636111901877</v>
      </c>
      <c r="AQ490" s="87">
        <v>36285.813477695498</v>
      </c>
      <c r="AR490" s="87">
        <v>34679.128740879569</v>
      </c>
      <c r="AS490" s="87">
        <v>37003.852445190678</v>
      </c>
      <c r="AT490" s="87">
        <v>13869.87806187171</v>
      </c>
      <c r="AU490" s="87">
        <v>40042.371421633099</v>
      </c>
      <c r="AV490" s="87">
        <v>16061.574406307946</v>
      </c>
      <c r="AW490" s="87">
        <v>6919.6864996425884</v>
      </c>
      <c r="AX490" s="87">
        <v>29422.997295890636</v>
      </c>
      <c r="AY490" s="87">
        <v>30930.140625723088</v>
      </c>
    </row>
    <row r="491" spans="1:51" x14ac:dyDescent="0.25">
      <c r="A491" s="24">
        <v>44702</v>
      </c>
      <c r="B491" s="25">
        <v>10</v>
      </c>
      <c r="C491" s="87">
        <v>30710.542540920294</v>
      </c>
      <c r="D491" s="87">
        <v>31248.925642148792</v>
      </c>
      <c r="E491" s="87">
        <v>15536.884457748603</v>
      </c>
      <c r="F491" s="87">
        <v>53694.504863054513</v>
      </c>
      <c r="G491" s="87">
        <v>22247.655445238343</v>
      </c>
      <c r="H491" s="87">
        <v>4097.3655279945087</v>
      </c>
      <c r="I491" s="87">
        <v>24085.002379108675</v>
      </c>
      <c r="J491" s="87">
        <v>130.62060300000002</v>
      </c>
      <c r="K491" s="87">
        <v>18762.099426821565</v>
      </c>
      <c r="L491" s="87">
        <v>5157.9417139989655</v>
      </c>
      <c r="M491" s="87">
        <v>28567.55226518957</v>
      </c>
      <c r="N491" s="87">
        <v>20519.490304855324</v>
      </c>
      <c r="O491" s="87">
        <v>39205.427116680286</v>
      </c>
      <c r="P491" s="87">
        <v>3954.2336519486171</v>
      </c>
      <c r="Q491" s="87">
        <v>33.46567249298095</v>
      </c>
      <c r="R491" s="87">
        <v>5403.6995521249974</v>
      </c>
      <c r="S491" s="87">
        <v>42765.675928612014</v>
      </c>
      <c r="T491" s="87">
        <v>14851.715104350649</v>
      </c>
      <c r="U491" s="87">
        <v>7519.9205880078207</v>
      </c>
      <c r="V491" s="87">
        <v>59212.597325359551</v>
      </c>
      <c r="W491" s="87">
        <v>3594.9115902322101</v>
      </c>
      <c r="X491" s="87">
        <v>10491.495224318962</v>
      </c>
      <c r="Y491" s="87">
        <v>17490.720699601952</v>
      </c>
      <c r="Z491" s="87">
        <v>312.83648086547845</v>
      </c>
      <c r="AA491" s="87">
        <v>20420.775614213471</v>
      </c>
      <c r="AB491" s="87">
        <v>14263.560694033669</v>
      </c>
      <c r="AC491" s="87">
        <v>24473.480862712706</v>
      </c>
      <c r="AD491" s="87">
        <v>34567.31585419178</v>
      </c>
      <c r="AE491" s="87">
        <v>7384.6260400100482</v>
      </c>
      <c r="AF491" s="87">
        <v>15.493004032258064</v>
      </c>
      <c r="AG491" s="87">
        <v>18478.633230288087</v>
      </c>
      <c r="AH491" s="87">
        <v>34975.060330461609</v>
      </c>
      <c r="AI491" s="87">
        <v>420.0508256434386</v>
      </c>
      <c r="AJ491" s="87">
        <v>430.87398587416772</v>
      </c>
      <c r="AK491" s="87">
        <v>3358.5540787835257</v>
      </c>
      <c r="AL491" s="87">
        <v>15743.990213452065</v>
      </c>
      <c r="AM491" s="87">
        <v>14737.495079973065</v>
      </c>
      <c r="AN491" s="87">
        <v>6042.7751068115285</v>
      </c>
      <c r="AO491" s="87">
        <v>37393.474551322652</v>
      </c>
      <c r="AP491" s="87">
        <v>708.97172501074203</v>
      </c>
      <c r="AQ491" s="87">
        <v>40434.34116155326</v>
      </c>
      <c r="AR491" s="87">
        <v>40496.911867503368</v>
      </c>
      <c r="AS491" s="87">
        <v>44255.343618923347</v>
      </c>
      <c r="AT491" s="87">
        <v>14058.645766448142</v>
      </c>
      <c r="AU491" s="87">
        <v>45485.377323866218</v>
      </c>
      <c r="AV491" s="87">
        <v>19641.035329984203</v>
      </c>
      <c r="AW491" s="87">
        <v>7344.2251444677786</v>
      </c>
      <c r="AX491" s="87">
        <v>34958.657004455083</v>
      </c>
      <c r="AY491" s="87">
        <v>34876.04285926454</v>
      </c>
    </row>
    <row r="492" spans="1:51" x14ac:dyDescent="0.25">
      <c r="A492" s="24">
        <v>44702</v>
      </c>
      <c r="B492" s="25">
        <v>11</v>
      </c>
      <c r="C492" s="87">
        <v>32602.888050109759</v>
      </c>
      <c r="D492" s="87">
        <v>34426.472979316684</v>
      </c>
      <c r="E492" s="87">
        <v>16241.329955828829</v>
      </c>
      <c r="F492" s="87">
        <v>57122.467852638016</v>
      </c>
      <c r="G492" s="87">
        <v>23602.249003993638</v>
      </c>
      <c r="H492" s="87">
        <v>4256.354769689915</v>
      </c>
      <c r="I492" s="87">
        <v>26585.435468048541</v>
      </c>
      <c r="J492" s="87">
        <v>135.231548</v>
      </c>
      <c r="K492" s="87">
        <v>20574.480668483091</v>
      </c>
      <c r="L492" s="87">
        <v>5004.0719327077131</v>
      </c>
      <c r="M492" s="87">
        <v>29936.547510812554</v>
      </c>
      <c r="N492" s="87">
        <v>21983.771680292826</v>
      </c>
      <c r="O492" s="87">
        <v>43411.162895802619</v>
      </c>
      <c r="P492" s="87">
        <v>3722.6865982406534</v>
      </c>
      <c r="Q492" s="87">
        <v>34.866568565368652</v>
      </c>
      <c r="R492" s="87">
        <v>5858.8200746054763</v>
      </c>
      <c r="S492" s="87">
        <v>47481.825262105791</v>
      </c>
      <c r="T492" s="87">
        <v>16185.118788249034</v>
      </c>
      <c r="U492" s="87">
        <v>8065.70995484376</v>
      </c>
      <c r="V492" s="87">
        <v>64104.772594209229</v>
      </c>
      <c r="W492" s="87">
        <v>3942.4226009743998</v>
      </c>
      <c r="X492" s="87">
        <v>11219.891296430591</v>
      </c>
      <c r="Y492" s="87">
        <v>17702.841408025921</v>
      </c>
      <c r="Z492" s="87">
        <v>339.4492948913574</v>
      </c>
      <c r="AA492" s="87">
        <v>23434.667759392309</v>
      </c>
      <c r="AB492" s="87">
        <v>15486.270858695076</v>
      </c>
      <c r="AC492" s="87">
        <v>25518.152025629031</v>
      </c>
      <c r="AD492" s="87">
        <v>37799.534355606076</v>
      </c>
      <c r="AE492" s="87">
        <v>8075.3861391285172</v>
      </c>
      <c r="AF492" s="87">
        <v>15.493004032258064</v>
      </c>
      <c r="AG492" s="87">
        <v>20132.159090681154</v>
      </c>
      <c r="AH492" s="87">
        <v>39318.531250644541</v>
      </c>
      <c r="AI492" s="87">
        <v>1291.5781774134825</v>
      </c>
      <c r="AJ492" s="87">
        <v>422.48375750627758</v>
      </c>
      <c r="AK492" s="87">
        <v>3309.4531087922651</v>
      </c>
      <c r="AL492" s="87">
        <v>17842.789068568818</v>
      </c>
      <c r="AM492" s="87">
        <v>16390.598962737608</v>
      </c>
      <c r="AN492" s="87">
        <v>6680.6035064697408</v>
      </c>
      <c r="AO492" s="87">
        <v>40989.925712450531</v>
      </c>
      <c r="AP492" s="87">
        <v>722.97057355224661</v>
      </c>
      <c r="AQ492" s="87">
        <v>43589.204937891336</v>
      </c>
      <c r="AR492" s="87">
        <v>43933.204187747804</v>
      </c>
      <c r="AS492" s="87">
        <v>49455.555877565195</v>
      </c>
      <c r="AT492" s="87">
        <v>17603.845893652491</v>
      </c>
      <c r="AU492" s="87">
        <v>49697.89843319924</v>
      </c>
      <c r="AV492" s="87">
        <v>20834.500516468182</v>
      </c>
      <c r="AW492" s="87">
        <v>8062.4812007500041</v>
      </c>
      <c r="AX492" s="87">
        <v>38373.812899488301</v>
      </c>
      <c r="AY492" s="87">
        <v>36857.974619164401</v>
      </c>
    </row>
    <row r="493" spans="1:51" x14ac:dyDescent="0.25">
      <c r="A493" s="24">
        <v>44702</v>
      </c>
      <c r="B493" s="25">
        <v>12</v>
      </c>
      <c r="C493" s="87">
        <v>33732.405286645073</v>
      </c>
      <c r="D493" s="87">
        <v>35836.880022370038</v>
      </c>
      <c r="E493" s="87">
        <v>16950.732844584632</v>
      </c>
      <c r="F493" s="87">
        <v>58403.570756743968</v>
      </c>
      <c r="G493" s="87">
        <v>22945.200675928871</v>
      </c>
      <c r="H493" s="87">
        <v>4023.2971527885293</v>
      </c>
      <c r="I493" s="87">
        <v>28004.569464783814</v>
      </c>
      <c r="J493" s="87">
        <v>136.15446799999998</v>
      </c>
      <c r="K493" s="87">
        <v>21379.992975521705</v>
      </c>
      <c r="L493" s="87">
        <v>5410.3238896611356</v>
      </c>
      <c r="M493" s="87">
        <v>29997.755395904405</v>
      </c>
      <c r="N493" s="87">
        <v>22328.084975636579</v>
      </c>
      <c r="O493" s="87">
        <v>45721.496206016964</v>
      </c>
      <c r="P493" s="87">
        <v>3442.4228590264861</v>
      </c>
      <c r="Q493" s="87">
        <v>34.439702033996582</v>
      </c>
      <c r="R493" s="87">
        <v>6033.8121602734436</v>
      </c>
      <c r="S493" s="87">
        <v>49078.702622567202</v>
      </c>
      <c r="T493" s="87">
        <v>16887.104814912804</v>
      </c>
      <c r="U493" s="87">
        <v>8685.2796692187603</v>
      </c>
      <c r="V493" s="87">
        <v>64536.120536514885</v>
      </c>
      <c r="W493" s="87">
        <v>3933.29430507596</v>
      </c>
      <c r="X493" s="87">
        <v>10989.117377462415</v>
      </c>
      <c r="Y493" s="87">
        <v>18089.269899487343</v>
      </c>
      <c r="Z493" s="87">
        <v>320.23484497070308</v>
      </c>
      <c r="AA493" s="87">
        <v>24459.661115857565</v>
      </c>
      <c r="AB493" s="87">
        <v>15863.010306307835</v>
      </c>
      <c r="AC493" s="87">
        <v>26427.375508694524</v>
      </c>
      <c r="AD493" s="87">
        <v>39104.216202413343</v>
      </c>
      <c r="AE493" s="87">
        <v>8290.1142025254303</v>
      </c>
      <c r="AF493" s="87">
        <v>15.493004032258064</v>
      </c>
      <c r="AG493" s="87">
        <v>20864.66585045166</v>
      </c>
      <c r="AH493" s="87">
        <v>40886.003171989098</v>
      </c>
      <c r="AI493" s="87">
        <v>2121.5167973053722</v>
      </c>
      <c r="AJ493" s="87">
        <v>392.74992007371884</v>
      </c>
      <c r="AK493" s="87">
        <v>3356.6222061735994</v>
      </c>
      <c r="AL493" s="87">
        <v>18815.494857977894</v>
      </c>
      <c r="AM493" s="87">
        <v>16692.562347951069</v>
      </c>
      <c r="AN493" s="87">
        <v>6881.8035446167069</v>
      </c>
      <c r="AO493" s="87">
        <v>42038.641836905874</v>
      </c>
      <c r="AP493" s="87">
        <v>34.711593000000001</v>
      </c>
      <c r="AQ493" s="87">
        <v>45220.01669748906</v>
      </c>
      <c r="AR493" s="87">
        <v>45764.675685766793</v>
      </c>
      <c r="AS493" s="87">
        <v>52248.167360112806</v>
      </c>
      <c r="AT493" s="87">
        <v>19203.427089082626</v>
      </c>
      <c r="AU493" s="87">
        <v>51867.716244116171</v>
      </c>
      <c r="AV493" s="87">
        <v>21805.983327604274</v>
      </c>
      <c r="AW493" s="87">
        <v>7795.1365512138727</v>
      </c>
      <c r="AX493" s="87">
        <v>39384.597915593782</v>
      </c>
      <c r="AY493" s="87">
        <v>37755.948440548418</v>
      </c>
    </row>
    <row r="494" spans="1:51" x14ac:dyDescent="0.25">
      <c r="A494" s="24">
        <v>44702</v>
      </c>
      <c r="B494" s="25">
        <v>13</v>
      </c>
      <c r="C494" s="87">
        <v>33942.780651448011</v>
      </c>
      <c r="D494" s="87">
        <v>36410.731991517488</v>
      </c>
      <c r="E494" s="87">
        <v>17067.7969830734</v>
      </c>
      <c r="F494" s="87">
        <v>59441.7669112281</v>
      </c>
      <c r="G494" s="87">
        <v>22697.896427974658</v>
      </c>
      <c r="H494" s="87">
        <v>4362.5541713737366</v>
      </c>
      <c r="I494" s="87">
        <v>28507.681139830478</v>
      </c>
      <c r="J494" s="87">
        <v>136.31208800000002</v>
      </c>
      <c r="K494" s="87">
        <v>21780.583280085943</v>
      </c>
      <c r="L494" s="87">
        <v>5164.2459176420034</v>
      </c>
      <c r="M494" s="87">
        <v>29528.309773993155</v>
      </c>
      <c r="N494" s="87">
        <v>22944.465527863129</v>
      </c>
      <c r="O494" s="87">
        <v>47283.362488609979</v>
      </c>
      <c r="P494" s="87">
        <v>4000.3866078756532</v>
      </c>
      <c r="Q494" s="87">
        <v>34.059737205505371</v>
      </c>
      <c r="R494" s="87">
        <v>6193.8171995039065</v>
      </c>
      <c r="S494" s="87">
        <v>50100.267217304092</v>
      </c>
      <c r="T494" s="87">
        <v>17369.563194689763</v>
      </c>
      <c r="U494" s="87">
        <v>9073.4850447656409</v>
      </c>
      <c r="V494" s="87">
        <v>65736.689537425103</v>
      </c>
      <c r="W494" s="87">
        <v>3820.32653163845</v>
      </c>
      <c r="X494" s="87">
        <v>10864.104457485028</v>
      </c>
      <c r="Y494" s="87">
        <v>17618.522851475616</v>
      </c>
      <c r="Z494" s="87">
        <v>327.12132598876951</v>
      </c>
      <c r="AA494" s="87">
        <v>24960.686985612974</v>
      </c>
      <c r="AB494" s="87">
        <v>16274.526737010054</v>
      </c>
      <c r="AC494" s="87">
        <v>26574.225939663811</v>
      </c>
      <c r="AD494" s="87">
        <v>40142.85623094238</v>
      </c>
      <c r="AE494" s="87">
        <v>8282.3578962340143</v>
      </c>
      <c r="AF494" s="87">
        <v>15.493004032258064</v>
      </c>
      <c r="AG494" s="87">
        <v>21179.084132583008</v>
      </c>
      <c r="AH494" s="87">
        <v>41606.206573390373</v>
      </c>
      <c r="AI494" s="87">
        <v>2210.6897917073293</v>
      </c>
      <c r="AJ494" s="87">
        <v>456.28117552902393</v>
      </c>
      <c r="AK494" s="87">
        <v>3255.3785341023413</v>
      </c>
      <c r="AL494" s="87">
        <v>19282.160109912209</v>
      </c>
      <c r="AM494" s="87">
        <v>17144.362304627375</v>
      </c>
      <c r="AN494" s="87">
        <v>6934.1312881469776</v>
      </c>
      <c r="AO494" s="87">
        <v>42803.285508373832</v>
      </c>
      <c r="AP494" s="87">
        <v>33.611569000000003</v>
      </c>
      <c r="AQ494" s="87">
        <v>46362.665403118634</v>
      </c>
      <c r="AR494" s="87">
        <v>46396.679602630436</v>
      </c>
      <c r="AS494" s="87">
        <v>53657.76528359107</v>
      </c>
      <c r="AT494" s="87">
        <v>18693.436452376503</v>
      </c>
      <c r="AU494" s="87">
        <v>52984.344401512484</v>
      </c>
      <c r="AV494" s="87">
        <v>21988.271284432594</v>
      </c>
      <c r="AW494" s="87">
        <v>8950.5622677851625</v>
      </c>
      <c r="AX494" s="87">
        <v>40174.315286996127</v>
      </c>
      <c r="AY494" s="87">
        <v>38239.491470830064</v>
      </c>
    </row>
    <row r="495" spans="1:51" x14ac:dyDescent="0.25">
      <c r="A495" s="24">
        <v>44702</v>
      </c>
      <c r="B495" s="25">
        <v>14</v>
      </c>
      <c r="C495" s="87">
        <v>34416.663927693313</v>
      </c>
      <c r="D495" s="87">
        <v>37379.120987217335</v>
      </c>
      <c r="E495" s="87">
        <v>17270.316243823221</v>
      </c>
      <c r="F495" s="87">
        <v>61246.185348084298</v>
      </c>
      <c r="G495" s="87">
        <v>22994.560378802362</v>
      </c>
      <c r="H495" s="87">
        <v>4205.9796820663396</v>
      </c>
      <c r="I495" s="87">
        <v>29205.952634397639</v>
      </c>
      <c r="J495" s="87">
        <v>135.886302</v>
      </c>
      <c r="K495" s="87">
        <v>22215.86881290044</v>
      </c>
      <c r="L495" s="87">
        <v>5345.1410615784025</v>
      </c>
      <c r="M495" s="87">
        <v>28793.655322228296</v>
      </c>
      <c r="N495" s="87">
        <v>23585.309557464687</v>
      </c>
      <c r="O495" s="87">
        <v>48719.279195706404</v>
      </c>
      <c r="P495" s="87">
        <v>4192.9676625579477</v>
      </c>
      <c r="Q495" s="87">
        <v>34.121624946594231</v>
      </c>
      <c r="R495" s="87">
        <v>6373.7952276523538</v>
      </c>
      <c r="S495" s="87">
        <v>51384.045406307763</v>
      </c>
      <c r="T495" s="87">
        <v>17918.803552096346</v>
      </c>
      <c r="U495" s="87">
        <v>9565.3251107812703</v>
      </c>
      <c r="V495" s="87">
        <v>68427.534988929634</v>
      </c>
      <c r="W495" s="87">
        <v>4041.98497890409</v>
      </c>
      <c r="X495" s="87">
        <v>11033.139359559626</v>
      </c>
      <c r="Y495" s="87">
        <v>17068.853481709</v>
      </c>
      <c r="Z495" s="87">
        <v>338.5127442932129</v>
      </c>
      <c r="AA495" s="87">
        <v>25812.432079497506</v>
      </c>
      <c r="AB495" s="87">
        <v>16461.872255522765</v>
      </c>
      <c r="AC495" s="87">
        <v>27585.400057560786</v>
      </c>
      <c r="AD495" s="87">
        <v>41345.677877134891</v>
      </c>
      <c r="AE495" s="87">
        <v>8508.8192537974774</v>
      </c>
      <c r="AF495" s="87">
        <v>15.493004032258064</v>
      </c>
      <c r="AG495" s="87">
        <v>22277.110457011717</v>
      </c>
      <c r="AH495" s="87">
        <v>43117.99365233862</v>
      </c>
      <c r="AI495" s="87">
        <v>2047.8251208294482</v>
      </c>
      <c r="AJ495" s="87">
        <v>430.20287856139032</v>
      </c>
      <c r="AK495" s="87">
        <v>3288.250348448435</v>
      </c>
      <c r="AL495" s="87">
        <v>20091.052323503682</v>
      </c>
      <c r="AM495" s="87">
        <v>17404.432254637755</v>
      </c>
      <c r="AN495" s="87">
        <v>7147.9686904907339</v>
      </c>
      <c r="AO495" s="87">
        <v>43786.614241032577</v>
      </c>
      <c r="AP495" s="87">
        <v>35.982230999999999</v>
      </c>
      <c r="AQ495" s="87">
        <v>47360.965979664492</v>
      </c>
      <c r="AR495" s="87">
        <v>47551.119045150641</v>
      </c>
      <c r="AS495" s="87">
        <v>55558.301195733904</v>
      </c>
      <c r="AT495" s="87">
        <v>18544.475832136384</v>
      </c>
      <c r="AU495" s="87">
        <v>54601.8651317123</v>
      </c>
      <c r="AV495" s="87">
        <v>23030.331001689301</v>
      </c>
      <c r="AW495" s="87">
        <v>9751.5984730957171</v>
      </c>
      <c r="AX495" s="87">
        <v>41700.757993003914</v>
      </c>
      <c r="AY495" s="87">
        <v>38706.980603523196</v>
      </c>
    </row>
    <row r="496" spans="1:51" x14ac:dyDescent="0.25">
      <c r="A496" s="24">
        <v>44702</v>
      </c>
      <c r="B496" s="25">
        <v>15</v>
      </c>
      <c r="C496" s="87">
        <v>33758.697723310128</v>
      </c>
      <c r="D496" s="87">
        <v>37387.845049481082</v>
      </c>
      <c r="E496" s="87">
        <v>16665.18810299223</v>
      </c>
      <c r="F496" s="87">
        <v>59713.600360145087</v>
      </c>
      <c r="G496" s="87">
        <v>22587.023552566203</v>
      </c>
      <c r="H496" s="87">
        <v>4363.3600826667634</v>
      </c>
      <c r="I496" s="87">
        <v>28872.911296389011</v>
      </c>
      <c r="J496" s="87">
        <v>142.75019500000002</v>
      </c>
      <c r="K496" s="87">
        <v>22123.40604305136</v>
      </c>
      <c r="L496" s="87">
        <v>5871.0041073439115</v>
      </c>
      <c r="M496" s="87">
        <v>27781.373058475627</v>
      </c>
      <c r="N496" s="87">
        <v>23527.938063214697</v>
      </c>
      <c r="O496" s="87">
        <v>48200.72887219274</v>
      </c>
      <c r="P496" s="87">
        <v>4373.3008852918711</v>
      </c>
      <c r="Q496" s="87">
        <v>34.346625328063958</v>
      </c>
      <c r="R496" s="87">
        <v>6434.4534976718733</v>
      </c>
      <c r="S496" s="87">
        <v>51556.458004369328</v>
      </c>
      <c r="T496" s="87">
        <v>17253.017974501967</v>
      </c>
      <c r="U496" s="87">
        <v>9627.1449523437605</v>
      </c>
      <c r="V496" s="87">
        <v>68829.612756007133</v>
      </c>
      <c r="W496" s="87">
        <v>4000.1256283181501</v>
      </c>
      <c r="X496" s="87">
        <v>10801.955042177658</v>
      </c>
      <c r="Y496" s="87">
        <v>17242.960429728933</v>
      </c>
      <c r="Z496" s="87">
        <v>333.08195037841801</v>
      </c>
      <c r="AA496" s="87">
        <v>25781.731575016001</v>
      </c>
      <c r="AB496" s="87">
        <v>16368.072381674801</v>
      </c>
      <c r="AC496" s="87">
        <v>27578.360125373791</v>
      </c>
      <c r="AD496" s="87">
        <v>41111.665330226686</v>
      </c>
      <c r="AE496" s="87">
        <v>8562.7921834309527</v>
      </c>
      <c r="AF496" s="87">
        <v>15.493004032258064</v>
      </c>
      <c r="AG496" s="87">
        <v>22217.629838359375</v>
      </c>
      <c r="AH496" s="87">
        <v>43685.253272352536</v>
      </c>
      <c r="AI496" s="87">
        <v>1759.4928640719988</v>
      </c>
      <c r="AJ496" s="87">
        <v>362.38939153590292</v>
      </c>
      <c r="AK496" s="87">
        <v>3070.6828896915458</v>
      </c>
      <c r="AL496" s="87">
        <v>20649.009432174753</v>
      </c>
      <c r="AM496" s="87">
        <v>17535.714226038781</v>
      </c>
      <c r="AN496" s="87">
        <v>7450.5486862182752</v>
      </c>
      <c r="AO496" s="87">
        <v>43876.195850398581</v>
      </c>
      <c r="AP496" s="87">
        <v>36.918202000000001</v>
      </c>
      <c r="AQ496" s="87">
        <v>46682.601320174377</v>
      </c>
      <c r="AR496" s="87">
        <v>47323.936546474324</v>
      </c>
      <c r="AS496" s="87">
        <v>56027.165955216682</v>
      </c>
      <c r="AT496" s="87">
        <v>18152.829651629054</v>
      </c>
      <c r="AU496" s="87">
        <v>53451.301734571796</v>
      </c>
      <c r="AV496" s="87">
        <v>23682.60658328631</v>
      </c>
      <c r="AW496" s="87">
        <v>10303.793701730474</v>
      </c>
      <c r="AX496" s="87">
        <v>42002.632616007846</v>
      </c>
      <c r="AY496" s="87">
        <v>37881.312057540985</v>
      </c>
    </row>
    <row r="497" spans="1:51" x14ac:dyDescent="0.25">
      <c r="A497" s="24">
        <v>44702</v>
      </c>
      <c r="B497" s="25">
        <v>16</v>
      </c>
      <c r="C497" s="87">
        <v>31679.244716500416</v>
      </c>
      <c r="D497" s="87">
        <v>36300.048288001693</v>
      </c>
      <c r="E497" s="87">
        <v>16335.927876704392</v>
      </c>
      <c r="F497" s="87">
        <v>55829.528508615062</v>
      </c>
      <c r="G497" s="87">
        <v>21773.226510010427</v>
      </c>
      <c r="H497" s="87">
        <v>4279.0258690284654</v>
      </c>
      <c r="I497" s="87">
        <v>28010.545803637197</v>
      </c>
      <c r="J497" s="87">
        <v>143.565887</v>
      </c>
      <c r="K497" s="87">
        <v>21452.476647825937</v>
      </c>
      <c r="L497" s="87">
        <v>5608.9627988400844</v>
      </c>
      <c r="M497" s="87">
        <v>27685.839666099586</v>
      </c>
      <c r="N497" s="87">
        <v>22734.697111191268</v>
      </c>
      <c r="O497" s="87">
        <v>46481.775793680536</v>
      </c>
      <c r="P497" s="87">
        <v>4089.8070455170719</v>
      </c>
      <c r="Q497" s="87">
        <v>35.105142593383803</v>
      </c>
      <c r="R497" s="87">
        <v>6012.9341675312598</v>
      </c>
      <c r="S497" s="87">
        <v>49964.851584302553</v>
      </c>
      <c r="T497" s="87">
        <v>16118.264011370984</v>
      </c>
      <c r="U497" s="87">
        <v>9080.4324103906292</v>
      </c>
      <c r="V497" s="87">
        <v>65493.931214432865</v>
      </c>
      <c r="W497" s="87">
        <v>3748.6379085915896</v>
      </c>
      <c r="X497" s="87">
        <v>10528.618513765008</v>
      </c>
      <c r="Y497" s="87">
        <v>16961.163446411061</v>
      </c>
      <c r="Z497" s="87">
        <v>330.0959277343751</v>
      </c>
      <c r="AA497" s="87">
        <v>25160.85122620123</v>
      </c>
      <c r="AB497" s="87">
        <v>15876.660390898749</v>
      </c>
      <c r="AC497" s="87">
        <v>25630.706415316101</v>
      </c>
      <c r="AD497" s="87">
        <v>39488.428914798111</v>
      </c>
      <c r="AE497" s="87">
        <v>8326.1566686528422</v>
      </c>
      <c r="AF497" s="87">
        <v>15.493004032258064</v>
      </c>
      <c r="AG497" s="87">
        <v>21228.155467072753</v>
      </c>
      <c r="AH497" s="87">
        <v>42847.120907920893</v>
      </c>
      <c r="AI497" s="87">
        <v>1422.5232310033914</v>
      </c>
      <c r="AJ497" s="87">
        <v>346.55559725116814</v>
      </c>
      <c r="AK497" s="87">
        <v>3259.3807306689423</v>
      </c>
      <c r="AL497" s="87">
        <v>20632.473135353306</v>
      </c>
      <c r="AM497" s="87">
        <v>16964.887494589355</v>
      </c>
      <c r="AN497" s="87">
        <v>7366.2241134643573</v>
      </c>
      <c r="AO497" s="87">
        <v>42780.159531831581</v>
      </c>
      <c r="AP497" s="87">
        <v>34.188071999999998</v>
      </c>
      <c r="AQ497" s="87">
        <v>45471.519820116308</v>
      </c>
      <c r="AR497" s="87">
        <v>46135.694543692123</v>
      </c>
      <c r="AS497" s="87">
        <v>54557.717769727547</v>
      </c>
      <c r="AT497" s="87">
        <v>18018.793964393961</v>
      </c>
      <c r="AU497" s="87">
        <v>51666.082600345937</v>
      </c>
      <c r="AV497" s="87">
        <v>22994.581601845217</v>
      </c>
      <c r="AW497" s="87">
        <v>10291.273560400396</v>
      </c>
      <c r="AX497" s="87">
        <v>41081.619796507839</v>
      </c>
      <c r="AY497" s="87">
        <v>36645.693314754855</v>
      </c>
    </row>
    <row r="498" spans="1:51" x14ac:dyDescent="0.25">
      <c r="A498" s="24">
        <v>44702</v>
      </c>
      <c r="B498" s="25">
        <v>17</v>
      </c>
      <c r="C498" s="87">
        <v>30805.01149242153</v>
      </c>
      <c r="D498" s="87">
        <v>35472.226825983875</v>
      </c>
      <c r="E498" s="87">
        <v>16156.4819621307</v>
      </c>
      <c r="F498" s="87">
        <v>53619.940584133365</v>
      </c>
      <c r="G498" s="87">
        <v>20968.203868635257</v>
      </c>
      <c r="H498" s="87">
        <v>4108.5858736633108</v>
      </c>
      <c r="I498" s="87">
        <v>26865.972361011529</v>
      </c>
      <c r="J498" s="87">
        <v>142.15286300000002</v>
      </c>
      <c r="K498" s="87">
        <v>20714.661697557265</v>
      </c>
      <c r="L498" s="87">
        <v>5747.6538823832407</v>
      </c>
      <c r="M498" s="87">
        <v>26510.746915963424</v>
      </c>
      <c r="N498" s="87">
        <v>21847.819138714698</v>
      </c>
      <c r="O498" s="87">
        <v>44560.350841018189</v>
      </c>
      <c r="P498" s="87">
        <v>4280.3028194928766</v>
      </c>
      <c r="Q498" s="87">
        <v>34.515325546264648</v>
      </c>
      <c r="R498" s="87">
        <v>5732.7781126875107</v>
      </c>
      <c r="S498" s="87">
        <v>48268.734315011228</v>
      </c>
      <c r="T498" s="87">
        <v>15363.853522924008</v>
      </c>
      <c r="U498" s="87">
        <v>8433.4274564062598</v>
      </c>
      <c r="V498" s="87">
        <v>62645.125691273926</v>
      </c>
      <c r="W498" s="87">
        <v>3561.6279720681496</v>
      </c>
      <c r="X498" s="87">
        <v>9900.831106947353</v>
      </c>
      <c r="Y498" s="87">
        <v>16727.265647180131</v>
      </c>
      <c r="Z498" s="87">
        <v>330.32874603271483</v>
      </c>
      <c r="AA498" s="87">
        <v>24435.397858741777</v>
      </c>
      <c r="AB498" s="87">
        <v>15296.831494967513</v>
      </c>
      <c r="AC498" s="87">
        <v>24634.782501555543</v>
      </c>
      <c r="AD498" s="87">
        <v>37718.117372060311</v>
      </c>
      <c r="AE498" s="87">
        <v>7903.6578031054069</v>
      </c>
      <c r="AF498" s="87">
        <v>15.493004032258064</v>
      </c>
      <c r="AG498" s="87">
        <v>20569.450834685063</v>
      </c>
      <c r="AH498" s="87">
        <v>42300.330409223636</v>
      </c>
      <c r="AI498" s="87">
        <v>703.98820374724926</v>
      </c>
      <c r="AJ498" s="87">
        <v>406.4985870136199</v>
      </c>
      <c r="AK498" s="87">
        <v>3146.1980823276508</v>
      </c>
      <c r="AL498" s="87">
        <v>20519.063995087872</v>
      </c>
      <c r="AM498" s="87">
        <v>16532.224883026305</v>
      </c>
      <c r="AN498" s="87">
        <v>7173.3836990356576</v>
      </c>
      <c r="AO498" s="87">
        <v>41670.639301575218</v>
      </c>
      <c r="AP498" s="87">
        <v>37.127214000000002</v>
      </c>
      <c r="AQ498" s="87">
        <v>44147.039066203266</v>
      </c>
      <c r="AR498" s="87">
        <v>44599.895235949269</v>
      </c>
      <c r="AS498" s="87">
        <v>52903.676462452888</v>
      </c>
      <c r="AT498" s="87">
        <v>17697.450307622974</v>
      </c>
      <c r="AU498" s="87">
        <v>49442.891511803013</v>
      </c>
      <c r="AV498" s="87">
        <v>23030.953822387688</v>
      </c>
      <c r="AW498" s="87">
        <v>10834.72964562892</v>
      </c>
      <c r="AX498" s="87">
        <v>39992.56886634769</v>
      </c>
      <c r="AY498" s="87">
        <v>35648.267172982793</v>
      </c>
    </row>
    <row r="499" spans="1:51" x14ac:dyDescent="0.25">
      <c r="A499" s="24">
        <v>44702</v>
      </c>
      <c r="B499" s="25">
        <v>18</v>
      </c>
      <c r="C499" s="87">
        <v>32680.174540439395</v>
      </c>
      <c r="D499" s="87">
        <v>36529.863031322617</v>
      </c>
      <c r="E499" s="87">
        <v>16747.505445521521</v>
      </c>
      <c r="F499" s="87">
        <v>57422.2125675157</v>
      </c>
      <c r="G499" s="87">
        <v>21908.967775845333</v>
      </c>
      <c r="H499" s="87">
        <v>3839.6633706878538</v>
      </c>
      <c r="I499" s="87">
        <v>26994.989532241667</v>
      </c>
      <c r="J499" s="87">
        <v>151.28758300000001</v>
      </c>
      <c r="K499" s="87">
        <v>21278.034502198421</v>
      </c>
      <c r="L499" s="87">
        <v>5686.4348178410683</v>
      </c>
      <c r="M499" s="87">
        <v>26959.899082613847</v>
      </c>
      <c r="N499" s="87">
        <v>22247.021791831889</v>
      </c>
      <c r="O499" s="87">
        <v>45074.277022805531</v>
      </c>
      <c r="P499" s="87">
        <v>5923.6361116095941</v>
      </c>
      <c r="Q499" s="87">
        <v>34.447562217712402</v>
      </c>
      <c r="R499" s="87">
        <v>6186.6833554609429</v>
      </c>
      <c r="S499" s="87">
        <v>50623.249171519543</v>
      </c>
      <c r="T499" s="87">
        <v>15939.018012602242</v>
      </c>
      <c r="U499" s="87">
        <v>8395.7535319531398</v>
      </c>
      <c r="V499" s="87">
        <v>66736.165022661109</v>
      </c>
      <c r="W499" s="87">
        <v>3917.5492367165898</v>
      </c>
      <c r="X499" s="87">
        <v>10222.3797950314</v>
      </c>
      <c r="Y499" s="87">
        <v>16818.370100606939</v>
      </c>
      <c r="Z499" s="87">
        <v>341.51450607299813</v>
      </c>
      <c r="AA499" s="87">
        <v>25710.141554286278</v>
      </c>
      <c r="AB499" s="87">
        <v>15317.266685111101</v>
      </c>
      <c r="AC499" s="87">
        <v>25743.593523929929</v>
      </c>
      <c r="AD499" s="87">
        <v>39649.414530316164</v>
      </c>
      <c r="AE499" s="87">
        <v>8562.8502237484117</v>
      </c>
      <c r="AF499" s="87">
        <v>15.493004032258064</v>
      </c>
      <c r="AG499" s="87">
        <v>21963.975958804931</v>
      </c>
      <c r="AH499" s="87">
        <v>45465.8817677474</v>
      </c>
      <c r="AI499" s="87">
        <v>52.68044244184906</v>
      </c>
      <c r="AJ499" s="87">
        <v>395.88575751820105</v>
      </c>
      <c r="AK499" s="87">
        <v>2757.8271788749166</v>
      </c>
      <c r="AL499" s="87">
        <v>22149.78920066385</v>
      </c>
      <c r="AM499" s="87">
        <v>17347.70768410142</v>
      </c>
      <c r="AN499" s="87">
        <v>7419.4828857422017</v>
      </c>
      <c r="AO499" s="87">
        <v>43495.760141743187</v>
      </c>
      <c r="AP499" s="87">
        <v>509.583349</v>
      </c>
      <c r="AQ499" s="87">
        <v>44936.259766633055</v>
      </c>
      <c r="AR499" s="87">
        <v>46620.806566130603</v>
      </c>
      <c r="AS499" s="87">
        <v>55694.054542350357</v>
      </c>
      <c r="AT499" s="87">
        <v>17533.123085473715</v>
      </c>
      <c r="AU499" s="87">
        <v>51551.79116572412</v>
      </c>
      <c r="AV499" s="87">
        <v>25512.320060935985</v>
      </c>
      <c r="AW499" s="87">
        <v>11841.413159164069</v>
      </c>
      <c r="AX499" s="87">
        <v>42860.496077125033</v>
      </c>
      <c r="AY499" s="87">
        <v>36694.746319943632</v>
      </c>
    </row>
    <row r="500" spans="1:51" x14ac:dyDescent="0.25">
      <c r="A500" s="24">
        <v>44702</v>
      </c>
      <c r="B500" s="25">
        <v>19</v>
      </c>
      <c r="C500" s="87">
        <v>37985.84483903637</v>
      </c>
      <c r="D500" s="87">
        <v>41776.803846245835</v>
      </c>
      <c r="E500" s="87">
        <v>19820.863178437405</v>
      </c>
      <c r="F500" s="87">
        <v>66543.973847053043</v>
      </c>
      <c r="G500" s="87">
        <v>28173.807140783985</v>
      </c>
      <c r="H500" s="87">
        <v>3979.7798668884025</v>
      </c>
      <c r="I500" s="87">
        <v>28140.368114385357</v>
      </c>
      <c r="J500" s="87">
        <v>179.957573</v>
      </c>
      <c r="K500" s="87">
        <v>23786.333411532662</v>
      </c>
      <c r="L500" s="87">
        <v>6160.7611000819397</v>
      </c>
      <c r="M500" s="87">
        <v>29864.796228780764</v>
      </c>
      <c r="N500" s="87">
        <v>25801.802859605319</v>
      </c>
      <c r="O500" s="87">
        <v>48132.394473374392</v>
      </c>
      <c r="P500" s="87">
        <v>7148.3941080976674</v>
      </c>
      <c r="Q500" s="87">
        <v>33.971346855163574</v>
      </c>
      <c r="R500" s="87">
        <v>7835.4897393749907</v>
      </c>
      <c r="S500" s="87">
        <v>59597.754534528314</v>
      </c>
      <c r="T500" s="87">
        <v>19568.898489212592</v>
      </c>
      <c r="U500" s="87">
        <v>10142.407440937521</v>
      </c>
      <c r="V500" s="87">
        <v>79292.755512275398</v>
      </c>
      <c r="W500" s="87">
        <v>4555.9881039040902</v>
      </c>
      <c r="X500" s="87">
        <v>12436.139881252251</v>
      </c>
      <c r="Y500" s="87">
        <v>18428.518822975737</v>
      </c>
      <c r="Z500" s="87">
        <v>349.52649383544912</v>
      </c>
      <c r="AA500" s="87">
        <v>30738.261047105672</v>
      </c>
      <c r="AB500" s="87">
        <v>15863.687218043362</v>
      </c>
      <c r="AC500" s="87">
        <v>29897.976831077322</v>
      </c>
      <c r="AD500" s="87">
        <v>48234.129405288455</v>
      </c>
      <c r="AE500" s="87">
        <v>10731.24503085029</v>
      </c>
      <c r="AF500" s="87">
        <v>15.493004032258064</v>
      </c>
      <c r="AG500" s="87">
        <v>25885.696396172789</v>
      </c>
      <c r="AH500" s="87">
        <v>55766.174343664825</v>
      </c>
      <c r="AI500" s="87">
        <v>0</v>
      </c>
      <c r="AJ500" s="87">
        <v>437.6135840678146</v>
      </c>
      <c r="AK500" s="87">
        <v>3224.4735673867158</v>
      </c>
      <c r="AL500" s="87">
        <v>26182.09925141279</v>
      </c>
      <c r="AM500" s="87">
        <v>21315.785391020385</v>
      </c>
      <c r="AN500" s="87">
        <v>8568.7997634887743</v>
      </c>
      <c r="AO500" s="87">
        <v>50643.776698082045</v>
      </c>
      <c r="AP500" s="87">
        <v>901.90629600000011</v>
      </c>
      <c r="AQ500" s="87">
        <v>47855.517274055383</v>
      </c>
      <c r="AR500" s="87">
        <v>53269.315900562673</v>
      </c>
      <c r="AS500" s="87">
        <v>64639.982402371337</v>
      </c>
      <c r="AT500" s="87">
        <v>19160.336990660828</v>
      </c>
      <c r="AU500" s="87">
        <v>59149.565488739332</v>
      </c>
      <c r="AV500" s="87">
        <v>32706.309568596531</v>
      </c>
      <c r="AW500" s="87">
        <v>14060.881415138672</v>
      </c>
      <c r="AX500" s="87">
        <v>52664.67714781253</v>
      </c>
      <c r="AY500" s="87">
        <v>40036.721914281268</v>
      </c>
    </row>
    <row r="501" spans="1:51" x14ac:dyDescent="0.25">
      <c r="A501" s="24">
        <v>44702</v>
      </c>
      <c r="B501" s="25">
        <v>20</v>
      </c>
      <c r="C501" s="87">
        <v>39124.118674312631</v>
      </c>
      <c r="D501" s="87">
        <v>43046.574011183096</v>
      </c>
      <c r="E501" s="87">
        <v>20792.907894294913</v>
      </c>
      <c r="F501" s="87">
        <v>69189.206366494211</v>
      </c>
      <c r="G501" s="87">
        <v>30067.987087944464</v>
      </c>
      <c r="H501" s="87">
        <v>3888.7278314041146</v>
      </c>
      <c r="I501" s="87">
        <v>27088.685543687465</v>
      </c>
      <c r="J501" s="87">
        <v>186.52250600000002</v>
      </c>
      <c r="K501" s="87">
        <v>24332.760110693165</v>
      </c>
      <c r="L501" s="87">
        <v>6655.5300721467047</v>
      </c>
      <c r="M501" s="87">
        <v>30281.604457430461</v>
      </c>
      <c r="N501" s="87">
        <v>26849.240044800637</v>
      </c>
      <c r="O501" s="87">
        <v>48416.647709936879</v>
      </c>
      <c r="P501" s="87">
        <v>7569.6195494257991</v>
      </c>
      <c r="Q501" s="87">
        <v>33.996741294860833</v>
      </c>
      <c r="R501" s="87">
        <v>8351.6016818203152</v>
      </c>
      <c r="S501" s="87">
        <v>61902.291312928224</v>
      </c>
      <c r="T501" s="87">
        <v>19898.152211307079</v>
      </c>
      <c r="U501" s="87">
        <v>10427.23277484376</v>
      </c>
      <c r="V501" s="87">
        <v>82766.444787519809</v>
      </c>
      <c r="W501" s="87">
        <v>4446.3982601540902</v>
      </c>
      <c r="X501" s="87">
        <v>13115.709569593339</v>
      </c>
      <c r="Y501" s="87">
        <v>18551.984122895177</v>
      </c>
      <c r="Z501" s="87">
        <v>356.23943023681636</v>
      </c>
      <c r="AA501" s="87">
        <v>32006.828244196171</v>
      </c>
      <c r="AB501" s="87">
        <v>15838.519836470639</v>
      </c>
      <c r="AC501" s="87">
        <v>31234.484510995797</v>
      </c>
      <c r="AD501" s="87">
        <v>50608.91899157154</v>
      </c>
      <c r="AE501" s="87">
        <v>10920.20265468694</v>
      </c>
      <c r="AF501" s="87">
        <v>15.493004032258064</v>
      </c>
      <c r="AG501" s="87">
        <v>26724.942582933349</v>
      </c>
      <c r="AH501" s="87">
        <v>58693.226679307132</v>
      </c>
      <c r="AI501" s="87">
        <v>0</v>
      </c>
      <c r="AJ501" s="87">
        <v>491.4764212185973</v>
      </c>
      <c r="AK501" s="87">
        <v>3304.5558517929694</v>
      </c>
      <c r="AL501" s="87">
        <v>27379.359867177205</v>
      </c>
      <c r="AM501" s="87">
        <v>22322.819532445796</v>
      </c>
      <c r="AN501" s="87">
        <v>9194.9020019531345</v>
      </c>
      <c r="AO501" s="87">
        <v>52740.466237458619</v>
      </c>
      <c r="AP501" s="87">
        <v>918.10626100000013</v>
      </c>
      <c r="AQ501" s="87">
        <v>48022.053310670388</v>
      </c>
      <c r="AR501" s="87">
        <v>54365.467290481734</v>
      </c>
      <c r="AS501" s="87">
        <v>67179.199158220479</v>
      </c>
      <c r="AT501" s="87">
        <v>19466.871620241989</v>
      </c>
      <c r="AU501" s="87">
        <v>61238.067838554707</v>
      </c>
      <c r="AV501" s="87">
        <v>34273.263907932182</v>
      </c>
      <c r="AW501" s="87">
        <v>14248.884491048828</v>
      </c>
      <c r="AX501" s="87">
        <v>55141.594938742201</v>
      </c>
      <c r="AY501" s="87">
        <v>40835.391553904352</v>
      </c>
    </row>
    <row r="502" spans="1:51" x14ac:dyDescent="0.25">
      <c r="A502" s="24">
        <v>44702</v>
      </c>
      <c r="B502" s="25">
        <v>21</v>
      </c>
      <c r="C502" s="87">
        <v>37694.140940086007</v>
      </c>
      <c r="D502" s="87">
        <v>42778.113962767682</v>
      </c>
      <c r="E502" s="87">
        <v>20587.175929129771</v>
      </c>
      <c r="F502" s="87">
        <v>66068.701235225526</v>
      </c>
      <c r="G502" s="87">
        <v>30173.853669335658</v>
      </c>
      <c r="H502" s="87">
        <v>3864.7069575332534</v>
      </c>
      <c r="I502" s="87">
        <v>26393.2831117391</v>
      </c>
      <c r="J502" s="87">
        <v>186.96136100000001</v>
      </c>
      <c r="K502" s="87">
        <v>24679.038468064387</v>
      </c>
      <c r="L502" s="87">
        <v>6582.0441887812358</v>
      </c>
      <c r="M502" s="87">
        <v>30232.831115959416</v>
      </c>
      <c r="N502" s="87">
        <v>26550.910687597509</v>
      </c>
      <c r="O502" s="87">
        <v>47345.154747363886</v>
      </c>
      <c r="P502" s="87">
        <v>7854.5188555390778</v>
      </c>
      <c r="Q502" s="87">
        <v>34.261511802673354</v>
      </c>
      <c r="R502" s="87">
        <v>8444.8719499062536</v>
      </c>
      <c r="S502" s="87">
        <v>61499.271725097169</v>
      </c>
      <c r="T502" s="87">
        <v>19323.324127230037</v>
      </c>
      <c r="U502" s="87">
        <v>10562.83409578126</v>
      </c>
      <c r="V502" s="87">
        <v>83442.023737623545</v>
      </c>
      <c r="W502" s="87">
        <v>4415.4004574197097</v>
      </c>
      <c r="X502" s="87">
        <v>13705.992690101357</v>
      </c>
      <c r="Y502" s="87">
        <v>18249.066866346559</v>
      </c>
      <c r="Z502" s="87">
        <v>355.30417022705069</v>
      </c>
      <c r="AA502" s="87">
        <v>31656.39601212848</v>
      </c>
      <c r="AB502" s="87">
        <v>15442.785908553167</v>
      </c>
      <c r="AC502" s="87">
        <v>30878.466430223951</v>
      </c>
      <c r="AD502" s="87">
        <v>51206.101003867559</v>
      </c>
      <c r="AE502" s="87">
        <v>10725.952000213971</v>
      </c>
      <c r="AF502" s="87">
        <v>15.493004032258064</v>
      </c>
      <c r="AG502" s="87">
        <v>26615.549966345214</v>
      </c>
      <c r="AH502" s="87">
        <v>59025.090440979446</v>
      </c>
      <c r="AI502" s="87">
        <v>0</v>
      </c>
      <c r="AJ502" s="87">
        <v>556.15865074460362</v>
      </c>
      <c r="AK502" s="87">
        <v>3294.0475375156366</v>
      </c>
      <c r="AL502" s="87">
        <v>26971.39419745731</v>
      </c>
      <c r="AM502" s="87">
        <v>21992.036222759689</v>
      </c>
      <c r="AN502" s="87">
        <v>8966.5473892212012</v>
      </c>
      <c r="AO502" s="87">
        <v>52662.592495354518</v>
      </c>
      <c r="AP502" s="87">
        <v>873.57945200000006</v>
      </c>
      <c r="AQ502" s="87">
        <v>46947.822411001936</v>
      </c>
      <c r="AR502" s="87">
        <v>54109.399070040097</v>
      </c>
      <c r="AS502" s="87">
        <v>66349.086843149678</v>
      </c>
      <c r="AT502" s="87">
        <v>19020.787872868474</v>
      </c>
      <c r="AU502" s="87">
        <v>61056.253532791459</v>
      </c>
      <c r="AV502" s="87">
        <v>34293.523239335816</v>
      </c>
      <c r="AW502" s="87">
        <v>14125.491729330079</v>
      </c>
      <c r="AX502" s="87">
        <v>55309.711623398449</v>
      </c>
      <c r="AY502" s="87">
        <v>40604.599220307136</v>
      </c>
    </row>
    <row r="503" spans="1:51" x14ac:dyDescent="0.25">
      <c r="A503" s="24">
        <v>44702</v>
      </c>
      <c r="B503" s="25">
        <v>22</v>
      </c>
      <c r="C503" s="87">
        <v>35355.186573085142</v>
      </c>
      <c r="D503" s="87">
        <v>41913.630180297725</v>
      </c>
      <c r="E503" s="87">
        <v>19582.141467278641</v>
      </c>
      <c r="F503" s="87">
        <v>61873.093290348101</v>
      </c>
      <c r="G503" s="87">
        <v>29668.030582650386</v>
      </c>
      <c r="H503" s="87">
        <v>3458.5039195465051</v>
      </c>
      <c r="I503" s="87">
        <v>25757.658905483509</v>
      </c>
      <c r="J503" s="87">
        <v>170.60835600000001</v>
      </c>
      <c r="K503" s="87">
        <v>24004.778596961591</v>
      </c>
      <c r="L503" s="87">
        <v>6894.5882522129223</v>
      </c>
      <c r="M503" s="87">
        <v>29517.705554577966</v>
      </c>
      <c r="N503" s="87">
        <v>25603.290810410017</v>
      </c>
      <c r="O503" s="87">
        <v>45862.963569376581</v>
      </c>
      <c r="P503" s="87">
        <v>7502.3321089531346</v>
      </c>
      <c r="Q503" s="87">
        <v>34.010862350463867</v>
      </c>
      <c r="R503" s="87">
        <v>8218.8573469687544</v>
      </c>
      <c r="S503" s="87">
        <v>60656.844516151003</v>
      </c>
      <c r="T503" s="87">
        <v>18282.291739848697</v>
      </c>
      <c r="U503" s="87">
        <v>10320.37184562501</v>
      </c>
      <c r="V503" s="87">
        <v>81466.025358900733</v>
      </c>
      <c r="W503" s="87">
        <v>4360.2484554665798</v>
      </c>
      <c r="X503" s="87">
        <v>13486.880489774192</v>
      </c>
      <c r="Y503" s="87">
        <v>17708.150080623953</v>
      </c>
      <c r="Z503" s="87">
        <v>332.25989959716799</v>
      </c>
      <c r="AA503" s="87">
        <v>30375.809707444372</v>
      </c>
      <c r="AB503" s="87">
        <v>15037.324842593245</v>
      </c>
      <c r="AC503" s="87">
        <v>29754.102400962289</v>
      </c>
      <c r="AD503" s="87">
        <v>50515.909494572217</v>
      </c>
      <c r="AE503" s="87">
        <v>10492.010380949927</v>
      </c>
      <c r="AF503" s="87">
        <v>15.493004032258064</v>
      </c>
      <c r="AG503" s="87">
        <v>25637.079764884031</v>
      </c>
      <c r="AH503" s="87">
        <v>58214.68537941463</v>
      </c>
      <c r="AI503" s="87">
        <v>0</v>
      </c>
      <c r="AJ503" s="87">
        <v>624.48007529976394</v>
      </c>
      <c r="AK503" s="87">
        <v>3236.7234425820307</v>
      </c>
      <c r="AL503" s="87">
        <v>26351.377830001675</v>
      </c>
      <c r="AM503" s="87">
        <v>21776.680470765496</v>
      </c>
      <c r="AN503" s="87">
        <v>8729.1592559814599</v>
      </c>
      <c r="AO503" s="87">
        <v>51906.558365556768</v>
      </c>
      <c r="AP503" s="87">
        <v>866.79647799999998</v>
      </c>
      <c r="AQ503" s="87">
        <v>45691.468109401801</v>
      </c>
      <c r="AR503" s="87">
        <v>52971.371362003592</v>
      </c>
      <c r="AS503" s="87">
        <v>64612.735869517594</v>
      </c>
      <c r="AT503" s="87">
        <v>18533.039384998203</v>
      </c>
      <c r="AU503" s="87">
        <v>59827.427035799345</v>
      </c>
      <c r="AV503" s="87">
        <v>33725.988801068677</v>
      </c>
      <c r="AW503" s="87">
        <v>13699.949084671875</v>
      </c>
      <c r="AX503" s="87">
        <v>54277.665333699246</v>
      </c>
      <c r="AY503" s="87">
        <v>38938.76921724456</v>
      </c>
    </row>
    <row r="504" spans="1:51" x14ac:dyDescent="0.25">
      <c r="A504" s="24">
        <v>44702</v>
      </c>
      <c r="B504" s="25">
        <v>23</v>
      </c>
      <c r="C504" s="87">
        <v>32598.018745911209</v>
      </c>
      <c r="D504" s="87">
        <v>39420.918879634155</v>
      </c>
      <c r="E504" s="87">
        <v>18204.812406218705</v>
      </c>
      <c r="F504" s="87">
        <v>57178.036818457986</v>
      </c>
      <c r="G504" s="87">
        <v>27550.799931990168</v>
      </c>
      <c r="H504" s="87">
        <v>3360.0105732559114</v>
      </c>
      <c r="I504" s="87">
        <v>24513.948570878783</v>
      </c>
      <c r="J504" s="87">
        <v>159.60635000000002</v>
      </c>
      <c r="K504" s="87">
        <v>22789.442136849488</v>
      </c>
      <c r="L504" s="87">
        <v>6112.7068904118441</v>
      </c>
      <c r="M504" s="87">
        <v>29772.031595498946</v>
      </c>
      <c r="N504" s="87">
        <v>23856.939989105325</v>
      </c>
      <c r="O504" s="87">
        <v>42633.096420002556</v>
      </c>
      <c r="P504" s="87">
        <v>7146.0986009882836</v>
      </c>
      <c r="Q504" s="87">
        <v>34.513727188110344</v>
      </c>
      <c r="R504" s="87">
        <v>7746.1257585117155</v>
      </c>
      <c r="S504" s="87">
        <v>57550.611159390508</v>
      </c>
      <c r="T504" s="87">
        <v>16685.454168771175</v>
      </c>
      <c r="U504" s="87">
        <v>9491.289154843751</v>
      </c>
      <c r="V504" s="87">
        <v>77682.960973613503</v>
      </c>
      <c r="W504" s="87">
        <v>4148.9485042947099</v>
      </c>
      <c r="X504" s="87">
        <v>12777.932779412942</v>
      </c>
      <c r="Y504" s="87">
        <v>17630.234265206564</v>
      </c>
      <c r="Z504" s="87">
        <v>351.65322479248044</v>
      </c>
      <c r="AA504" s="87">
        <v>28363.156319175356</v>
      </c>
      <c r="AB504" s="87">
        <v>14488.976669966747</v>
      </c>
      <c r="AC504" s="87">
        <v>28248.891267506911</v>
      </c>
      <c r="AD504" s="87">
        <v>47769.92106862097</v>
      </c>
      <c r="AE504" s="87">
        <v>9887.3591283281039</v>
      </c>
      <c r="AF504" s="87">
        <v>15.493004032258064</v>
      </c>
      <c r="AG504" s="87">
        <v>24829.032892310486</v>
      </c>
      <c r="AH504" s="87">
        <v>55284.971446842377</v>
      </c>
      <c r="AI504" s="87">
        <v>0</v>
      </c>
      <c r="AJ504" s="87">
        <v>633.97088592508044</v>
      </c>
      <c r="AK504" s="87">
        <v>3151.4474004609383</v>
      </c>
      <c r="AL504" s="87">
        <v>24895.585037026456</v>
      </c>
      <c r="AM504" s="87">
        <v>20841.104981978409</v>
      </c>
      <c r="AN504" s="87">
        <v>8199.7967346191454</v>
      </c>
      <c r="AO504" s="87">
        <v>49586.58087178725</v>
      </c>
      <c r="AP504" s="87">
        <v>833.76155099999994</v>
      </c>
      <c r="AQ504" s="87">
        <v>43950.333688623679</v>
      </c>
      <c r="AR504" s="87">
        <v>50333.561370847441</v>
      </c>
      <c r="AS504" s="87">
        <v>61356.182633985118</v>
      </c>
      <c r="AT504" s="87">
        <v>17773.315055049403</v>
      </c>
      <c r="AU504" s="87">
        <v>56371.207078924504</v>
      </c>
      <c r="AV504" s="87">
        <v>31893.078276657383</v>
      </c>
      <c r="AW504" s="87">
        <v>13412.093242865234</v>
      </c>
      <c r="AX504" s="87">
        <v>51591.927591156265</v>
      </c>
      <c r="AY504" s="87">
        <v>36791.955897316904</v>
      </c>
    </row>
    <row r="505" spans="1:51" x14ac:dyDescent="0.25">
      <c r="A505" s="24">
        <v>44702</v>
      </c>
      <c r="B505" s="25">
        <v>24</v>
      </c>
      <c r="C505" s="87">
        <v>29706.030838164144</v>
      </c>
      <c r="D505" s="87">
        <v>35913.805766728634</v>
      </c>
      <c r="E505" s="87">
        <v>17268.930961111248</v>
      </c>
      <c r="F505" s="87">
        <v>51616.068180848677</v>
      </c>
      <c r="G505" s="87">
        <v>24991.538248383818</v>
      </c>
      <c r="H505" s="87">
        <v>3338.0094513152935</v>
      </c>
      <c r="I505" s="87">
        <v>22616.032168499973</v>
      </c>
      <c r="J505" s="87">
        <v>147.64321100000001</v>
      </c>
      <c r="K505" s="87">
        <v>20855.632592391688</v>
      </c>
      <c r="L505" s="87">
        <v>5993.5695268976742</v>
      </c>
      <c r="M505" s="87">
        <v>27967.041424023231</v>
      </c>
      <c r="N505" s="87">
        <v>21839.255578206885</v>
      </c>
      <c r="O505" s="87">
        <v>39249.29798627233</v>
      </c>
      <c r="P505" s="87">
        <v>6906.4305735117159</v>
      </c>
      <c r="Q505" s="87">
        <v>33.942577362060561</v>
      </c>
      <c r="R505" s="87">
        <v>7071.3874830468776</v>
      </c>
      <c r="S505" s="87">
        <v>52594.388146364756</v>
      </c>
      <c r="T505" s="87">
        <v>15116.911084577159</v>
      </c>
      <c r="U505" s="87">
        <v>8680.7433856250209</v>
      </c>
      <c r="V505" s="87">
        <v>71021.676561849294</v>
      </c>
      <c r="W505" s="87">
        <v>3815.7160335915796</v>
      </c>
      <c r="X505" s="87">
        <v>12154.774130257938</v>
      </c>
      <c r="Y505" s="87">
        <v>16401.639499786561</v>
      </c>
      <c r="Z505" s="87">
        <v>327.55378143310548</v>
      </c>
      <c r="AA505" s="87">
        <v>25658.966341338535</v>
      </c>
      <c r="AB505" s="87">
        <v>13644.467535903028</v>
      </c>
      <c r="AC505" s="87">
        <v>25491.205539043454</v>
      </c>
      <c r="AD505" s="87">
        <v>43188.080115284851</v>
      </c>
      <c r="AE505" s="87">
        <v>8754.8516905041797</v>
      </c>
      <c r="AF505" s="87">
        <v>15.493004032258064</v>
      </c>
      <c r="AG505" s="87">
        <v>23309.488116386106</v>
      </c>
      <c r="AH505" s="87">
        <v>48824.466625234127</v>
      </c>
      <c r="AI505" s="87">
        <v>0</v>
      </c>
      <c r="AJ505" s="87">
        <v>629.55696466238919</v>
      </c>
      <c r="AK505" s="87">
        <v>2975.5509080078132</v>
      </c>
      <c r="AL505" s="87">
        <v>22729.215593077453</v>
      </c>
      <c r="AM505" s="87">
        <v>18998.446075915592</v>
      </c>
      <c r="AN505" s="87">
        <v>7576.836666107185</v>
      </c>
      <c r="AO505" s="87">
        <v>45566.8395613381</v>
      </c>
      <c r="AP505" s="87">
        <v>763.54495300000008</v>
      </c>
      <c r="AQ505" s="87">
        <v>41408.356396529707</v>
      </c>
      <c r="AR505" s="87">
        <v>46143.206895520096</v>
      </c>
      <c r="AS505" s="87">
        <v>55790.962411737069</v>
      </c>
      <c r="AT505" s="87">
        <v>17429.784852620884</v>
      </c>
      <c r="AU505" s="87">
        <v>51758.812877722114</v>
      </c>
      <c r="AV505" s="87">
        <v>25483.859017469131</v>
      </c>
      <c r="AW505" s="87">
        <v>18711.28961868164</v>
      </c>
      <c r="AX505" s="87">
        <v>47173.420665894555</v>
      </c>
      <c r="AY505" s="87">
        <v>34444.474137447069</v>
      </c>
    </row>
    <row r="506" spans="1:51" x14ac:dyDescent="0.25">
      <c r="A506" s="24">
        <v>44703</v>
      </c>
      <c r="B506" s="25">
        <v>1</v>
      </c>
      <c r="C506" s="87">
        <v>26940.923303989231</v>
      </c>
      <c r="D506" s="87">
        <v>31941.97733146789</v>
      </c>
      <c r="E506" s="87">
        <v>14933.420341876186</v>
      </c>
      <c r="F506" s="87">
        <v>45965.566471292914</v>
      </c>
      <c r="G506" s="87">
        <v>22016.048989525105</v>
      </c>
      <c r="H506" s="87">
        <v>3337.197646982575</v>
      </c>
      <c r="I506" s="87">
        <v>20605.178619407143</v>
      </c>
      <c r="J506" s="87">
        <v>126.02672999999999</v>
      </c>
      <c r="K506" s="87">
        <v>18691.589819692996</v>
      </c>
      <c r="L506" s="87">
        <v>5258.0113111778792</v>
      </c>
      <c r="M506" s="87">
        <v>26082.414943856835</v>
      </c>
      <c r="N506" s="87">
        <v>19523.717202870957</v>
      </c>
      <c r="O506" s="87">
        <v>35126.049898548939</v>
      </c>
      <c r="P506" s="87">
        <v>6262.8669387656291</v>
      </c>
      <c r="Q506" s="87">
        <v>33.640680313110359</v>
      </c>
      <c r="R506" s="87">
        <v>6151.5122363867304</v>
      </c>
      <c r="S506" s="87">
        <v>46307.866842168223</v>
      </c>
      <c r="T506" s="87">
        <v>13797.494457779667</v>
      </c>
      <c r="U506" s="87">
        <v>7868.6405514062499</v>
      </c>
      <c r="V506" s="87">
        <v>62201.973925233033</v>
      </c>
      <c r="W506" s="87">
        <v>3446.5813900368898</v>
      </c>
      <c r="X506" s="87">
        <v>11016.097756864381</v>
      </c>
      <c r="Y506" s="87">
        <v>15597.489577907983</v>
      </c>
      <c r="Z506" s="87">
        <v>310.55960357666027</v>
      </c>
      <c r="AA506" s="87">
        <v>22109.66288861011</v>
      </c>
      <c r="AB506" s="87">
        <v>12623.729489447636</v>
      </c>
      <c r="AC506" s="87">
        <v>23162.818944781859</v>
      </c>
      <c r="AD506" s="87">
        <v>37945.518106897835</v>
      </c>
      <c r="AE506" s="87">
        <v>7717.5288704640534</v>
      </c>
      <c r="AF506" s="87">
        <v>15.493004032258064</v>
      </c>
      <c r="AG506" s="87">
        <v>20744.892445061341</v>
      </c>
      <c r="AH506" s="87">
        <v>42550.565879963615</v>
      </c>
      <c r="AI506" s="87">
        <v>0</v>
      </c>
      <c r="AJ506" s="87">
        <v>639.66135660332975</v>
      </c>
      <c r="AK506" s="87">
        <v>2751.5039866249999</v>
      </c>
      <c r="AL506" s="87">
        <v>19636.937905378265</v>
      </c>
      <c r="AM506" s="87">
        <v>16582.545137268615</v>
      </c>
      <c r="AN506" s="87">
        <v>6681.8956779480004</v>
      </c>
      <c r="AO506" s="87">
        <v>40948.969263822728</v>
      </c>
      <c r="AP506" s="87">
        <v>700.35508600000003</v>
      </c>
      <c r="AQ506" s="87">
        <v>38359.86581200498</v>
      </c>
      <c r="AR506" s="87">
        <v>40926.964419629236</v>
      </c>
      <c r="AS506" s="87">
        <v>48596.79750077027</v>
      </c>
      <c r="AT506" s="87">
        <v>16576.558803890664</v>
      </c>
      <c r="AU506" s="87">
        <v>45970.124477291436</v>
      </c>
      <c r="AV506" s="87">
        <v>19027.650710417816</v>
      </c>
      <c r="AW506" s="87">
        <v>18151.214309282226</v>
      </c>
      <c r="AX506" s="87">
        <v>41258.65350730862</v>
      </c>
      <c r="AY506" s="87">
        <v>31123.068918341949</v>
      </c>
    </row>
    <row r="507" spans="1:51" x14ac:dyDescent="0.25">
      <c r="A507" s="24">
        <v>44703</v>
      </c>
      <c r="B507" s="25">
        <v>2</v>
      </c>
      <c r="C507" s="87">
        <v>24393.370236557519</v>
      </c>
      <c r="D507" s="87">
        <v>28110.392280422126</v>
      </c>
      <c r="E507" s="87">
        <v>13193.454083655537</v>
      </c>
      <c r="F507" s="87">
        <v>40618.623204247815</v>
      </c>
      <c r="G507" s="87">
        <v>18894.877781183914</v>
      </c>
      <c r="H507" s="87">
        <v>3133.9837430595526</v>
      </c>
      <c r="I507" s="87">
        <v>18817.178347443754</v>
      </c>
      <c r="J507" s="87">
        <v>111.85102800000001</v>
      </c>
      <c r="K507" s="87">
        <v>16252.466421915906</v>
      </c>
      <c r="L507" s="87">
        <v>5006.6774543701722</v>
      </c>
      <c r="M507" s="87">
        <v>23888.756200571035</v>
      </c>
      <c r="N507" s="87">
        <v>17523.747811206897</v>
      </c>
      <c r="O507" s="87">
        <v>31431.363984910302</v>
      </c>
      <c r="P507" s="87">
        <v>5716.0772143437534</v>
      </c>
      <c r="Q507" s="87">
        <v>33.007540702819831</v>
      </c>
      <c r="R507" s="87">
        <v>5308.0788149960945</v>
      </c>
      <c r="S507" s="87">
        <v>39664.763811953017</v>
      </c>
      <c r="T507" s="87">
        <v>12791.642501002749</v>
      </c>
      <c r="U507" s="87">
        <v>7172.5574179687592</v>
      </c>
      <c r="V507" s="87">
        <v>54063.231562498528</v>
      </c>
      <c r="W507" s="87">
        <v>3032.693938865013</v>
      </c>
      <c r="X507" s="87">
        <v>10324.164264837873</v>
      </c>
      <c r="Y507" s="87">
        <v>14357.943258720936</v>
      </c>
      <c r="Z507" s="87">
        <v>293.95462371826176</v>
      </c>
      <c r="AA507" s="87">
        <v>18361.583234965936</v>
      </c>
      <c r="AB507" s="87">
        <v>11711.224746825246</v>
      </c>
      <c r="AC507" s="87">
        <v>20924.087326575744</v>
      </c>
      <c r="AD507" s="87">
        <v>32652.110136843388</v>
      </c>
      <c r="AE507" s="87">
        <v>6591.291743943304</v>
      </c>
      <c r="AF507" s="87">
        <v>15.493004032258064</v>
      </c>
      <c r="AG507" s="87">
        <v>18031.224795641174</v>
      </c>
      <c r="AH507" s="87">
        <v>35647.543085751706</v>
      </c>
      <c r="AI507" s="87">
        <v>0</v>
      </c>
      <c r="AJ507" s="87">
        <v>638.9681772717239</v>
      </c>
      <c r="AK507" s="87">
        <v>2520.7104325195323</v>
      </c>
      <c r="AL507" s="87">
        <v>16557.075426719875</v>
      </c>
      <c r="AM507" s="87">
        <v>14259.680309467463</v>
      </c>
      <c r="AN507" s="87">
        <v>5707.7345115661592</v>
      </c>
      <c r="AO507" s="87">
        <v>35654.781775780415</v>
      </c>
      <c r="AP507" s="87">
        <v>657.76873699999999</v>
      </c>
      <c r="AQ507" s="87">
        <v>35312.38093214242</v>
      </c>
      <c r="AR507" s="87">
        <v>36027.279809458763</v>
      </c>
      <c r="AS507" s="87">
        <v>41400.731000343279</v>
      </c>
      <c r="AT507" s="87">
        <v>16243.747910183385</v>
      </c>
      <c r="AU507" s="87">
        <v>40632.856954450945</v>
      </c>
      <c r="AV507" s="87">
        <v>15709.204803713046</v>
      </c>
      <c r="AW507" s="87">
        <v>16093.840482184571</v>
      </c>
      <c r="AX507" s="87">
        <v>35031.149621785175</v>
      </c>
      <c r="AY507" s="87">
        <v>28384.878793655298</v>
      </c>
    </row>
    <row r="508" spans="1:51" x14ac:dyDescent="0.25">
      <c r="A508" s="24">
        <v>44703</v>
      </c>
      <c r="B508" s="25">
        <v>3</v>
      </c>
      <c r="C508" s="87">
        <v>23054.602357021391</v>
      </c>
      <c r="D508" s="87">
        <v>25327.956532353037</v>
      </c>
      <c r="E508" s="87">
        <v>11677.865583441901</v>
      </c>
      <c r="F508" s="87">
        <v>37090.492478801563</v>
      </c>
      <c r="G508" s="87">
        <v>16475.233494103293</v>
      </c>
      <c r="H508" s="87">
        <v>2805.0865807746954</v>
      </c>
      <c r="I508" s="87">
        <v>17477.511767583172</v>
      </c>
      <c r="J508" s="87">
        <v>96.169152999999994</v>
      </c>
      <c r="K508" s="87">
        <v>14612.55515674832</v>
      </c>
      <c r="L508" s="87">
        <v>4514.2960180957762</v>
      </c>
      <c r="M508" s="87">
        <v>22908.254884105507</v>
      </c>
      <c r="N508" s="87">
        <v>16541.906609699079</v>
      </c>
      <c r="O508" s="87">
        <v>28801.665048532857</v>
      </c>
      <c r="P508" s="87">
        <v>4823.7629546445287</v>
      </c>
      <c r="Q508" s="87">
        <v>32.687713623046875</v>
      </c>
      <c r="R508" s="87">
        <v>4736.4459587851561</v>
      </c>
      <c r="S508" s="87">
        <v>34670.095032746598</v>
      </c>
      <c r="T508" s="87">
        <v>12099.826649699166</v>
      </c>
      <c r="U508" s="87">
        <v>6809.0904385937492</v>
      </c>
      <c r="V508" s="87">
        <v>48769.75478718512</v>
      </c>
      <c r="W508" s="87">
        <v>2785.2294124978298</v>
      </c>
      <c r="X508" s="87">
        <v>9615.0899746305986</v>
      </c>
      <c r="Y508" s="87">
        <v>13685.339732280188</v>
      </c>
      <c r="Z508" s="87">
        <v>281.27155227661126</v>
      </c>
      <c r="AA508" s="87">
        <v>15597.496058089962</v>
      </c>
      <c r="AB508" s="87">
        <v>11204.51273424819</v>
      </c>
      <c r="AC508" s="87">
        <v>19441.135482872865</v>
      </c>
      <c r="AD508" s="87">
        <v>28850.327857471922</v>
      </c>
      <c r="AE508" s="87">
        <v>5991.5135461636219</v>
      </c>
      <c r="AF508" s="87">
        <v>15.493004032258064</v>
      </c>
      <c r="AG508" s="87">
        <v>15983.548952024534</v>
      </c>
      <c r="AH508" s="87">
        <v>30351.162714105951</v>
      </c>
      <c r="AI508" s="87">
        <v>0</v>
      </c>
      <c r="AJ508" s="87">
        <v>676.11709570132962</v>
      </c>
      <c r="AK508" s="87">
        <v>2383.8558906796879</v>
      </c>
      <c r="AL508" s="87">
        <v>14069.067962059064</v>
      </c>
      <c r="AM508" s="87">
        <v>12396.278745796153</v>
      </c>
      <c r="AN508" s="87">
        <v>4988.8621459961041</v>
      </c>
      <c r="AO508" s="87">
        <v>31697.774922783257</v>
      </c>
      <c r="AP508" s="87">
        <v>629.75865199999998</v>
      </c>
      <c r="AQ508" s="87">
        <v>33359.379043784749</v>
      </c>
      <c r="AR508" s="87">
        <v>32456.290887750052</v>
      </c>
      <c r="AS508" s="87">
        <v>35905.101722839609</v>
      </c>
      <c r="AT508" s="87">
        <v>15947.493158335625</v>
      </c>
      <c r="AU508" s="87">
        <v>37005.394359503145</v>
      </c>
      <c r="AV508" s="87">
        <v>14228.107398087919</v>
      </c>
      <c r="AW508" s="87">
        <v>11721.656976638671</v>
      </c>
      <c r="AX508" s="87">
        <v>30268.174667667994</v>
      </c>
      <c r="AY508" s="87">
        <v>26751.841614724799</v>
      </c>
    </row>
    <row r="509" spans="1:51" x14ac:dyDescent="0.25">
      <c r="A509" s="24">
        <v>44703</v>
      </c>
      <c r="B509" s="25">
        <v>4</v>
      </c>
      <c r="C509" s="87">
        <v>22093.407913692914</v>
      </c>
      <c r="D509" s="87">
        <v>23365.667464690687</v>
      </c>
      <c r="E509" s="87">
        <v>11550.862699807329</v>
      </c>
      <c r="F509" s="87">
        <v>35170.796281315394</v>
      </c>
      <c r="G509" s="87">
        <v>14961.722928107434</v>
      </c>
      <c r="H509" s="87">
        <v>2866.7101884673993</v>
      </c>
      <c r="I509" s="87">
        <v>16703.976451321992</v>
      </c>
      <c r="J509" s="87">
        <v>94.609504000000001</v>
      </c>
      <c r="K509" s="87">
        <v>13591.192963248204</v>
      </c>
      <c r="L509" s="87">
        <v>4231.6221151101172</v>
      </c>
      <c r="M509" s="87">
        <v>22208.469690414768</v>
      </c>
      <c r="N509" s="87">
        <v>15621.607343691257</v>
      </c>
      <c r="O509" s="87">
        <v>27178.320927449091</v>
      </c>
      <c r="P509" s="87">
        <v>4841.4712040273607</v>
      </c>
      <c r="Q509" s="87">
        <v>31.588592529296882</v>
      </c>
      <c r="R509" s="87">
        <v>4314.7927886523448</v>
      </c>
      <c r="S509" s="87">
        <v>31465.807221914565</v>
      </c>
      <c r="T509" s="87">
        <v>11642.608027025706</v>
      </c>
      <c r="U509" s="87">
        <v>6624.4767863281304</v>
      </c>
      <c r="V509" s="87">
        <v>45150.394115712341</v>
      </c>
      <c r="W509" s="87">
        <v>2514.7135311501738</v>
      </c>
      <c r="X509" s="87">
        <v>8540.9778487281601</v>
      </c>
      <c r="Y509" s="87">
        <v>13615.863411050319</v>
      </c>
      <c r="Z509" s="87">
        <v>281.08474746704098</v>
      </c>
      <c r="AA509" s="87">
        <v>13747.689326823482</v>
      </c>
      <c r="AB509" s="87">
        <v>10844.15500645355</v>
      </c>
      <c r="AC509" s="87">
        <v>18153.712861849312</v>
      </c>
      <c r="AD509" s="87">
        <v>26372.715103984137</v>
      </c>
      <c r="AE509" s="87">
        <v>5473.3700483574166</v>
      </c>
      <c r="AF509" s="87">
        <v>15.493004032258064</v>
      </c>
      <c r="AG509" s="87">
        <v>14541.190245629885</v>
      </c>
      <c r="AH509" s="87">
        <v>27628.378381109622</v>
      </c>
      <c r="AI509" s="87">
        <v>0</v>
      </c>
      <c r="AJ509" s="87">
        <v>708.5437090067594</v>
      </c>
      <c r="AK509" s="87">
        <v>2273.75713478125</v>
      </c>
      <c r="AL509" s="87">
        <v>12511.862665311301</v>
      </c>
      <c r="AM509" s="87">
        <v>11238.215630638255</v>
      </c>
      <c r="AN509" s="87">
        <v>4482.136521911626</v>
      </c>
      <c r="AO509" s="87">
        <v>28785.316278969949</v>
      </c>
      <c r="AP509" s="87">
        <v>605.97564699999998</v>
      </c>
      <c r="AQ509" s="87">
        <v>31980.159873873468</v>
      </c>
      <c r="AR509" s="87">
        <v>30162.821696282808</v>
      </c>
      <c r="AS509" s="87">
        <v>32270.873494180913</v>
      </c>
      <c r="AT509" s="87">
        <v>15293.278981609414</v>
      </c>
      <c r="AU509" s="87">
        <v>34723.632046623585</v>
      </c>
      <c r="AV509" s="87">
        <v>14380.9677290611</v>
      </c>
      <c r="AW509" s="87">
        <v>8157.0532528183649</v>
      </c>
      <c r="AX509" s="87">
        <v>27149.929677697277</v>
      </c>
      <c r="AY509" s="87">
        <v>25843.938515792015</v>
      </c>
    </row>
    <row r="510" spans="1:51" x14ac:dyDescent="0.25">
      <c r="A510" s="24">
        <v>44703</v>
      </c>
      <c r="B510" s="25">
        <v>5</v>
      </c>
      <c r="C510" s="87">
        <v>21678.677394408794</v>
      </c>
      <c r="D510" s="87">
        <v>22387.627883297497</v>
      </c>
      <c r="E510" s="87">
        <v>10984.408031638317</v>
      </c>
      <c r="F510" s="87">
        <v>34111.103439294922</v>
      </c>
      <c r="G510" s="87">
        <v>14047.054977556852</v>
      </c>
      <c r="H510" s="87">
        <v>2826.0426881622261</v>
      </c>
      <c r="I510" s="87">
        <v>16189.242101893942</v>
      </c>
      <c r="J510" s="87">
        <v>94.703922000000006</v>
      </c>
      <c r="K510" s="87">
        <v>12909.846509446214</v>
      </c>
      <c r="L510" s="87">
        <v>4462.0250945902753</v>
      </c>
      <c r="M510" s="87">
        <v>21428.199134136034</v>
      </c>
      <c r="N510" s="87">
        <v>15343.991969191258</v>
      </c>
      <c r="O510" s="87">
        <v>26340.640538432017</v>
      </c>
      <c r="P510" s="87">
        <v>4989.4450956679766</v>
      </c>
      <c r="Q510" s="87">
        <v>31.329846858978271</v>
      </c>
      <c r="R510" s="87">
        <v>4059.0200351230469</v>
      </c>
      <c r="S510" s="87">
        <v>29468.397815642351</v>
      </c>
      <c r="T510" s="87">
        <v>11391.990249493707</v>
      </c>
      <c r="U510" s="87">
        <v>6483.0330090234402</v>
      </c>
      <c r="V510" s="87">
        <v>42175.67632436144</v>
      </c>
      <c r="W510" s="87">
        <v>2487.2558895486118</v>
      </c>
      <c r="X510" s="87">
        <v>8394.5067012685086</v>
      </c>
      <c r="Y510" s="87">
        <v>13037.814179836674</v>
      </c>
      <c r="Z510" s="87">
        <v>279.73656356811529</v>
      </c>
      <c r="AA510" s="87">
        <v>12731.349183997569</v>
      </c>
      <c r="AB510" s="87">
        <v>10652.157411620179</v>
      </c>
      <c r="AC510" s="87">
        <v>17499.863001977166</v>
      </c>
      <c r="AD510" s="87">
        <v>25074.240307641481</v>
      </c>
      <c r="AE510" s="87">
        <v>5202.5186142819266</v>
      </c>
      <c r="AF510" s="87">
        <v>15.493004032258064</v>
      </c>
      <c r="AG510" s="87">
        <v>13673.633421113893</v>
      </c>
      <c r="AH510" s="87">
        <v>26503.322673863586</v>
      </c>
      <c r="AI510" s="87">
        <v>0</v>
      </c>
      <c r="AJ510" s="87">
        <v>705.4761383228323</v>
      </c>
      <c r="AK510" s="87">
        <v>2222.2402655234378</v>
      </c>
      <c r="AL510" s="87">
        <v>11470.057605378262</v>
      </c>
      <c r="AM510" s="87">
        <v>10573.718989572691</v>
      </c>
      <c r="AN510" s="87">
        <v>4210.6588798522998</v>
      </c>
      <c r="AO510" s="87">
        <v>27382.476951033157</v>
      </c>
      <c r="AP510" s="87">
        <v>598.34940999999992</v>
      </c>
      <c r="AQ510" s="87">
        <v>31117.23502472464</v>
      </c>
      <c r="AR510" s="87">
        <v>28674.531221953013</v>
      </c>
      <c r="AS510" s="87">
        <v>30136.395529721685</v>
      </c>
      <c r="AT510" s="87">
        <v>15148.6728938653</v>
      </c>
      <c r="AU510" s="87">
        <v>33513.026482696878</v>
      </c>
      <c r="AV510" s="87">
        <v>14716.708472378548</v>
      </c>
      <c r="AW510" s="87">
        <v>6649.5117704599743</v>
      </c>
      <c r="AX510" s="87">
        <v>25418.774384636723</v>
      </c>
      <c r="AY510" s="87">
        <v>25686.235329927047</v>
      </c>
    </row>
    <row r="511" spans="1:51" x14ac:dyDescent="0.25">
      <c r="A511" s="24">
        <v>44703</v>
      </c>
      <c r="B511" s="25">
        <v>6</v>
      </c>
      <c r="C511" s="87">
        <v>21868.340807597757</v>
      </c>
      <c r="D511" s="87">
        <v>21840.998078649183</v>
      </c>
      <c r="E511" s="87">
        <v>10728.874091523325</v>
      </c>
      <c r="F511" s="87">
        <v>35966.611257434895</v>
      </c>
      <c r="G511" s="87">
        <v>13823.601781520711</v>
      </c>
      <c r="H511" s="87">
        <v>2673.7780654167091</v>
      </c>
      <c r="I511" s="87">
        <v>16036.389391807656</v>
      </c>
      <c r="J511" s="87">
        <v>94.801289999999995</v>
      </c>
      <c r="K511" s="87">
        <v>12574.694760456692</v>
      </c>
      <c r="L511" s="87">
        <v>4445.8139178852725</v>
      </c>
      <c r="M511" s="87">
        <v>20949.90073669517</v>
      </c>
      <c r="N511" s="87">
        <v>15307.991462589707</v>
      </c>
      <c r="O511" s="87">
        <v>25986.625552513549</v>
      </c>
      <c r="P511" s="87">
        <v>4852.0327637343826</v>
      </c>
      <c r="Q511" s="87">
        <v>31.305606365203857</v>
      </c>
      <c r="R511" s="87">
        <v>3914.6850179042967</v>
      </c>
      <c r="S511" s="87">
        <v>28659.336891615243</v>
      </c>
      <c r="T511" s="87">
        <v>11427.246721168829</v>
      </c>
      <c r="U511" s="87">
        <v>6376.79041375001</v>
      </c>
      <c r="V511" s="87">
        <v>40910.842203127235</v>
      </c>
      <c r="W511" s="87">
        <v>2457.9660946267359</v>
      </c>
      <c r="X511" s="87">
        <v>8268.3849137270281</v>
      </c>
      <c r="Y511" s="87">
        <v>12981.134069446409</v>
      </c>
      <c r="Z511" s="87">
        <v>283.32492202758789</v>
      </c>
      <c r="AA511" s="87">
        <v>12355.896457373548</v>
      </c>
      <c r="AB511" s="87">
        <v>10570.183747317365</v>
      </c>
      <c r="AC511" s="87">
        <v>17764.927572387649</v>
      </c>
      <c r="AD511" s="87">
        <v>24449.09857248444</v>
      </c>
      <c r="AE511" s="87">
        <v>5057.0548773947721</v>
      </c>
      <c r="AF511" s="87">
        <v>15.493004032258064</v>
      </c>
      <c r="AG511" s="87">
        <v>13389.832651093448</v>
      </c>
      <c r="AH511" s="87">
        <v>26030.472978358783</v>
      </c>
      <c r="AI511" s="87">
        <v>0</v>
      </c>
      <c r="AJ511" s="87">
        <v>740.9517135627691</v>
      </c>
      <c r="AK511" s="87">
        <v>2210.3520140195319</v>
      </c>
      <c r="AL511" s="87">
        <v>11038.431478749841</v>
      </c>
      <c r="AM511" s="87">
        <v>10273.537296806826</v>
      </c>
      <c r="AN511" s="87">
        <v>4111.8054557800424</v>
      </c>
      <c r="AO511" s="87">
        <v>26790.519436072365</v>
      </c>
      <c r="AP511" s="87">
        <v>574.8497769999999</v>
      </c>
      <c r="AQ511" s="87">
        <v>30650.501027685899</v>
      </c>
      <c r="AR511" s="87">
        <v>27907.590540748912</v>
      </c>
      <c r="AS511" s="87">
        <v>29298.057446108905</v>
      </c>
      <c r="AT511" s="87">
        <v>15201.08900030179</v>
      </c>
      <c r="AU511" s="87">
        <v>32901.30833168063</v>
      </c>
      <c r="AV511" s="87">
        <v>14453.574696109015</v>
      </c>
      <c r="AW511" s="87">
        <v>6285.2743710293125</v>
      </c>
      <c r="AX511" s="87">
        <v>24644.497129443382</v>
      </c>
      <c r="AY511" s="87">
        <v>24982.219681892395</v>
      </c>
    </row>
    <row r="512" spans="1:51" x14ac:dyDescent="0.25">
      <c r="A512" s="24">
        <v>44703</v>
      </c>
      <c r="B512" s="25">
        <v>7</v>
      </c>
      <c r="C512" s="87">
        <v>22495.903538434723</v>
      </c>
      <c r="D512" s="87">
        <v>21716.445415730246</v>
      </c>
      <c r="E512" s="87">
        <v>11114.420953601044</v>
      </c>
      <c r="F512" s="87">
        <v>37954.696898622744</v>
      </c>
      <c r="G512" s="87">
        <v>13770.34992434062</v>
      </c>
      <c r="H512" s="87">
        <v>2519.2652808784183</v>
      </c>
      <c r="I512" s="87">
        <v>16418.242766179628</v>
      </c>
      <c r="J512" s="87">
        <v>92.374798999999996</v>
      </c>
      <c r="K512" s="87">
        <v>12549.033078840605</v>
      </c>
      <c r="L512" s="87">
        <v>4273.5827927686223</v>
      </c>
      <c r="M512" s="87">
        <v>20929.474655403461</v>
      </c>
      <c r="N512" s="87">
        <v>15574.012177980328</v>
      </c>
      <c r="O512" s="87">
        <v>26292.336551635643</v>
      </c>
      <c r="P512" s="87">
        <v>4936.2330035351642</v>
      </c>
      <c r="Q512" s="87">
        <v>32.164375305175781</v>
      </c>
      <c r="R512" s="87">
        <v>3919.059633515626</v>
      </c>
      <c r="S512" s="87">
        <v>28671.944966996361</v>
      </c>
      <c r="T512" s="87">
        <v>11775.42760682259</v>
      </c>
      <c r="U512" s="87">
        <v>6523.7378600781294</v>
      </c>
      <c r="V512" s="87">
        <v>41436.928122591256</v>
      </c>
      <c r="W512" s="87">
        <v>2455.0075008767371</v>
      </c>
      <c r="X512" s="87">
        <v>8071.0570123781745</v>
      </c>
      <c r="Y512" s="87">
        <v>12845.570864963436</v>
      </c>
      <c r="Z512" s="87">
        <v>292.88599075317381</v>
      </c>
      <c r="AA512" s="87">
        <v>12576.46803344508</v>
      </c>
      <c r="AB512" s="87">
        <v>10637.236737772964</v>
      </c>
      <c r="AC512" s="87">
        <v>18630.505798459897</v>
      </c>
      <c r="AD512" s="87">
        <v>24665.051169288636</v>
      </c>
      <c r="AE512" s="87">
        <v>5089.8093300205637</v>
      </c>
      <c r="AF512" s="87">
        <v>15.493004032258064</v>
      </c>
      <c r="AG512" s="87">
        <v>13511.095528086851</v>
      </c>
      <c r="AH512" s="87">
        <v>26075.681820087146</v>
      </c>
      <c r="AI512" s="87">
        <v>0</v>
      </c>
      <c r="AJ512" s="87">
        <v>742.9475233341775</v>
      </c>
      <c r="AK512" s="87">
        <v>2245.2670753242191</v>
      </c>
      <c r="AL512" s="87">
        <v>11166.557377546909</v>
      </c>
      <c r="AM512" s="87">
        <v>10069.488551810973</v>
      </c>
      <c r="AN512" s="87">
        <v>4141.3318725585859</v>
      </c>
      <c r="AO512" s="87">
        <v>26786.709553528312</v>
      </c>
      <c r="AP512" s="87">
        <v>576.42047000000002</v>
      </c>
      <c r="AQ512" s="87">
        <v>30874.745656953608</v>
      </c>
      <c r="AR512" s="87">
        <v>27553.649093253582</v>
      </c>
      <c r="AS512" s="87">
        <v>29570.934998168952</v>
      </c>
      <c r="AT512" s="87">
        <v>15082.436594859941</v>
      </c>
      <c r="AU512" s="87">
        <v>32878.095260992399</v>
      </c>
      <c r="AV512" s="87">
        <v>14601.37428131074</v>
      </c>
      <c r="AW512" s="87">
        <v>6279.87603382423</v>
      </c>
      <c r="AX512" s="87">
        <v>24822.860873320333</v>
      </c>
      <c r="AY512" s="87">
        <v>24659.821792855841</v>
      </c>
    </row>
    <row r="513" spans="1:51" x14ac:dyDescent="0.25">
      <c r="A513" s="24">
        <v>44703</v>
      </c>
      <c r="B513" s="25">
        <v>8</v>
      </c>
      <c r="C513" s="87">
        <v>23324.242603364022</v>
      </c>
      <c r="D513" s="87">
        <v>21798.649368493421</v>
      </c>
      <c r="E513" s="87">
        <v>11491.27407888716</v>
      </c>
      <c r="F513" s="87">
        <v>39580.780164226184</v>
      </c>
      <c r="G513" s="87">
        <v>13719.998961082127</v>
      </c>
      <c r="H513" s="87">
        <v>2453.30509229887</v>
      </c>
      <c r="I513" s="87">
        <v>17247.631765944607</v>
      </c>
      <c r="J513" s="87">
        <v>100.561284</v>
      </c>
      <c r="K513" s="87">
        <v>12736.515631687316</v>
      </c>
      <c r="L513" s="87">
        <v>4256.9192270631947</v>
      </c>
      <c r="M513" s="87">
        <v>21293.578709816815</v>
      </c>
      <c r="N513" s="87">
        <v>15659.897592816278</v>
      </c>
      <c r="O513" s="87">
        <v>27027.105734362667</v>
      </c>
      <c r="P513" s="87">
        <v>4611.3763749428517</v>
      </c>
      <c r="Q513" s="87">
        <v>31.57077598571777</v>
      </c>
      <c r="R513" s="87">
        <v>3915.6257587128912</v>
      </c>
      <c r="S513" s="87">
        <v>28827.975868641621</v>
      </c>
      <c r="T513" s="87">
        <v>11831.664317222179</v>
      </c>
      <c r="U513" s="87">
        <v>6372.7950148046903</v>
      </c>
      <c r="V513" s="87">
        <v>42318.765248060066</v>
      </c>
      <c r="W513" s="87">
        <v>2747.1978573220485</v>
      </c>
      <c r="X513" s="87">
        <v>8301.5991385258312</v>
      </c>
      <c r="Y513" s="87">
        <v>12412.864205900971</v>
      </c>
      <c r="Z513" s="87">
        <v>293.6163214111329</v>
      </c>
      <c r="AA513" s="87">
        <v>12793.005988798701</v>
      </c>
      <c r="AB513" s="87">
        <v>10939.033302218453</v>
      </c>
      <c r="AC513" s="87">
        <v>18842.210880210881</v>
      </c>
      <c r="AD513" s="87">
        <v>24672.511338833741</v>
      </c>
      <c r="AE513" s="87">
        <v>4961.6806898189598</v>
      </c>
      <c r="AF513" s="87">
        <v>15.493004032258064</v>
      </c>
      <c r="AG513" s="87">
        <v>13859.377384472657</v>
      </c>
      <c r="AH513" s="87">
        <v>25367.377362176037</v>
      </c>
      <c r="AI513" s="87">
        <v>11.781635977882424</v>
      </c>
      <c r="AJ513" s="87">
        <v>765.78673554671082</v>
      </c>
      <c r="AK513" s="87">
        <v>2303.067244418683</v>
      </c>
      <c r="AL513" s="87">
        <v>11434.835862235268</v>
      </c>
      <c r="AM513" s="87">
        <v>10247.484164873484</v>
      </c>
      <c r="AN513" s="87">
        <v>4148.6895202636742</v>
      </c>
      <c r="AO513" s="87">
        <v>26948.39539948327</v>
      </c>
      <c r="AP513" s="87">
        <v>549.22291575509644</v>
      </c>
      <c r="AQ513" s="87">
        <v>31548.08921658004</v>
      </c>
      <c r="AR513" s="87">
        <v>27938.415665356744</v>
      </c>
      <c r="AS513" s="87">
        <v>30178.111816086435</v>
      </c>
      <c r="AT513" s="87">
        <v>14412.538386637454</v>
      </c>
      <c r="AU513" s="87">
        <v>33491.114065475806</v>
      </c>
      <c r="AV513" s="87">
        <v>14346.449930624236</v>
      </c>
      <c r="AW513" s="87">
        <v>4508.9474239082083</v>
      </c>
      <c r="AX513" s="87">
        <v>24790.422150291037</v>
      </c>
      <c r="AY513" s="87">
        <v>26643.927734718876</v>
      </c>
    </row>
    <row r="514" spans="1:51" x14ac:dyDescent="0.25">
      <c r="A514" s="24">
        <v>44703</v>
      </c>
      <c r="B514" s="25">
        <v>9</v>
      </c>
      <c r="C514" s="87">
        <v>25154.359467218892</v>
      </c>
      <c r="D514" s="87">
        <v>23481.467666356093</v>
      </c>
      <c r="E514" s="87">
        <v>12399.802749169501</v>
      </c>
      <c r="F514" s="87">
        <v>43715.971931724569</v>
      </c>
      <c r="G514" s="87">
        <v>15538.418660140282</v>
      </c>
      <c r="H514" s="87">
        <v>2973.7838846229452</v>
      </c>
      <c r="I514" s="87">
        <v>18785.136594743162</v>
      </c>
      <c r="J514" s="87">
        <v>120.37056199999999</v>
      </c>
      <c r="K514" s="87">
        <v>14022.568537792884</v>
      </c>
      <c r="L514" s="87">
        <v>4682.5838517943675</v>
      </c>
      <c r="M514" s="87">
        <v>20796.116758410753</v>
      </c>
      <c r="N514" s="87">
        <v>16676.336610816259</v>
      </c>
      <c r="O514" s="87">
        <v>29547.223553802614</v>
      </c>
      <c r="P514" s="87">
        <v>4374.4461316856796</v>
      </c>
      <c r="Q514" s="87">
        <v>32.685480117797852</v>
      </c>
      <c r="R514" s="87">
        <v>4138.6634504941412</v>
      </c>
      <c r="S514" s="87">
        <v>31402.43536058156</v>
      </c>
      <c r="T514" s="87">
        <v>11922.231467020758</v>
      </c>
      <c r="U514" s="87">
        <v>6352.3247201562499</v>
      </c>
      <c r="V514" s="87">
        <v>45916.52659754327</v>
      </c>
      <c r="W514" s="87">
        <v>2739.5602108376738</v>
      </c>
      <c r="X514" s="87">
        <v>8799.7054032362958</v>
      </c>
      <c r="Y514" s="87">
        <v>12878.460607839155</v>
      </c>
      <c r="Z514" s="87">
        <v>303.28393295288083</v>
      </c>
      <c r="AA514" s="87">
        <v>13957.957515428034</v>
      </c>
      <c r="AB514" s="87">
        <v>11829.375026309046</v>
      </c>
      <c r="AC514" s="87">
        <v>19730.651225559272</v>
      </c>
      <c r="AD514" s="87">
        <v>26611.677352958617</v>
      </c>
      <c r="AE514" s="87">
        <v>5096.997542140879</v>
      </c>
      <c r="AF514" s="87">
        <v>15.493004032258064</v>
      </c>
      <c r="AG514" s="87">
        <v>15110.163280705567</v>
      </c>
      <c r="AH514" s="87">
        <v>26174.306624367524</v>
      </c>
      <c r="AI514" s="87">
        <v>3349.8938139653783</v>
      </c>
      <c r="AJ514" s="87">
        <v>909.51124015316941</v>
      </c>
      <c r="AK514" s="87">
        <v>2490.1209334603864</v>
      </c>
      <c r="AL514" s="87">
        <v>12242.929471166217</v>
      </c>
      <c r="AM514" s="87">
        <v>10662.329737756294</v>
      </c>
      <c r="AN514" s="87">
        <v>4527.5290008545071</v>
      </c>
      <c r="AO514" s="87">
        <v>28696.127086366098</v>
      </c>
      <c r="AP514" s="87">
        <v>572.11408863269048</v>
      </c>
      <c r="AQ514" s="87">
        <v>33317.714831445672</v>
      </c>
      <c r="AR514" s="87">
        <v>29859.649514009583</v>
      </c>
      <c r="AS514" s="87">
        <v>32771.452769085088</v>
      </c>
      <c r="AT514" s="87">
        <v>14206.618730745393</v>
      </c>
      <c r="AU514" s="87">
        <v>36220.516200542799</v>
      </c>
      <c r="AV514" s="87">
        <v>14669.188890637863</v>
      </c>
      <c r="AW514" s="87">
        <v>2702.9640788632832</v>
      </c>
      <c r="AX514" s="87">
        <v>26234.901046925788</v>
      </c>
      <c r="AY514" s="87">
        <v>28269.43904917398</v>
      </c>
    </row>
    <row r="515" spans="1:51" x14ac:dyDescent="0.25">
      <c r="A515" s="24">
        <v>44703</v>
      </c>
      <c r="B515" s="25">
        <v>10</v>
      </c>
      <c r="C515" s="87">
        <v>28912.394754843888</v>
      </c>
      <c r="D515" s="87">
        <v>27534.677806985237</v>
      </c>
      <c r="E515" s="87">
        <v>14354.490029185468</v>
      </c>
      <c r="F515" s="87">
        <v>50525.975530731026</v>
      </c>
      <c r="G515" s="87">
        <v>18861.457295963453</v>
      </c>
      <c r="H515" s="87">
        <v>3501.017076494596</v>
      </c>
      <c r="I515" s="87">
        <v>21922.726872337298</v>
      </c>
      <c r="J515" s="87">
        <v>133.75270799999998</v>
      </c>
      <c r="K515" s="87">
        <v>16690.025858465458</v>
      </c>
      <c r="L515" s="87">
        <v>4809.7874084745299</v>
      </c>
      <c r="M515" s="87">
        <v>23229.901804718938</v>
      </c>
      <c r="N515" s="87">
        <v>19331.477977886567</v>
      </c>
      <c r="O515" s="87">
        <v>34569.089879651729</v>
      </c>
      <c r="P515" s="87">
        <v>4616.8414343095337</v>
      </c>
      <c r="Q515" s="87">
        <v>32.830945014953613</v>
      </c>
      <c r="R515" s="87">
        <v>4998.2369122363289</v>
      </c>
      <c r="S515" s="87">
        <v>38420.249068766971</v>
      </c>
      <c r="T515" s="87">
        <v>13807.56661447668</v>
      </c>
      <c r="U515" s="87">
        <v>7297.8311508593797</v>
      </c>
      <c r="V515" s="87">
        <v>55492.553293311699</v>
      </c>
      <c r="W515" s="87">
        <v>3171.2336605447099</v>
      </c>
      <c r="X515" s="87">
        <v>9352.4363705036212</v>
      </c>
      <c r="Y515" s="87">
        <v>14278.287370151558</v>
      </c>
      <c r="Z515" s="87">
        <v>341.34448501586922</v>
      </c>
      <c r="AA515" s="87">
        <v>18333.618256131904</v>
      </c>
      <c r="AB515" s="87">
        <v>13300.557654139566</v>
      </c>
      <c r="AC515" s="87">
        <v>21816.106232089121</v>
      </c>
      <c r="AD515" s="87">
        <v>32195.081017260134</v>
      </c>
      <c r="AE515" s="87">
        <v>6351.8577132082446</v>
      </c>
      <c r="AF515" s="87">
        <v>15.493004032258064</v>
      </c>
      <c r="AG515" s="87">
        <v>17974.924043355713</v>
      </c>
      <c r="AH515" s="87">
        <v>32070.064615701624</v>
      </c>
      <c r="AI515" s="87">
        <v>4107.5898861266578</v>
      </c>
      <c r="AJ515" s="87">
        <v>955.956214105154</v>
      </c>
      <c r="AK515" s="87">
        <v>2893.8703058399656</v>
      </c>
      <c r="AL515" s="87">
        <v>14954.041235126197</v>
      </c>
      <c r="AM515" s="87">
        <v>12890.845927624627</v>
      </c>
      <c r="AN515" s="87">
        <v>5472.4000061035204</v>
      </c>
      <c r="AO515" s="87">
        <v>33937.472645863127</v>
      </c>
      <c r="AP515" s="87">
        <v>599.30377112695282</v>
      </c>
      <c r="AQ515" s="87">
        <v>37204.115799197025</v>
      </c>
      <c r="AR515" s="87">
        <v>35283.905982475299</v>
      </c>
      <c r="AS515" s="87">
        <v>40029.359060849121</v>
      </c>
      <c r="AT515" s="87">
        <v>15365.8339255458</v>
      </c>
      <c r="AU515" s="87">
        <v>42261.782174349166</v>
      </c>
      <c r="AV515" s="87">
        <v>18021.800742881736</v>
      </c>
      <c r="AW515" s="87">
        <v>3312.075247347655</v>
      </c>
      <c r="AX515" s="87">
        <v>31947.648743146492</v>
      </c>
      <c r="AY515" s="87">
        <v>31463.78081037815</v>
      </c>
    </row>
    <row r="516" spans="1:51" x14ac:dyDescent="0.25">
      <c r="A516" s="24">
        <v>44703</v>
      </c>
      <c r="B516" s="25">
        <v>11</v>
      </c>
      <c r="C516" s="87">
        <v>31319.15121797732</v>
      </c>
      <c r="D516" s="87">
        <v>31298.543354565612</v>
      </c>
      <c r="E516" s="87">
        <v>16198.118829348734</v>
      </c>
      <c r="F516" s="87">
        <v>55631.360453814159</v>
      </c>
      <c r="G516" s="87">
        <v>21604.731820550416</v>
      </c>
      <c r="H516" s="87">
        <v>3992.8213672660668</v>
      </c>
      <c r="I516" s="87">
        <v>24639.770301862343</v>
      </c>
      <c r="J516" s="87">
        <v>147.72812700000003</v>
      </c>
      <c r="K516" s="87">
        <v>19037.971394213455</v>
      </c>
      <c r="L516" s="87">
        <v>5302.8967957017112</v>
      </c>
      <c r="M516" s="87">
        <v>24573.588642429189</v>
      </c>
      <c r="N516" s="87">
        <v>20985.613410331898</v>
      </c>
      <c r="O516" s="87">
        <v>38630.058667915386</v>
      </c>
      <c r="P516" s="87">
        <v>5257.6017230898151</v>
      </c>
      <c r="Q516" s="87">
        <v>33.394695281982422</v>
      </c>
      <c r="R516" s="87">
        <v>5873.0838291875079</v>
      </c>
      <c r="S516" s="87">
        <v>44196.265740815681</v>
      </c>
      <c r="T516" s="87">
        <v>15708.054465093941</v>
      </c>
      <c r="U516" s="87">
        <v>8106.045858437521</v>
      </c>
      <c r="V516" s="87">
        <v>63170.481289271796</v>
      </c>
      <c r="W516" s="87">
        <v>3525.0048275368999</v>
      </c>
      <c r="X516" s="87">
        <v>10273.134674468234</v>
      </c>
      <c r="Y516" s="87">
        <v>14829.34110594431</v>
      </c>
      <c r="Z516" s="87">
        <v>347.77191497802721</v>
      </c>
      <c r="AA516" s="87">
        <v>22442.821172588156</v>
      </c>
      <c r="AB516" s="87">
        <v>14297.763624751131</v>
      </c>
      <c r="AC516" s="87">
        <v>24293.386649589658</v>
      </c>
      <c r="AD516" s="87">
        <v>37316.069511832284</v>
      </c>
      <c r="AE516" s="87">
        <v>7437.7289520589102</v>
      </c>
      <c r="AF516" s="87">
        <v>15.493004032258064</v>
      </c>
      <c r="AG516" s="87">
        <v>20500.155670030515</v>
      </c>
      <c r="AH516" s="87">
        <v>38103.344119235218</v>
      </c>
      <c r="AI516" s="87">
        <v>4969.5345669439084</v>
      </c>
      <c r="AJ516" s="87">
        <v>954.63949438702593</v>
      </c>
      <c r="AK516" s="87">
        <v>2676.9865712657738</v>
      </c>
      <c r="AL516" s="87">
        <v>17760.317308149446</v>
      </c>
      <c r="AM516" s="87">
        <v>14803.406508869013</v>
      </c>
      <c r="AN516" s="87">
        <v>6254.0464645385737</v>
      </c>
      <c r="AO516" s="87">
        <v>37902.178765485034</v>
      </c>
      <c r="AP516" s="87">
        <v>632.17527507958994</v>
      </c>
      <c r="AQ516" s="87">
        <v>40401.73694267885</v>
      </c>
      <c r="AR516" s="87">
        <v>40598.397750810836</v>
      </c>
      <c r="AS516" s="87">
        <v>46519.561305682633</v>
      </c>
      <c r="AT516" s="87">
        <v>16105.981256225008</v>
      </c>
      <c r="AU516" s="87">
        <v>47801.44396882091</v>
      </c>
      <c r="AV516" s="87">
        <v>20453.518190098206</v>
      </c>
      <c r="AW516" s="87">
        <v>5573.5620086904401</v>
      </c>
      <c r="AX516" s="87">
        <v>36932.763183925817</v>
      </c>
      <c r="AY516" s="87">
        <v>33706.788961607795</v>
      </c>
    </row>
    <row r="517" spans="1:51" x14ac:dyDescent="0.25">
      <c r="A517" s="24">
        <v>44703</v>
      </c>
      <c r="B517" s="25">
        <v>12</v>
      </c>
      <c r="C517" s="87">
        <v>33011.722319262888</v>
      </c>
      <c r="D517" s="87">
        <v>33991.881487138176</v>
      </c>
      <c r="E517" s="87">
        <v>17820.267812426733</v>
      </c>
      <c r="F517" s="87">
        <v>59271.388234769351</v>
      </c>
      <c r="G517" s="87">
        <v>22622.767307416205</v>
      </c>
      <c r="H517" s="87">
        <v>3798.9601734565636</v>
      </c>
      <c r="I517" s="87">
        <v>26376.644008896747</v>
      </c>
      <c r="J517" s="87">
        <v>144.33763100000002</v>
      </c>
      <c r="K517" s="87">
        <v>20615.874527746462</v>
      </c>
      <c r="L517" s="87">
        <v>5628.4233058818754</v>
      </c>
      <c r="M517" s="87">
        <v>26180.620077944113</v>
      </c>
      <c r="N517" s="87">
        <v>22719.604694691268</v>
      </c>
      <c r="O517" s="87">
        <v>41848.114501494019</v>
      </c>
      <c r="P517" s="87">
        <v>5060.6431104099329</v>
      </c>
      <c r="Q517" s="87">
        <v>33.920290946960449</v>
      </c>
      <c r="R517" s="87">
        <v>6337.7234217304867</v>
      </c>
      <c r="S517" s="87">
        <v>47847.413033276251</v>
      </c>
      <c r="T517" s="87">
        <v>16919.725774270402</v>
      </c>
      <c r="U517" s="87">
        <v>8972.2498480468912</v>
      </c>
      <c r="V517" s="87">
        <v>67089.309327011186</v>
      </c>
      <c r="W517" s="87">
        <v>3890.6703548806499</v>
      </c>
      <c r="X517" s="87">
        <v>11311.137844181632</v>
      </c>
      <c r="Y517" s="87">
        <v>14834.476666248755</v>
      </c>
      <c r="Z517" s="87">
        <v>337.89849517822256</v>
      </c>
      <c r="AA517" s="87">
        <v>24687.237486727347</v>
      </c>
      <c r="AB517" s="87">
        <v>14925.589850203543</v>
      </c>
      <c r="AC517" s="87">
        <v>26643.84782445593</v>
      </c>
      <c r="AD517" s="87">
        <v>40271.471996310305</v>
      </c>
      <c r="AE517" s="87">
        <v>7974.2887240149539</v>
      </c>
      <c r="AF517" s="87">
        <v>15.493004032258064</v>
      </c>
      <c r="AG517" s="87">
        <v>21961.842683344112</v>
      </c>
      <c r="AH517" s="87">
        <v>41944.742302041959</v>
      </c>
      <c r="AI517" s="87">
        <v>5377.1443127935481</v>
      </c>
      <c r="AJ517" s="87">
        <v>1056.7153978945996</v>
      </c>
      <c r="AK517" s="87">
        <v>2525.0351133364461</v>
      </c>
      <c r="AL517" s="87">
        <v>19789.910379287627</v>
      </c>
      <c r="AM517" s="87">
        <v>16084.319514935671</v>
      </c>
      <c r="AN517" s="87">
        <v>6925.9899368286151</v>
      </c>
      <c r="AO517" s="87">
        <v>40959.727025386965</v>
      </c>
      <c r="AP517" s="87">
        <v>647.63974808056719</v>
      </c>
      <c r="AQ517" s="87">
        <v>43124.95576442626</v>
      </c>
      <c r="AR517" s="87">
        <v>43478.046262126314</v>
      </c>
      <c r="AS517" s="87">
        <v>51145.866497373427</v>
      </c>
      <c r="AT517" s="87">
        <v>16668.565079341359</v>
      </c>
      <c r="AU517" s="87">
        <v>51382.407667465544</v>
      </c>
      <c r="AV517" s="87">
        <v>22758.583987466984</v>
      </c>
      <c r="AW517" s="87">
        <v>5754.7270536054803</v>
      </c>
      <c r="AX517" s="87">
        <v>40088.132992394552</v>
      </c>
      <c r="AY517" s="87">
        <v>35381.085675720766</v>
      </c>
    </row>
    <row r="518" spans="1:51" x14ac:dyDescent="0.25">
      <c r="A518" s="24">
        <v>44703</v>
      </c>
      <c r="B518" s="25">
        <v>13</v>
      </c>
      <c r="C518" s="87">
        <v>34619.165611932694</v>
      </c>
      <c r="D518" s="87">
        <v>35919.862099482118</v>
      </c>
      <c r="E518" s="87">
        <v>18875.652542880231</v>
      </c>
      <c r="F518" s="87">
        <v>62343.308307568426</v>
      </c>
      <c r="G518" s="87">
        <v>23300.202331416953</v>
      </c>
      <c r="H518" s="87">
        <v>3643.7119901107685</v>
      </c>
      <c r="I518" s="87">
        <v>27710.36249129512</v>
      </c>
      <c r="J518" s="87">
        <v>142.12484000000001</v>
      </c>
      <c r="K518" s="87">
        <v>21709.012793532038</v>
      </c>
      <c r="L518" s="87">
        <v>5980.3690519390593</v>
      </c>
      <c r="M518" s="87">
        <v>25243.920051086334</v>
      </c>
      <c r="N518" s="87">
        <v>24129.876216652188</v>
      </c>
      <c r="O518" s="87">
        <v>44376.455598717643</v>
      </c>
      <c r="P518" s="87">
        <v>4876.6627624744924</v>
      </c>
      <c r="Q518" s="87">
        <v>33.919926643371596</v>
      </c>
      <c r="R518" s="87">
        <v>6898.1306089218797</v>
      </c>
      <c r="S518" s="87">
        <v>51019.308118047134</v>
      </c>
      <c r="T518" s="87">
        <v>17964.964484344986</v>
      </c>
      <c r="U518" s="87">
        <v>9712.1883277343895</v>
      </c>
      <c r="V518" s="87">
        <v>72311.595290363795</v>
      </c>
      <c r="W518" s="87">
        <v>3939.10192226346</v>
      </c>
      <c r="X518" s="87">
        <v>12022.924309031243</v>
      </c>
      <c r="Y518" s="87">
        <v>14529.448433921352</v>
      </c>
      <c r="Z518" s="87">
        <v>340.74245605468741</v>
      </c>
      <c r="AA518" s="87">
        <v>26056.753230997405</v>
      </c>
      <c r="AB518" s="87">
        <v>15605.574293696442</v>
      </c>
      <c r="AC518" s="87">
        <v>28217.954787103932</v>
      </c>
      <c r="AD518" s="87">
        <v>43543.70980255102</v>
      </c>
      <c r="AE518" s="87">
        <v>8229.4748187875502</v>
      </c>
      <c r="AF518" s="87">
        <v>15.493004032258064</v>
      </c>
      <c r="AG518" s="87">
        <v>23196.919953022763</v>
      </c>
      <c r="AH518" s="87">
        <v>44479.544279013877</v>
      </c>
      <c r="AI518" s="87">
        <v>5649.7437770514007</v>
      </c>
      <c r="AJ518" s="87">
        <v>992.61138154644561</v>
      </c>
      <c r="AK518" s="87">
        <v>2952.5785855254999</v>
      </c>
      <c r="AL518" s="87">
        <v>20907.760611186983</v>
      </c>
      <c r="AM518" s="87">
        <v>17269.141629785285</v>
      </c>
      <c r="AN518" s="87">
        <v>7238.7109634399385</v>
      </c>
      <c r="AO518" s="87">
        <v>43586.395515623721</v>
      </c>
      <c r="AP518" s="87">
        <v>644.29246899316513</v>
      </c>
      <c r="AQ518" s="87">
        <v>48630.003876662915</v>
      </c>
      <c r="AR518" s="87">
        <v>46025.78275412009</v>
      </c>
      <c r="AS518" s="87">
        <v>54577.647658541631</v>
      </c>
      <c r="AT518" s="87">
        <v>16779.086103884452</v>
      </c>
      <c r="AU518" s="87">
        <v>51365.054240198464</v>
      </c>
      <c r="AV518" s="87">
        <v>24423.29287540917</v>
      </c>
      <c r="AW518" s="87">
        <v>6815.84992990918</v>
      </c>
      <c r="AX518" s="87">
        <v>42981.634411996114</v>
      </c>
      <c r="AY518" s="87">
        <v>37107.944866723861</v>
      </c>
    </row>
    <row r="519" spans="1:51" x14ac:dyDescent="0.25">
      <c r="A519" s="24">
        <v>44703</v>
      </c>
      <c r="B519" s="25">
        <v>14</v>
      </c>
      <c r="C519" s="87">
        <v>36338.682229862126</v>
      </c>
      <c r="D519" s="87">
        <v>37991.412913070802</v>
      </c>
      <c r="E519" s="87">
        <v>19872.765586627185</v>
      </c>
      <c r="F519" s="87">
        <v>66349.970058922918</v>
      </c>
      <c r="G519" s="87">
        <v>24904.774642576114</v>
      </c>
      <c r="H519" s="87">
        <v>3727.9657859634117</v>
      </c>
      <c r="I519" s="87">
        <v>28750.31396372872</v>
      </c>
      <c r="J519" s="87">
        <v>149.85430100000002</v>
      </c>
      <c r="K519" s="87">
        <v>22596.105012417465</v>
      </c>
      <c r="L519" s="87">
        <v>5993.1772849692179</v>
      </c>
      <c r="M519" s="87">
        <v>26725.462985177164</v>
      </c>
      <c r="N519" s="87">
        <v>25679.592267980326</v>
      </c>
      <c r="O519" s="87">
        <v>46941.072505922231</v>
      </c>
      <c r="P519" s="87">
        <v>5569.6304493265452</v>
      </c>
      <c r="Q519" s="87">
        <v>33.760024070739746</v>
      </c>
      <c r="R519" s="87">
        <v>7445.3599784882954</v>
      </c>
      <c r="S519" s="87">
        <v>54778.178000023705</v>
      </c>
      <c r="T519" s="87">
        <v>19033.218574407845</v>
      </c>
      <c r="U519" s="87">
        <v>10481.95327289064</v>
      </c>
      <c r="V519" s="87">
        <v>77974.508096785707</v>
      </c>
      <c r="W519" s="87">
        <v>4259.1298519509701</v>
      </c>
      <c r="X519" s="87">
        <v>12174.9353274526</v>
      </c>
      <c r="Y519" s="87">
        <v>15304.168852347961</v>
      </c>
      <c r="Z519" s="87">
        <v>345.08534545898442</v>
      </c>
      <c r="AA519" s="87">
        <v>28000.820614515076</v>
      </c>
      <c r="AB519" s="87">
        <v>16286.086794211426</v>
      </c>
      <c r="AC519" s="87">
        <v>30360.043524658999</v>
      </c>
      <c r="AD519" s="87">
        <v>46921.007286546388</v>
      </c>
      <c r="AE519" s="87">
        <v>8949.6805168203064</v>
      </c>
      <c r="AF519" s="87">
        <v>15.493004032258064</v>
      </c>
      <c r="AG519" s="87">
        <v>25171.86434442566</v>
      </c>
      <c r="AH519" s="87">
        <v>48379.057179981086</v>
      </c>
      <c r="AI519" s="87">
        <v>2829.5252741657719</v>
      </c>
      <c r="AJ519" s="87">
        <v>846.17489303315756</v>
      </c>
      <c r="AK519" s="87">
        <v>3058.9585285238459</v>
      </c>
      <c r="AL519" s="87">
        <v>22483.916263705232</v>
      </c>
      <c r="AM519" s="87">
        <v>18264.663563012225</v>
      </c>
      <c r="AN519" s="87">
        <v>7850.2571548461965</v>
      </c>
      <c r="AO519" s="87">
        <v>46255.625577132261</v>
      </c>
      <c r="AP519" s="87">
        <v>610.98563641064425</v>
      </c>
      <c r="AQ519" s="87">
        <v>50460.450579700868</v>
      </c>
      <c r="AR519" s="87">
        <v>49017.193188663536</v>
      </c>
      <c r="AS519" s="87">
        <v>59109.58531022961</v>
      </c>
      <c r="AT519" s="87">
        <v>16894.84194847964</v>
      </c>
      <c r="AU519" s="87">
        <v>55175.207464952786</v>
      </c>
      <c r="AV519" s="87">
        <v>26816.329657010341</v>
      </c>
      <c r="AW519" s="87">
        <v>12253.404684472662</v>
      </c>
      <c r="AX519" s="87">
        <v>46502.757981460971</v>
      </c>
      <c r="AY519" s="87">
        <v>38519.176693783753</v>
      </c>
    </row>
    <row r="520" spans="1:51" x14ac:dyDescent="0.25">
      <c r="A520" s="24">
        <v>44703</v>
      </c>
      <c r="B520" s="25">
        <v>15</v>
      </c>
      <c r="C520" s="87">
        <v>35821.354756358531</v>
      </c>
      <c r="D520" s="87">
        <v>39012.945024096924</v>
      </c>
      <c r="E520" s="87">
        <v>20042.889181636008</v>
      </c>
      <c r="F520" s="87">
        <v>65360.876247710519</v>
      </c>
      <c r="G520" s="87">
        <v>25786.349682209395</v>
      </c>
      <c r="H520" s="87">
        <v>3716.9910109733637</v>
      </c>
      <c r="I520" s="87">
        <v>28761.745870067753</v>
      </c>
      <c r="J520" s="87">
        <v>146.637821</v>
      </c>
      <c r="K520" s="87">
        <v>22935.297266365313</v>
      </c>
      <c r="L520" s="87">
        <v>6813.8705489560034</v>
      </c>
      <c r="M520" s="87">
        <v>26524.268463589528</v>
      </c>
      <c r="N520" s="87">
        <v>25626.77755486314</v>
      </c>
      <c r="O520" s="87">
        <v>47522.013707238148</v>
      </c>
      <c r="P520" s="87">
        <v>5923.1086169869859</v>
      </c>
      <c r="Q520" s="87">
        <v>32.992777824401855</v>
      </c>
      <c r="R520" s="87">
        <v>7671.796129953138</v>
      </c>
      <c r="S520" s="87">
        <v>56111.123800387708</v>
      </c>
      <c r="T520" s="87">
        <v>18978.389566598042</v>
      </c>
      <c r="U520" s="87">
        <v>10600.28851703126</v>
      </c>
      <c r="V520" s="87">
        <v>78954.407346542299</v>
      </c>
      <c r="W520" s="87">
        <v>4349.0543880837695</v>
      </c>
      <c r="X520" s="87">
        <v>12374.591833584074</v>
      </c>
      <c r="Y520" s="87">
        <v>15665.797072588832</v>
      </c>
      <c r="Z520" s="87">
        <v>350.34806884765618</v>
      </c>
      <c r="AA520" s="87">
        <v>29059.111891237997</v>
      </c>
      <c r="AB520" s="87">
        <v>16343.408309542701</v>
      </c>
      <c r="AC520" s="87">
        <v>29819.062732029732</v>
      </c>
      <c r="AD520" s="87">
        <v>47547.669603070812</v>
      </c>
      <c r="AE520" s="87">
        <v>9293.6353181802569</v>
      </c>
      <c r="AF520" s="87">
        <v>15.493004032258064</v>
      </c>
      <c r="AG520" s="87">
        <v>25554.429807870481</v>
      </c>
      <c r="AH520" s="87">
        <v>50393.418803820918</v>
      </c>
      <c r="AI520" s="87">
        <v>381.51195982702103</v>
      </c>
      <c r="AJ520" s="87">
        <v>813.88484332319774</v>
      </c>
      <c r="AK520" s="87">
        <v>3016.7676034537089</v>
      </c>
      <c r="AL520" s="87">
        <v>23578.557405222393</v>
      </c>
      <c r="AM520" s="87">
        <v>19008.079853795105</v>
      </c>
      <c r="AN520" s="87">
        <v>8140.5053375244242</v>
      </c>
      <c r="AO520" s="87">
        <v>46778.476946531868</v>
      </c>
      <c r="AP520" s="87">
        <v>623.86061744958488</v>
      </c>
      <c r="AQ520" s="87">
        <v>50841.512017862347</v>
      </c>
      <c r="AR520" s="87">
        <v>49847.285431594188</v>
      </c>
      <c r="AS520" s="87">
        <v>60697.129933024051</v>
      </c>
      <c r="AT520" s="87">
        <v>17409.555048728427</v>
      </c>
      <c r="AU520" s="87">
        <v>55606.894217567766</v>
      </c>
      <c r="AV520" s="87">
        <v>28376.591600016865</v>
      </c>
      <c r="AW520" s="87">
        <v>14363.00364360938</v>
      </c>
      <c r="AX520" s="87">
        <v>47941.994189277364</v>
      </c>
      <c r="AY520" s="87">
        <v>38250.341540066926</v>
      </c>
    </row>
    <row r="521" spans="1:51" x14ac:dyDescent="0.25">
      <c r="A521" s="24">
        <v>44703</v>
      </c>
      <c r="B521" s="25">
        <v>16</v>
      </c>
      <c r="C521" s="87">
        <v>34602.619730880506</v>
      </c>
      <c r="D521" s="87">
        <v>38468.799305423585</v>
      </c>
      <c r="E521" s="87">
        <v>19453.151649096664</v>
      </c>
      <c r="F521" s="87">
        <v>63147.59052569147</v>
      </c>
      <c r="G521" s="87">
        <v>27368.449240300735</v>
      </c>
      <c r="H521" s="87">
        <v>3934.8655151771463</v>
      </c>
      <c r="I521" s="87">
        <v>28262.27566285391</v>
      </c>
      <c r="J521" s="87">
        <v>141.38753800000001</v>
      </c>
      <c r="K521" s="87">
        <v>22322.818272107277</v>
      </c>
      <c r="L521" s="87">
        <v>6886.6245375463004</v>
      </c>
      <c r="M521" s="87">
        <v>24042.756711871571</v>
      </c>
      <c r="N521" s="87">
        <v>24949.191818972507</v>
      </c>
      <c r="O521" s="87">
        <v>46637.257184040398</v>
      </c>
      <c r="P521" s="87">
        <v>6266.1095887004649</v>
      </c>
      <c r="Q521" s="87">
        <v>33.754817008972161</v>
      </c>
      <c r="R521" s="87">
        <v>7461.9804013398498</v>
      </c>
      <c r="S521" s="87">
        <v>56309.243890565311</v>
      </c>
      <c r="T521" s="87">
        <v>18032.883401960407</v>
      </c>
      <c r="U521" s="87">
        <v>10023.63180609377</v>
      </c>
      <c r="V521" s="87">
        <v>77493.838535635019</v>
      </c>
      <c r="W521" s="87">
        <v>4331.0325619118994</v>
      </c>
      <c r="X521" s="87">
        <v>11951.120566257492</v>
      </c>
      <c r="Y521" s="87">
        <v>16436.578280957565</v>
      </c>
      <c r="Z521" s="87">
        <v>344.29513763427735</v>
      </c>
      <c r="AA521" s="87">
        <v>28670.859576724397</v>
      </c>
      <c r="AB521" s="87">
        <v>15982.138230902701</v>
      </c>
      <c r="AC521" s="87">
        <v>28792.81525470136</v>
      </c>
      <c r="AD521" s="87">
        <v>46643.367665354133</v>
      </c>
      <c r="AE521" s="87">
        <v>9289.0898900152115</v>
      </c>
      <c r="AF521" s="87">
        <v>15.493004032258064</v>
      </c>
      <c r="AG521" s="87">
        <v>25337.003132980652</v>
      </c>
      <c r="AH521" s="87">
        <v>50369.448066762459</v>
      </c>
      <c r="AI521" s="87">
        <v>200.32272580770004</v>
      </c>
      <c r="AJ521" s="87">
        <v>833.25449129707238</v>
      </c>
      <c r="AK521" s="87">
        <v>2968.945352641183</v>
      </c>
      <c r="AL521" s="87">
        <v>23909.387574083656</v>
      </c>
      <c r="AM521" s="87">
        <v>19214.852986144171</v>
      </c>
      <c r="AN521" s="87">
        <v>8122.336941528336</v>
      </c>
      <c r="AO521" s="87">
        <v>45812.327463141097</v>
      </c>
      <c r="AP521" s="87">
        <v>638.2094619411622</v>
      </c>
      <c r="AQ521" s="87">
        <v>50077.377995063289</v>
      </c>
      <c r="AR521" s="87">
        <v>49373.062270974558</v>
      </c>
      <c r="AS521" s="87">
        <v>60497.66793668177</v>
      </c>
      <c r="AT521" s="87">
        <v>17535.940469329034</v>
      </c>
      <c r="AU521" s="87">
        <v>54253.589132519082</v>
      </c>
      <c r="AV521" s="87">
        <v>29155.801751663086</v>
      </c>
      <c r="AW521" s="87">
        <v>13619.26673543164</v>
      </c>
      <c r="AX521" s="87">
        <v>47973.36443658988</v>
      </c>
      <c r="AY521" s="87">
        <v>37648.265968559848</v>
      </c>
    </row>
    <row r="522" spans="1:51" x14ac:dyDescent="0.25">
      <c r="A522" s="24">
        <v>44703</v>
      </c>
      <c r="B522" s="25">
        <v>17</v>
      </c>
      <c r="C522" s="87">
        <v>34735.88676280994</v>
      </c>
      <c r="D522" s="87">
        <v>38781.604540974848</v>
      </c>
      <c r="E522" s="87">
        <v>19595.620818141142</v>
      </c>
      <c r="F522" s="87">
        <v>63583.687383726385</v>
      </c>
      <c r="G522" s="87">
        <v>27473.050027661753</v>
      </c>
      <c r="H522" s="87">
        <v>3824.3962681030157</v>
      </c>
      <c r="I522" s="87">
        <v>27876.240712722101</v>
      </c>
      <c r="J522" s="87">
        <v>150.17058700000001</v>
      </c>
      <c r="K522" s="87">
        <v>22507.409386867905</v>
      </c>
      <c r="L522" s="87">
        <v>7091.8763392535084</v>
      </c>
      <c r="M522" s="87">
        <v>24208.213784986205</v>
      </c>
      <c r="N522" s="87">
        <v>24795.389905503758</v>
      </c>
      <c r="O522" s="87">
        <v>46152.692639908564</v>
      </c>
      <c r="P522" s="87">
        <v>6727.4679682274436</v>
      </c>
      <c r="Q522" s="87">
        <v>33.653653144836419</v>
      </c>
      <c r="R522" s="87">
        <v>7479.0148635546902</v>
      </c>
      <c r="S522" s="87">
        <v>56915.60766400685</v>
      </c>
      <c r="T522" s="87">
        <v>17694.918352140401</v>
      </c>
      <c r="U522" s="87">
        <v>9710.3722552343806</v>
      </c>
      <c r="V522" s="87">
        <v>77336.937321275618</v>
      </c>
      <c r="W522" s="87">
        <v>4635.6744076150198</v>
      </c>
      <c r="X522" s="87">
        <v>12009.420383564584</v>
      </c>
      <c r="Y522" s="87">
        <v>16677.057809222264</v>
      </c>
      <c r="Z522" s="87">
        <v>338.81401000976564</v>
      </c>
      <c r="AA522" s="87">
        <v>29061.926615771048</v>
      </c>
      <c r="AB522" s="87">
        <v>15861.344097544712</v>
      </c>
      <c r="AC522" s="87">
        <v>28553.580779346317</v>
      </c>
      <c r="AD522" s="87">
        <v>46721.265679495365</v>
      </c>
      <c r="AE522" s="87">
        <v>9240.6284900760165</v>
      </c>
      <c r="AF522" s="87">
        <v>15.493004032258064</v>
      </c>
      <c r="AG522" s="87">
        <v>25512.049272617493</v>
      </c>
      <c r="AH522" s="87">
        <v>52006.447689007553</v>
      </c>
      <c r="AI522" s="87">
        <v>59.460785256318459</v>
      </c>
      <c r="AJ522" s="87">
        <v>903.8002908345178</v>
      </c>
      <c r="AK522" s="87">
        <v>2901.3149463049795</v>
      </c>
      <c r="AL522" s="87">
        <v>24505.294942251752</v>
      </c>
      <c r="AM522" s="87">
        <v>19543.17801907361</v>
      </c>
      <c r="AN522" s="87">
        <v>8322.1602340698446</v>
      </c>
      <c r="AO522" s="87">
        <v>46397.98583220163</v>
      </c>
      <c r="AP522" s="87">
        <v>643.47967234866337</v>
      </c>
      <c r="AQ522" s="87">
        <v>49857.451969887079</v>
      </c>
      <c r="AR522" s="87">
        <v>49530.947117726741</v>
      </c>
      <c r="AS522" s="87">
        <v>61329.631391386909</v>
      </c>
      <c r="AT522" s="87">
        <v>17379.767836508945</v>
      </c>
      <c r="AU522" s="87">
        <v>54126.991912184079</v>
      </c>
      <c r="AV522" s="87">
        <v>30219.880805930115</v>
      </c>
      <c r="AW522" s="87">
        <v>13605.117523615232</v>
      </c>
      <c r="AX522" s="87">
        <v>48857.018006957049</v>
      </c>
      <c r="AY522" s="87">
        <v>37969.160500254082</v>
      </c>
    </row>
    <row r="523" spans="1:51" x14ac:dyDescent="0.25">
      <c r="A523" s="24">
        <v>44703</v>
      </c>
      <c r="B523" s="25">
        <v>18</v>
      </c>
      <c r="C523" s="87">
        <v>37156.891111656689</v>
      </c>
      <c r="D523" s="87">
        <v>41308.988042921017</v>
      </c>
      <c r="E523" s="87">
        <v>20853.408336680586</v>
      </c>
      <c r="F523" s="87">
        <v>68141.979296872625</v>
      </c>
      <c r="G523" s="87">
        <v>27864.39736096577</v>
      </c>
      <c r="H523" s="87">
        <v>3865.3600407051026</v>
      </c>
      <c r="I523" s="87">
        <v>28373.376816857781</v>
      </c>
      <c r="J523" s="87">
        <v>161.691304</v>
      </c>
      <c r="K523" s="87">
        <v>23573.828629560478</v>
      </c>
      <c r="L523" s="87">
        <v>7072.0180866584651</v>
      </c>
      <c r="M523" s="87">
        <v>27890.819391921956</v>
      </c>
      <c r="N523" s="87">
        <v>26059.96721093345</v>
      </c>
      <c r="O523" s="87">
        <v>48078.5779491024</v>
      </c>
      <c r="P523" s="87">
        <v>6190.1947775174567</v>
      </c>
      <c r="Q523" s="87">
        <v>33.612123489379869</v>
      </c>
      <c r="R523" s="87">
        <v>8155.6186973906306</v>
      </c>
      <c r="S523" s="87">
        <v>60427.791707721677</v>
      </c>
      <c r="T523" s="87">
        <v>18675.306009872194</v>
      </c>
      <c r="U523" s="87">
        <v>10047.893026171891</v>
      </c>
      <c r="V523" s="87">
        <v>83046.909276073493</v>
      </c>
      <c r="W523" s="87">
        <v>4912.46268886503</v>
      </c>
      <c r="X523" s="87">
        <v>13388.106546630966</v>
      </c>
      <c r="Y523" s="87">
        <v>16591.416830576054</v>
      </c>
      <c r="Z523" s="87">
        <v>367.91402832031253</v>
      </c>
      <c r="AA523" s="87">
        <v>31120.327388684553</v>
      </c>
      <c r="AB523" s="87">
        <v>16027.40217024521</v>
      </c>
      <c r="AC523" s="87">
        <v>29984.653071999153</v>
      </c>
      <c r="AD523" s="87">
        <v>50164.928525662232</v>
      </c>
      <c r="AE523" s="87">
        <v>10130.260192344753</v>
      </c>
      <c r="AF523" s="87">
        <v>15.493004032258064</v>
      </c>
      <c r="AG523" s="87">
        <v>27325.884442144772</v>
      </c>
      <c r="AH523" s="87">
        <v>55974.762465379623</v>
      </c>
      <c r="AI523" s="87">
        <v>9.4744020370730997</v>
      </c>
      <c r="AJ523" s="87">
        <v>927.5095651286158</v>
      </c>
      <c r="AK523" s="87">
        <v>2927.059123133185</v>
      </c>
      <c r="AL523" s="87">
        <v>26749.206521906708</v>
      </c>
      <c r="AM523" s="87">
        <v>21684.95222486437</v>
      </c>
      <c r="AN523" s="87">
        <v>8730.6130752563531</v>
      </c>
      <c r="AO523" s="87">
        <v>49668.301512124832</v>
      </c>
      <c r="AP523" s="87">
        <v>724.59762802824264</v>
      </c>
      <c r="AQ523" s="87">
        <v>51134.085487777185</v>
      </c>
      <c r="AR523" s="87">
        <v>52681.628650591309</v>
      </c>
      <c r="AS523" s="87">
        <v>65081.12116101649</v>
      </c>
      <c r="AT523" s="87">
        <v>18434.180632454878</v>
      </c>
      <c r="AU523" s="87">
        <v>57758.099335203486</v>
      </c>
      <c r="AV523" s="87">
        <v>33301.348833635653</v>
      </c>
      <c r="AW523" s="87">
        <v>14696.154906945312</v>
      </c>
      <c r="AX523" s="87">
        <v>53180.943655531286</v>
      </c>
      <c r="AY523" s="87">
        <v>40033.243683494497</v>
      </c>
    </row>
    <row r="524" spans="1:51" x14ac:dyDescent="0.25">
      <c r="A524" s="24">
        <v>44703</v>
      </c>
      <c r="B524" s="25">
        <v>19</v>
      </c>
      <c r="C524" s="87">
        <v>41235.00038206952</v>
      </c>
      <c r="D524" s="87">
        <v>45845.436528849241</v>
      </c>
      <c r="E524" s="87">
        <v>23178.874657958189</v>
      </c>
      <c r="F524" s="87">
        <v>75353.693695949769</v>
      </c>
      <c r="G524" s="87">
        <v>33031.690870143953</v>
      </c>
      <c r="H524" s="87">
        <v>3816.6005613922143</v>
      </c>
      <c r="I524" s="87">
        <v>29735.68666022877</v>
      </c>
      <c r="J524" s="87">
        <v>194.437195</v>
      </c>
      <c r="K524" s="87">
        <v>26004.602883254774</v>
      </c>
      <c r="L524" s="87">
        <v>7915.961701503189</v>
      </c>
      <c r="M524" s="87">
        <v>30701.564412299133</v>
      </c>
      <c r="N524" s="87">
        <v>28826.911723206889</v>
      </c>
      <c r="O524" s="87">
        <v>51529.695986123879</v>
      </c>
      <c r="P524" s="87">
        <v>8074.9864221562675</v>
      </c>
      <c r="Q524" s="87">
        <v>33.501312255859375</v>
      </c>
      <c r="R524" s="87">
        <v>9269.6984793242191</v>
      </c>
      <c r="S524" s="87">
        <v>67601.961942414797</v>
      </c>
      <c r="T524" s="87">
        <v>21040.046668953975</v>
      </c>
      <c r="U524" s="87">
        <v>11303.244289140641</v>
      </c>
      <c r="V524" s="87">
        <v>92735.460243955109</v>
      </c>
      <c r="W524" s="87">
        <v>5304.3298275368998</v>
      </c>
      <c r="X524" s="87">
        <v>14954.18821900422</v>
      </c>
      <c r="Y524" s="87">
        <v>18340.770809526926</v>
      </c>
      <c r="Z524" s="87">
        <v>388.77364379882812</v>
      </c>
      <c r="AA524" s="87">
        <v>35197.315511330875</v>
      </c>
      <c r="AB524" s="87">
        <v>16676.078482462926</v>
      </c>
      <c r="AC524" s="87">
        <v>32892.992235219666</v>
      </c>
      <c r="AD524" s="87">
        <v>56963.398283733281</v>
      </c>
      <c r="AE524" s="87">
        <v>12003.757262592697</v>
      </c>
      <c r="AF524" s="87">
        <v>15.493004032258064</v>
      </c>
      <c r="AG524" s="87">
        <v>30321.380325762329</v>
      </c>
      <c r="AH524" s="87">
        <v>64778.953611783785</v>
      </c>
      <c r="AI524" s="87">
        <v>0</v>
      </c>
      <c r="AJ524" s="87">
        <v>843.80315233464171</v>
      </c>
      <c r="AK524" s="87">
        <v>3203.5112105078097</v>
      </c>
      <c r="AL524" s="87">
        <v>30216.430517908433</v>
      </c>
      <c r="AM524" s="87">
        <v>24817.512003872987</v>
      </c>
      <c r="AN524" s="87">
        <v>9726.4109893798977</v>
      </c>
      <c r="AO524" s="87">
        <v>55455.187600871563</v>
      </c>
      <c r="AP524" s="87">
        <v>869.957717</v>
      </c>
      <c r="AQ524" s="87">
        <v>50396.140929847461</v>
      </c>
      <c r="AR524" s="87">
        <v>57672.578725796666</v>
      </c>
      <c r="AS524" s="87">
        <v>72402.325981229369</v>
      </c>
      <c r="AT524" s="87">
        <v>20520.882554486408</v>
      </c>
      <c r="AU524" s="87">
        <v>67509.951257696463</v>
      </c>
      <c r="AV524" s="87">
        <v>38740.331246477464</v>
      </c>
      <c r="AW524" s="87">
        <v>16422.124304023437</v>
      </c>
      <c r="AX524" s="87">
        <v>60475.766247015636</v>
      </c>
      <c r="AY524" s="87">
        <v>42541.181259684148</v>
      </c>
    </row>
    <row r="525" spans="1:51" x14ac:dyDescent="0.25">
      <c r="A525" s="24">
        <v>44703</v>
      </c>
      <c r="B525" s="25">
        <v>20</v>
      </c>
      <c r="C525" s="87">
        <v>42369.926755302862</v>
      </c>
      <c r="D525" s="87">
        <v>47180.444176932127</v>
      </c>
      <c r="E525" s="87">
        <v>24098.079986575278</v>
      </c>
      <c r="F525" s="87">
        <v>77815.293976734945</v>
      </c>
      <c r="G525" s="87">
        <v>34591.758931484997</v>
      </c>
      <c r="H525" s="87">
        <v>3477.937270128612</v>
      </c>
      <c r="I525" s="87">
        <v>29555.896099237762</v>
      </c>
      <c r="J525" s="87">
        <v>191.15756500000001</v>
      </c>
      <c r="K525" s="87">
        <v>26997.713101202869</v>
      </c>
      <c r="L525" s="87">
        <v>8115.0471751459918</v>
      </c>
      <c r="M525" s="87">
        <v>31940.042963056985</v>
      </c>
      <c r="N525" s="87">
        <v>29507.042277847508</v>
      </c>
      <c r="O525" s="87">
        <v>52463.274921250115</v>
      </c>
      <c r="P525" s="87">
        <v>8112.5954270039201</v>
      </c>
      <c r="Q525" s="87">
        <v>33.949558258056641</v>
      </c>
      <c r="R525" s="87">
        <v>9741.4782234804716</v>
      </c>
      <c r="S525" s="87">
        <v>70388.314873255615</v>
      </c>
      <c r="T525" s="87">
        <v>21316.959966338272</v>
      </c>
      <c r="U525" s="87">
        <v>11533.06866437501</v>
      </c>
      <c r="V525" s="87">
        <v>96058.640579088576</v>
      </c>
      <c r="W525" s="87">
        <v>5387.0781429665794</v>
      </c>
      <c r="X525" s="87">
        <v>16070.203608974423</v>
      </c>
      <c r="Y525" s="87">
        <v>18290.257609096989</v>
      </c>
      <c r="Z525" s="87">
        <v>381.82675018310545</v>
      </c>
      <c r="AA525" s="87">
        <v>36075.649211407712</v>
      </c>
      <c r="AB525" s="87">
        <v>16972.539622771314</v>
      </c>
      <c r="AC525" s="87">
        <v>34119.501514503238</v>
      </c>
      <c r="AD525" s="87">
        <v>59049.674562624634</v>
      </c>
      <c r="AE525" s="87">
        <v>12408.659740426729</v>
      </c>
      <c r="AF525" s="87">
        <v>15.493004032258064</v>
      </c>
      <c r="AG525" s="87">
        <v>31394.06229889618</v>
      </c>
      <c r="AH525" s="87">
        <v>67405.021696596537</v>
      </c>
      <c r="AI525" s="87">
        <v>0</v>
      </c>
      <c r="AJ525" s="87">
        <v>912.71714178788875</v>
      </c>
      <c r="AK525" s="87">
        <v>3282.3165431757902</v>
      </c>
      <c r="AL525" s="87">
        <v>31179.779788417804</v>
      </c>
      <c r="AM525" s="87">
        <v>25851.237243786498</v>
      </c>
      <c r="AN525" s="87">
        <v>10142.70382995607</v>
      </c>
      <c r="AO525" s="87">
        <v>57337.25978039539</v>
      </c>
      <c r="AP525" s="87">
        <v>890.35116599999992</v>
      </c>
      <c r="AQ525" s="87">
        <v>50936.695193515479</v>
      </c>
      <c r="AR525" s="87">
        <v>59469.96692075162</v>
      </c>
      <c r="AS525" s="87">
        <v>74958.940436077886</v>
      </c>
      <c r="AT525" s="87">
        <v>20584.476076352348</v>
      </c>
      <c r="AU525" s="87">
        <v>70352.453549223254</v>
      </c>
      <c r="AV525" s="87">
        <v>40395.255763622554</v>
      </c>
      <c r="AW525" s="87">
        <v>16694.681659048827</v>
      </c>
      <c r="AX525" s="87">
        <v>62621.688385148445</v>
      </c>
      <c r="AY525" s="87">
        <v>43471.494584191634</v>
      </c>
    </row>
    <row r="526" spans="1:51" x14ac:dyDescent="0.25">
      <c r="A526" s="24">
        <v>44703</v>
      </c>
      <c r="B526" s="25">
        <v>21</v>
      </c>
      <c r="C526" s="87">
        <v>41379.613727133736</v>
      </c>
      <c r="D526" s="87">
        <v>46918.007124077398</v>
      </c>
      <c r="E526" s="87">
        <v>23930.823770878946</v>
      </c>
      <c r="F526" s="87">
        <v>74827.181795634111</v>
      </c>
      <c r="G526" s="87">
        <v>34879.192675946011</v>
      </c>
      <c r="H526" s="87">
        <v>3275.8443033431904</v>
      </c>
      <c r="I526" s="87">
        <v>29066.269689973131</v>
      </c>
      <c r="J526" s="87">
        <v>164.29578700000002</v>
      </c>
      <c r="K526" s="87">
        <v>27033.117314316933</v>
      </c>
      <c r="L526" s="87">
        <v>8119.139809730199</v>
      </c>
      <c r="M526" s="87">
        <v>32233.095133999155</v>
      </c>
      <c r="N526" s="87">
        <v>28601.821655144387</v>
      </c>
      <c r="O526" s="87">
        <v>52148.079890715206</v>
      </c>
      <c r="P526" s="87">
        <v>8058.7800677578234</v>
      </c>
      <c r="Q526" s="87">
        <v>33.354199409484863</v>
      </c>
      <c r="R526" s="87">
        <v>9818.1912486953133</v>
      </c>
      <c r="S526" s="87">
        <v>70414.356777313951</v>
      </c>
      <c r="T526" s="87">
        <v>20512.508687610538</v>
      </c>
      <c r="U526" s="87">
        <v>11426.95978812501</v>
      </c>
      <c r="V526" s="87">
        <v>96138.385427138885</v>
      </c>
      <c r="W526" s="87">
        <v>5386.8878597634493</v>
      </c>
      <c r="X526" s="87">
        <v>15895.256483288606</v>
      </c>
      <c r="Y526" s="87">
        <v>18663.207452451108</v>
      </c>
      <c r="Z526" s="87">
        <v>360.26851806640627</v>
      </c>
      <c r="AA526" s="87">
        <v>35488.314458632267</v>
      </c>
      <c r="AB526" s="87">
        <v>16879.224917437601</v>
      </c>
      <c r="AC526" s="87">
        <v>34047.879185679325</v>
      </c>
      <c r="AD526" s="87">
        <v>59295.603894209111</v>
      </c>
      <c r="AE526" s="87">
        <v>12563.604549099027</v>
      </c>
      <c r="AF526" s="87">
        <v>15.493004032258064</v>
      </c>
      <c r="AG526" s="87">
        <v>31499.012461262511</v>
      </c>
      <c r="AH526" s="87">
        <v>68139.926179338916</v>
      </c>
      <c r="AI526" s="87">
        <v>0</v>
      </c>
      <c r="AJ526" s="87">
        <v>932.9822283426596</v>
      </c>
      <c r="AK526" s="87">
        <v>3294.0082397031333</v>
      </c>
      <c r="AL526" s="87">
        <v>30888.075924917892</v>
      </c>
      <c r="AM526" s="87">
        <v>25533.74668524415</v>
      </c>
      <c r="AN526" s="87">
        <v>10031.833547973638</v>
      </c>
      <c r="AO526" s="87">
        <v>57555.115304389903</v>
      </c>
      <c r="AP526" s="87">
        <v>870.25967400000002</v>
      </c>
      <c r="AQ526" s="87">
        <v>50133.34729555955</v>
      </c>
      <c r="AR526" s="87">
        <v>59952.439295175056</v>
      </c>
      <c r="AS526" s="87">
        <v>74728.212008385744</v>
      </c>
      <c r="AT526" s="87">
        <v>20726.235364866894</v>
      </c>
      <c r="AU526" s="87">
        <v>70691.714983101207</v>
      </c>
      <c r="AV526" s="87">
        <v>40707.384048476684</v>
      </c>
      <c r="AW526" s="87">
        <v>16544.740894222658</v>
      </c>
      <c r="AX526" s="87">
        <v>62773.620990804695</v>
      </c>
      <c r="AY526" s="87">
        <v>43428.670231866563</v>
      </c>
    </row>
    <row r="527" spans="1:51" x14ac:dyDescent="0.25">
      <c r="A527" s="24">
        <v>44703</v>
      </c>
      <c r="B527" s="25">
        <v>22</v>
      </c>
      <c r="C527" s="87">
        <v>38650.716559217675</v>
      </c>
      <c r="D527" s="87">
        <v>45098.188187825319</v>
      </c>
      <c r="E527" s="87">
        <v>22230.137949779684</v>
      </c>
      <c r="F527" s="87">
        <v>69671.715911227671</v>
      </c>
      <c r="G527" s="87">
        <v>33357.26945885428</v>
      </c>
      <c r="H527" s="87">
        <v>3254.0609550880281</v>
      </c>
      <c r="I527" s="87">
        <v>28037.792123827003</v>
      </c>
      <c r="J527" s="87">
        <v>156.95350999999999</v>
      </c>
      <c r="K527" s="87">
        <v>25973.802052586987</v>
      </c>
      <c r="L527" s="87">
        <v>7931.8621415959051</v>
      </c>
      <c r="M527" s="87">
        <v>31980.071966391391</v>
      </c>
      <c r="N527" s="87">
        <v>26814.263773706887</v>
      </c>
      <c r="O527" s="87">
        <v>50612.529110905642</v>
      </c>
      <c r="P527" s="87">
        <v>7923.6810061718897</v>
      </c>
      <c r="Q527" s="87">
        <v>33.430080413818359</v>
      </c>
      <c r="R527" s="87">
        <v>9466.5897057421971</v>
      </c>
      <c r="S527" s="87">
        <v>68418.339393625487</v>
      </c>
      <c r="T527" s="87">
        <v>19183.215636880806</v>
      </c>
      <c r="U527" s="87">
        <v>10960.079047578141</v>
      </c>
      <c r="V527" s="87">
        <v>92713.365909797722</v>
      </c>
      <c r="W527" s="87">
        <v>5080.5954281228396</v>
      </c>
      <c r="X527" s="87">
        <v>15510.845058875646</v>
      </c>
      <c r="Y527" s="87">
        <v>18154.660932256571</v>
      </c>
      <c r="Z527" s="87">
        <v>354.15830413818367</v>
      </c>
      <c r="AA527" s="87">
        <v>33764.52723633407</v>
      </c>
      <c r="AB527" s="87">
        <v>16380.831459204715</v>
      </c>
      <c r="AC527" s="87">
        <v>32159.951840730537</v>
      </c>
      <c r="AD527" s="87">
        <v>57584.410502702638</v>
      </c>
      <c r="AE527" s="87">
        <v>12267.059866018501</v>
      </c>
      <c r="AF527" s="87">
        <v>15.493004032258064</v>
      </c>
      <c r="AG527" s="87">
        <v>30457.451088020018</v>
      </c>
      <c r="AH527" s="87">
        <v>66281.165290830992</v>
      </c>
      <c r="AI527" s="87">
        <v>0</v>
      </c>
      <c r="AJ527" s="87">
        <v>907.24517424645342</v>
      </c>
      <c r="AK527" s="87">
        <v>3092.7840238046883</v>
      </c>
      <c r="AL527" s="87">
        <v>29619.125137988969</v>
      </c>
      <c r="AM527" s="87">
        <v>24741.534293839166</v>
      </c>
      <c r="AN527" s="87">
        <v>9592.9227447509875</v>
      </c>
      <c r="AO527" s="87">
        <v>55930.413163635028</v>
      </c>
      <c r="AP527" s="87">
        <v>851.53977999999995</v>
      </c>
      <c r="AQ527" s="87">
        <v>48860.286847626252</v>
      </c>
      <c r="AR527" s="87">
        <v>58679.927179026126</v>
      </c>
      <c r="AS527" s="87">
        <v>72385.338103673901</v>
      </c>
      <c r="AT527" s="87">
        <v>20135.755228613405</v>
      </c>
      <c r="AU527" s="87">
        <v>68354.85434208902</v>
      </c>
      <c r="AV527" s="87">
        <v>39118.621958502961</v>
      </c>
      <c r="AW527" s="87">
        <v>15552.549158417969</v>
      </c>
      <c r="AX527" s="87">
        <v>60944.744906226566</v>
      </c>
      <c r="AY527" s="87">
        <v>41778.316809325996</v>
      </c>
    </row>
    <row r="528" spans="1:51" x14ac:dyDescent="0.25">
      <c r="A528" s="24">
        <v>44703</v>
      </c>
      <c r="B528" s="25">
        <v>23</v>
      </c>
      <c r="C528" s="87">
        <v>34736.739633198682</v>
      </c>
      <c r="D528" s="87">
        <v>41234.063529618164</v>
      </c>
      <c r="E528" s="87">
        <v>19984.218985236341</v>
      </c>
      <c r="F528" s="87">
        <v>62494.492136653396</v>
      </c>
      <c r="G528" s="87">
        <v>28626.160488200985</v>
      </c>
      <c r="H528" s="87">
        <v>3274.3507701324161</v>
      </c>
      <c r="I528" s="87">
        <v>26002.574349475282</v>
      </c>
      <c r="J528" s="87">
        <v>152.23112900000001</v>
      </c>
      <c r="K528" s="87">
        <v>23633.407478964211</v>
      </c>
      <c r="L528" s="87">
        <v>6592.5096067870718</v>
      </c>
      <c r="M528" s="87">
        <v>31039.979679347249</v>
      </c>
      <c r="N528" s="87">
        <v>24071.134403956887</v>
      </c>
      <c r="O528" s="87">
        <v>46750.270399735964</v>
      </c>
      <c r="P528" s="87">
        <v>7284.1238117851562</v>
      </c>
      <c r="Q528" s="87">
        <v>32.830106735229492</v>
      </c>
      <c r="R528" s="87">
        <v>8363.2566872617281</v>
      </c>
      <c r="S528" s="87">
        <v>62256.662567449581</v>
      </c>
      <c r="T528" s="87">
        <v>16979.266816273077</v>
      </c>
      <c r="U528" s="87">
        <v>9567.8823341406296</v>
      </c>
      <c r="V528" s="87">
        <v>84454.985410367706</v>
      </c>
      <c r="W528" s="87">
        <v>4547.9794857400302</v>
      </c>
      <c r="X528" s="87">
        <v>14463.0879528309</v>
      </c>
      <c r="Y528" s="87">
        <v>17012.555265180708</v>
      </c>
      <c r="Z528" s="87">
        <v>354.85053863525383</v>
      </c>
      <c r="AA528" s="87">
        <v>30339.184912971239</v>
      </c>
      <c r="AB528" s="87">
        <v>15426.663562743242</v>
      </c>
      <c r="AC528" s="87">
        <v>29440.186568972713</v>
      </c>
      <c r="AD528" s="87">
        <v>51626.318112186767</v>
      </c>
      <c r="AE528" s="87">
        <v>11407.545699630025</v>
      </c>
      <c r="AF528" s="87">
        <v>15.493004032258064</v>
      </c>
      <c r="AG528" s="87">
        <v>27905.360509477843</v>
      </c>
      <c r="AH528" s="87">
        <v>59669.26523556732</v>
      </c>
      <c r="AI528" s="87">
        <v>0</v>
      </c>
      <c r="AJ528" s="87">
        <v>825.50849480316697</v>
      </c>
      <c r="AK528" s="87">
        <v>2814.9716509570308</v>
      </c>
      <c r="AL528" s="87">
        <v>26693.763809333097</v>
      </c>
      <c r="AM528" s="87">
        <v>22465.336203585575</v>
      </c>
      <c r="AN528" s="87">
        <v>8614.0409240722765</v>
      </c>
      <c r="AO528" s="87">
        <v>51122.454179766282</v>
      </c>
      <c r="AP528" s="87">
        <v>818.59974599999998</v>
      </c>
      <c r="AQ528" s="87">
        <v>45754.882884234728</v>
      </c>
      <c r="AR528" s="87">
        <v>54383.87979825963</v>
      </c>
      <c r="AS528" s="87">
        <v>65707.628782559637</v>
      </c>
      <c r="AT528" s="87">
        <v>18979.079380192525</v>
      </c>
      <c r="AU528" s="87">
        <v>62157.489358148887</v>
      </c>
      <c r="AV528" s="87">
        <v>34918.577671732601</v>
      </c>
      <c r="AW528" s="87">
        <v>14808.974535027344</v>
      </c>
      <c r="AX528" s="87">
        <v>55538.237605679715</v>
      </c>
      <c r="AY528" s="87">
        <v>38618.904513388785</v>
      </c>
    </row>
    <row r="529" spans="1:51" x14ac:dyDescent="0.25">
      <c r="A529" s="24">
        <v>44703</v>
      </c>
      <c r="B529" s="25">
        <v>24</v>
      </c>
      <c r="C529" s="87">
        <v>30397.502015191971</v>
      </c>
      <c r="D529" s="87">
        <v>35871.490306896725</v>
      </c>
      <c r="E529" s="87">
        <v>17302.394901469386</v>
      </c>
      <c r="F529" s="87">
        <v>52927.151796091624</v>
      </c>
      <c r="G529" s="87">
        <v>23763.56841058073</v>
      </c>
      <c r="H529" s="87">
        <v>3442.5572755836379</v>
      </c>
      <c r="I529" s="87">
        <v>23394.490264124437</v>
      </c>
      <c r="J529" s="87">
        <v>134.65593899999999</v>
      </c>
      <c r="K529" s="87">
        <v>20542.331462894996</v>
      </c>
      <c r="L529" s="87">
        <v>5816.4240590152549</v>
      </c>
      <c r="M529" s="87">
        <v>28971.083945509665</v>
      </c>
      <c r="N529" s="87">
        <v>21097.823800230326</v>
      </c>
      <c r="O529" s="87">
        <v>40862.559017782594</v>
      </c>
      <c r="P529" s="87">
        <v>6464.2652758789009</v>
      </c>
      <c r="Q529" s="87">
        <v>33.159285545349128</v>
      </c>
      <c r="R529" s="87">
        <v>7115.3640415117152</v>
      </c>
      <c r="S529" s="87">
        <v>53100.270389270634</v>
      </c>
      <c r="T529" s="87">
        <v>14717.24756975476</v>
      </c>
      <c r="U529" s="87">
        <v>8280.2603281640713</v>
      </c>
      <c r="V529" s="87">
        <v>72870.905375349452</v>
      </c>
      <c r="W529" s="87">
        <v>3825.3965755837698</v>
      </c>
      <c r="X529" s="87">
        <v>12559.008041531957</v>
      </c>
      <c r="Y529" s="87">
        <v>16113.613348329729</v>
      </c>
      <c r="Z529" s="87">
        <v>346.23054260253912</v>
      </c>
      <c r="AA529" s="87">
        <v>25478.06148673084</v>
      </c>
      <c r="AB529" s="87">
        <v>13993.129766928712</v>
      </c>
      <c r="AC529" s="87">
        <v>24735.821476838923</v>
      </c>
      <c r="AD529" s="87">
        <v>43767.928970167064</v>
      </c>
      <c r="AE529" s="87">
        <v>10257.236328262514</v>
      </c>
      <c r="AF529" s="87">
        <v>15.493004032258064</v>
      </c>
      <c r="AG529" s="87">
        <v>23781.964137814939</v>
      </c>
      <c r="AH529" s="87">
        <v>47611.917553270512</v>
      </c>
      <c r="AI529" s="87">
        <v>0</v>
      </c>
      <c r="AJ529" s="87">
        <v>817.70386407853994</v>
      </c>
      <c r="AK529" s="87">
        <v>2592.1530116757813</v>
      </c>
      <c r="AL529" s="87">
        <v>22255.732390982532</v>
      </c>
      <c r="AM529" s="87">
        <v>19238.208135660283</v>
      </c>
      <c r="AN529" s="87">
        <v>7274.6554382324284</v>
      </c>
      <c r="AO529" s="87">
        <v>44374.624684079376</v>
      </c>
      <c r="AP529" s="87">
        <v>739.74487399999998</v>
      </c>
      <c r="AQ529" s="87">
        <v>41800.064904781175</v>
      </c>
      <c r="AR529" s="87">
        <v>47470.186219284158</v>
      </c>
      <c r="AS529" s="87">
        <v>55659.467103766001</v>
      </c>
      <c r="AT529" s="87">
        <v>18808.083902211343</v>
      </c>
      <c r="AU529" s="87">
        <v>53713.681010675755</v>
      </c>
      <c r="AV529" s="87">
        <v>24497.535336666177</v>
      </c>
      <c r="AW529" s="87">
        <v>20293.22909787402</v>
      </c>
      <c r="AX529" s="87">
        <v>47063.138720585943</v>
      </c>
      <c r="AY529" s="87">
        <v>34735.211563166275</v>
      </c>
    </row>
    <row r="530" spans="1:51" x14ac:dyDescent="0.25">
      <c r="A530" s="24">
        <v>44704</v>
      </c>
      <c r="B530" s="25">
        <v>1</v>
      </c>
      <c r="C530" s="87">
        <v>26194.321251020963</v>
      </c>
      <c r="D530" s="87">
        <v>30290.671751731938</v>
      </c>
      <c r="E530" s="87">
        <v>14588.690023959325</v>
      </c>
      <c r="F530" s="87">
        <v>43848.104416742324</v>
      </c>
      <c r="G530" s="87">
        <v>19703.247533891012</v>
      </c>
      <c r="H530" s="87">
        <v>3607.1872448562576</v>
      </c>
      <c r="I530" s="87">
        <v>20343.589447131097</v>
      </c>
      <c r="J530" s="87">
        <v>112.031677</v>
      </c>
      <c r="K530" s="87">
        <v>17474.427485367076</v>
      </c>
      <c r="L530" s="87">
        <v>4909.3122468013125</v>
      </c>
      <c r="M530" s="87">
        <v>26810.0463201987</v>
      </c>
      <c r="N530" s="87">
        <v>18559.188785550636</v>
      </c>
      <c r="O530" s="87">
        <v>34691.535213470081</v>
      </c>
      <c r="P530" s="87">
        <v>5644.4974421015631</v>
      </c>
      <c r="Q530" s="87">
        <v>32.335365772247307</v>
      </c>
      <c r="R530" s="87">
        <v>5772.9615770976598</v>
      </c>
      <c r="S530" s="87">
        <v>43541.23392974172</v>
      </c>
      <c r="T530" s="87">
        <v>12988.595453041396</v>
      </c>
      <c r="U530" s="87">
        <v>7303.5549867968703</v>
      </c>
      <c r="V530" s="87">
        <v>58996.132825169931</v>
      </c>
      <c r="W530" s="87">
        <v>3151.5895077126788</v>
      </c>
      <c r="X530" s="87">
        <v>11199.583695612206</v>
      </c>
      <c r="Y530" s="87">
        <v>15315.905235601151</v>
      </c>
      <c r="Z530" s="87">
        <v>321.66275329589848</v>
      </c>
      <c r="AA530" s="87">
        <v>20371.628102587143</v>
      </c>
      <c r="AB530" s="87">
        <v>12480.473986823119</v>
      </c>
      <c r="AC530" s="87">
        <v>20844.896338049934</v>
      </c>
      <c r="AD530" s="87">
        <v>35418.171065822142</v>
      </c>
      <c r="AE530" s="87">
        <v>8544.4535749730949</v>
      </c>
      <c r="AF530" s="87">
        <v>15.493004032258064</v>
      </c>
      <c r="AG530" s="87">
        <v>19666.4248119812</v>
      </c>
      <c r="AH530" s="87">
        <v>38150.754707887208</v>
      </c>
      <c r="AI530" s="87">
        <v>0</v>
      </c>
      <c r="AJ530" s="87">
        <v>578.67894960332978</v>
      </c>
      <c r="AK530" s="87">
        <v>2496.798998578126</v>
      </c>
      <c r="AL530" s="87">
        <v>17795.757778976564</v>
      </c>
      <c r="AM530" s="87">
        <v>15499.935765583868</v>
      </c>
      <c r="AN530" s="87">
        <v>5815.4718696594264</v>
      </c>
      <c r="AO530" s="87">
        <v>37964.4938583685</v>
      </c>
      <c r="AP530" s="87">
        <v>675.33859200000006</v>
      </c>
      <c r="AQ530" s="87">
        <v>36933.993607776967</v>
      </c>
      <c r="AR530" s="87">
        <v>39784.520642511161</v>
      </c>
      <c r="AS530" s="87">
        <v>45137.042650647345</v>
      </c>
      <c r="AT530" s="87">
        <v>18014.927320174233</v>
      </c>
      <c r="AU530" s="87">
        <v>44625.38975503001</v>
      </c>
      <c r="AV530" s="87">
        <v>16503.561909784119</v>
      </c>
      <c r="AW530" s="87">
        <v>18131.181900352542</v>
      </c>
      <c r="AX530" s="87">
        <v>38248.112291503923</v>
      </c>
      <c r="AY530" s="87">
        <v>30792.688580328628</v>
      </c>
    </row>
    <row r="531" spans="1:51" x14ac:dyDescent="0.25">
      <c r="A531" s="24">
        <v>44704</v>
      </c>
      <c r="B531" s="25">
        <v>2</v>
      </c>
      <c r="C531" s="87">
        <v>23807.658251884321</v>
      </c>
      <c r="D531" s="87">
        <v>25890.982327609607</v>
      </c>
      <c r="E531" s="87">
        <v>12595.232886026548</v>
      </c>
      <c r="F531" s="87">
        <v>38170.133908777309</v>
      </c>
      <c r="G531" s="87">
        <v>16361.222572879176</v>
      </c>
      <c r="H531" s="87">
        <v>4886.9468357681217</v>
      </c>
      <c r="I531" s="87">
        <v>18121.321617379399</v>
      </c>
      <c r="J531" s="87">
        <v>102.239672</v>
      </c>
      <c r="K531" s="87">
        <v>14844.956407442709</v>
      </c>
      <c r="L531" s="87">
        <v>4717.6058607035957</v>
      </c>
      <c r="M531" s="87">
        <v>24590.609377758203</v>
      </c>
      <c r="N531" s="87">
        <v>16781.237195120957</v>
      </c>
      <c r="O531" s="87">
        <v>30108.317095657367</v>
      </c>
      <c r="P531" s="87">
        <v>4921.5776973593847</v>
      </c>
      <c r="Q531" s="87">
        <v>31.350465297698982</v>
      </c>
      <c r="R531" s="87">
        <v>4738.0659453749995</v>
      </c>
      <c r="S531" s="87">
        <v>36273.23015757119</v>
      </c>
      <c r="T531" s="87">
        <v>11984.985364687323</v>
      </c>
      <c r="U531" s="87">
        <v>6807.2717071484403</v>
      </c>
      <c r="V531" s="87">
        <v>50111.52124929108</v>
      </c>
      <c r="W531" s="87">
        <v>2716.7391415017355</v>
      </c>
      <c r="X531" s="87">
        <v>10218.70489146512</v>
      </c>
      <c r="Y531" s="87">
        <v>13988.176183433938</v>
      </c>
      <c r="Z531" s="87">
        <v>303.8260244750976</v>
      </c>
      <c r="AA531" s="87">
        <v>16352.432218268987</v>
      </c>
      <c r="AB531" s="87">
        <v>11365.789252230681</v>
      </c>
      <c r="AC531" s="87">
        <v>18534.958665404152</v>
      </c>
      <c r="AD531" s="87">
        <v>29504.274174833798</v>
      </c>
      <c r="AE531" s="87">
        <v>6361.718622205688</v>
      </c>
      <c r="AF531" s="87">
        <v>15.493004032258064</v>
      </c>
      <c r="AG531" s="87">
        <v>16564.461532786863</v>
      </c>
      <c r="AH531" s="87">
        <v>31148.105375753417</v>
      </c>
      <c r="AI531" s="87">
        <v>0</v>
      </c>
      <c r="AJ531" s="87">
        <v>566.91465027172399</v>
      </c>
      <c r="AK531" s="87">
        <v>2330.8133588320311</v>
      </c>
      <c r="AL531" s="87">
        <v>14090.32579678406</v>
      </c>
      <c r="AM531" s="87">
        <v>13133.810010287219</v>
      </c>
      <c r="AN531" s="87">
        <v>4805.1472122192472</v>
      </c>
      <c r="AO531" s="87">
        <v>32307.994494289946</v>
      </c>
      <c r="AP531" s="87">
        <v>648.76599099999999</v>
      </c>
      <c r="AQ531" s="87">
        <v>33873.917365843576</v>
      </c>
      <c r="AR531" s="87">
        <v>34041.172578367608</v>
      </c>
      <c r="AS531" s="87">
        <v>37141.454386179321</v>
      </c>
      <c r="AT531" s="87">
        <v>17268.689640777779</v>
      </c>
      <c r="AU531" s="87">
        <v>38361.937881670332</v>
      </c>
      <c r="AV531" s="87">
        <v>13859.453167946042</v>
      </c>
      <c r="AW531" s="87">
        <v>13143.434927364267</v>
      </c>
      <c r="AX531" s="87">
        <v>31233.623491382823</v>
      </c>
      <c r="AY531" s="87">
        <v>27638.31381006552</v>
      </c>
    </row>
    <row r="532" spans="1:51" x14ac:dyDescent="0.25">
      <c r="A532" s="24">
        <v>44704</v>
      </c>
      <c r="B532" s="25">
        <v>3</v>
      </c>
      <c r="C532" s="87">
        <v>22708.292353916597</v>
      </c>
      <c r="D532" s="87">
        <v>23385.626835147708</v>
      </c>
      <c r="E532" s="87">
        <v>11417.738182395136</v>
      </c>
      <c r="F532" s="87">
        <v>35495.661269199671</v>
      </c>
      <c r="G532" s="87">
        <v>14690.179296770695</v>
      </c>
      <c r="H532" s="87">
        <v>4409.8316785453762</v>
      </c>
      <c r="I532" s="87">
        <v>16652.452026430372</v>
      </c>
      <c r="J532" s="87">
        <v>87.482045999999997</v>
      </c>
      <c r="K532" s="87">
        <v>13363.520455720733</v>
      </c>
      <c r="L532" s="87">
        <v>4238.1231755991848</v>
      </c>
      <c r="M532" s="87">
        <v>22556.480527304306</v>
      </c>
      <c r="N532" s="87">
        <v>15621.746859785018</v>
      </c>
      <c r="O532" s="87">
        <v>27479.583522771878</v>
      </c>
      <c r="P532" s="87">
        <v>5204.9614555781327</v>
      </c>
      <c r="Q532" s="87">
        <v>30.390399932861332</v>
      </c>
      <c r="R532" s="87">
        <v>4233.5066976972666</v>
      </c>
      <c r="S532" s="87">
        <v>32037.520847667987</v>
      </c>
      <c r="T532" s="87">
        <v>11389.573440233222</v>
      </c>
      <c r="U532" s="87">
        <v>6521.8614814453094</v>
      </c>
      <c r="V532" s="87">
        <v>45808.66679101529</v>
      </c>
      <c r="W532" s="87">
        <v>2504.9508114236114</v>
      </c>
      <c r="X532" s="87">
        <v>10005.575642360136</v>
      </c>
      <c r="Y532" s="87">
        <v>13474.983305025131</v>
      </c>
      <c r="Z532" s="87">
        <v>334.05286666870114</v>
      </c>
      <c r="AA532" s="87">
        <v>13888.7639951653</v>
      </c>
      <c r="AB532" s="87">
        <v>10772.017512824095</v>
      </c>
      <c r="AC532" s="87">
        <v>17243.856084329702</v>
      </c>
      <c r="AD532" s="87">
        <v>26371.583643671147</v>
      </c>
      <c r="AE532" s="87">
        <v>4327.786330544739</v>
      </c>
      <c r="AF532" s="87">
        <v>15.493004032258064</v>
      </c>
      <c r="AG532" s="87">
        <v>14747.549478842775</v>
      </c>
      <c r="AH532" s="87">
        <v>27204.83064385449</v>
      </c>
      <c r="AI532" s="87">
        <v>0</v>
      </c>
      <c r="AJ532" s="87">
        <v>601.75495870132954</v>
      </c>
      <c r="AK532" s="87">
        <v>2274.1615510585943</v>
      </c>
      <c r="AL532" s="87">
        <v>11982.608089509566</v>
      </c>
      <c r="AM532" s="87">
        <v>11677.180220937849</v>
      </c>
      <c r="AN532" s="87">
        <v>4180.3588768005429</v>
      </c>
      <c r="AO532" s="87">
        <v>29216.22782876663</v>
      </c>
      <c r="AP532" s="87">
        <v>624.72723299999996</v>
      </c>
      <c r="AQ532" s="87">
        <v>31621.075768371044</v>
      </c>
      <c r="AR532" s="87">
        <v>30635.06301376292</v>
      </c>
      <c r="AS532" s="87">
        <v>32650.851243339486</v>
      </c>
      <c r="AT532" s="87">
        <v>17028.055719420368</v>
      </c>
      <c r="AU532" s="87">
        <v>34946.338128862713</v>
      </c>
      <c r="AV532" s="87">
        <v>14484.979833537451</v>
      </c>
      <c r="AW532" s="87">
        <v>9000.2197428916224</v>
      </c>
      <c r="AX532" s="87">
        <v>27080.402342197271</v>
      </c>
      <c r="AY532" s="87">
        <v>25976.325294486996</v>
      </c>
    </row>
    <row r="533" spans="1:51" x14ac:dyDescent="0.25">
      <c r="A533" s="24">
        <v>44704</v>
      </c>
      <c r="B533" s="25">
        <v>4</v>
      </c>
      <c r="C533" s="87">
        <v>21921.124383915008</v>
      </c>
      <c r="D533" s="87">
        <v>22297.038671662598</v>
      </c>
      <c r="E533" s="87">
        <v>10920.322772296106</v>
      </c>
      <c r="F533" s="87">
        <v>34185.682773725188</v>
      </c>
      <c r="G533" s="87">
        <v>14369.87903637333</v>
      </c>
      <c r="H533" s="87">
        <v>4261.5472717307966</v>
      </c>
      <c r="I533" s="87">
        <v>15979.720931786624</v>
      </c>
      <c r="J533" s="87">
        <v>85.85592299999999</v>
      </c>
      <c r="K533" s="87">
        <v>12648.109420932829</v>
      </c>
      <c r="L533" s="87">
        <v>4678.0932707892207</v>
      </c>
      <c r="M533" s="87">
        <v>22066.687018257158</v>
      </c>
      <c r="N533" s="87">
        <v>15095.198406824089</v>
      </c>
      <c r="O533" s="87">
        <v>26254.949431400513</v>
      </c>
      <c r="P533" s="87">
        <v>5030.8069117578179</v>
      </c>
      <c r="Q533" s="87">
        <v>30.430479049682621</v>
      </c>
      <c r="R533" s="87">
        <v>3991.834158951172</v>
      </c>
      <c r="S533" s="87">
        <v>29854.019337646132</v>
      </c>
      <c r="T533" s="87">
        <v>11189.416041573373</v>
      </c>
      <c r="U533" s="87">
        <v>6398.3000927734402</v>
      </c>
      <c r="V533" s="87">
        <v>42387.91720836953</v>
      </c>
      <c r="W533" s="87">
        <v>2420.8085995095489</v>
      </c>
      <c r="X533" s="87">
        <v>9286.6098069041109</v>
      </c>
      <c r="Y533" s="87">
        <v>13607.136856470446</v>
      </c>
      <c r="Z533" s="87">
        <v>724.13954086303727</v>
      </c>
      <c r="AA533" s="87">
        <v>12482.58892834998</v>
      </c>
      <c r="AB533" s="87">
        <v>10574.077992217084</v>
      </c>
      <c r="AC533" s="87">
        <v>17044.054724249447</v>
      </c>
      <c r="AD533" s="87">
        <v>24953.276796820683</v>
      </c>
      <c r="AE533" s="87">
        <v>3793.8167757303772</v>
      </c>
      <c r="AF533" s="87">
        <v>15.493004032258064</v>
      </c>
      <c r="AG533" s="87">
        <v>13937.703723466799</v>
      </c>
      <c r="AH533" s="87">
        <v>25640.375994752299</v>
      </c>
      <c r="AI533" s="87">
        <v>0</v>
      </c>
      <c r="AJ533" s="87">
        <v>596.25481200675927</v>
      </c>
      <c r="AK533" s="87">
        <v>2290.2523964062511</v>
      </c>
      <c r="AL533" s="87">
        <v>10912.135935790331</v>
      </c>
      <c r="AM533" s="87">
        <v>10920.073754702375</v>
      </c>
      <c r="AN533" s="87">
        <v>3904.8993652343779</v>
      </c>
      <c r="AO533" s="87">
        <v>27417.39667105925</v>
      </c>
      <c r="AP533" s="87">
        <v>641.16595400000006</v>
      </c>
      <c r="AQ533" s="87">
        <v>30571.136440465372</v>
      </c>
      <c r="AR533" s="87">
        <v>28723.641175564477</v>
      </c>
      <c r="AS533" s="87">
        <v>30440.645053717279</v>
      </c>
      <c r="AT533" s="87">
        <v>16533.310180607128</v>
      </c>
      <c r="AU533" s="87">
        <v>33572.933753118872</v>
      </c>
      <c r="AV533" s="87">
        <v>14644.951548767693</v>
      </c>
      <c r="AW533" s="87">
        <v>6784.0387504238479</v>
      </c>
      <c r="AX533" s="87">
        <v>25014.861164693375</v>
      </c>
      <c r="AY533" s="87">
        <v>25240.382857734348</v>
      </c>
    </row>
    <row r="534" spans="1:51" x14ac:dyDescent="0.25">
      <c r="A534" s="24">
        <v>44704</v>
      </c>
      <c r="B534" s="25">
        <v>5</v>
      </c>
      <c r="C534" s="87">
        <v>21767.043214038738</v>
      </c>
      <c r="D534" s="87">
        <v>22158.638328074932</v>
      </c>
      <c r="E534" s="87">
        <v>10772.312841971554</v>
      </c>
      <c r="F534" s="87">
        <v>33488.417786955717</v>
      </c>
      <c r="G534" s="87">
        <v>13726.480710012846</v>
      </c>
      <c r="H534" s="87">
        <v>3860.5881040214467</v>
      </c>
      <c r="I534" s="87">
        <v>15868.64298754363</v>
      </c>
      <c r="J534" s="87">
        <v>85.432192999999984</v>
      </c>
      <c r="K534" s="87">
        <v>12412.476380218872</v>
      </c>
      <c r="L534" s="87">
        <v>4307.2304070324963</v>
      </c>
      <c r="M534" s="87">
        <v>22317.112564918552</v>
      </c>
      <c r="N534" s="87">
        <v>14902.316917652219</v>
      </c>
      <c r="O534" s="87">
        <v>25964.877830718142</v>
      </c>
      <c r="P534" s="87">
        <v>4579.811010000004</v>
      </c>
      <c r="Q534" s="87">
        <v>31.013625144958489</v>
      </c>
      <c r="R534" s="87">
        <v>3886.6615557070318</v>
      </c>
      <c r="S534" s="87">
        <v>28951.615071373788</v>
      </c>
      <c r="T534" s="87">
        <v>11224.86631293708</v>
      </c>
      <c r="U534" s="87">
        <v>6333.5546960546899</v>
      </c>
      <c r="V534" s="87">
        <v>40594.042124169362</v>
      </c>
      <c r="W534" s="87">
        <v>2400.6505428689243</v>
      </c>
      <c r="X534" s="87">
        <v>9064.2448936119781</v>
      </c>
      <c r="Y534" s="87">
        <v>13601.550005227595</v>
      </c>
      <c r="Z534" s="87">
        <v>573.49369552612302</v>
      </c>
      <c r="AA534" s="87">
        <v>12596.531310633905</v>
      </c>
      <c r="AB534" s="87">
        <v>10633.470812823334</v>
      </c>
      <c r="AC534" s="87">
        <v>16876.406080966975</v>
      </c>
      <c r="AD534" s="87">
        <v>24308.039466591432</v>
      </c>
      <c r="AE534" s="87">
        <v>3667.7640484458207</v>
      </c>
      <c r="AF534" s="87">
        <v>15.493004032258064</v>
      </c>
      <c r="AG534" s="87">
        <v>13621.815445891112</v>
      </c>
      <c r="AH534" s="87">
        <v>25384.412856462048</v>
      </c>
      <c r="AI534" s="87">
        <v>0</v>
      </c>
      <c r="AJ534" s="87">
        <v>579.97809132283237</v>
      </c>
      <c r="AK534" s="87">
        <v>2219.0054736796869</v>
      </c>
      <c r="AL534" s="87">
        <v>10425.563224478965</v>
      </c>
      <c r="AM534" s="87">
        <v>10664.447862594659</v>
      </c>
      <c r="AN534" s="87">
        <v>3828.0404167175338</v>
      </c>
      <c r="AO534" s="87">
        <v>26616.894105438627</v>
      </c>
      <c r="AP534" s="87">
        <v>641.62014799999997</v>
      </c>
      <c r="AQ534" s="87">
        <v>30287.566332420032</v>
      </c>
      <c r="AR534" s="87">
        <v>28488.772220805367</v>
      </c>
      <c r="AS534" s="87">
        <v>29350.738172649788</v>
      </c>
      <c r="AT534" s="87">
        <v>16294.007960521865</v>
      </c>
      <c r="AU534" s="87">
        <v>33156.752368326539</v>
      </c>
      <c r="AV534" s="87">
        <v>14835.196625732346</v>
      </c>
      <c r="AW534" s="87">
        <v>6304.2439695117291</v>
      </c>
      <c r="AX534" s="87">
        <v>24196.330128308611</v>
      </c>
      <c r="AY534" s="87">
        <v>25494.440393855759</v>
      </c>
    </row>
    <row r="535" spans="1:51" x14ac:dyDescent="0.25">
      <c r="A535" s="24">
        <v>44704</v>
      </c>
      <c r="B535" s="25">
        <v>6</v>
      </c>
      <c r="C535" s="87">
        <v>22319.276768193566</v>
      </c>
      <c r="D535" s="87">
        <v>23957.746028050529</v>
      </c>
      <c r="E535" s="87">
        <v>11223.314665101205</v>
      </c>
      <c r="F535" s="87">
        <v>36755.32635065401</v>
      </c>
      <c r="G535" s="87">
        <v>14729.347051267832</v>
      </c>
      <c r="H535" s="87">
        <v>4762.4925524925184</v>
      </c>
      <c r="I535" s="87">
        <v>16823.051395131053</v>
      </c>
      <c r="J535" s="87">
        <v>87.318577000000005</v>
      </c>
      <c r="K535" s="87">
        <v>13020.086043227329</v>
      </c>
      <c r="L535" s="87">
        <v>5029.8949823643761</v>
      </c>
      <c r="M535" s="87">
        <v>23480.169938544372</v>
      </c>
      <c r="N535" s="87">
        <v>15760.875851441258</v>
      </c>
      <c r="O535" s="87">
        <v>27378.613892494777</v>
      </c>
      <c r="P535" s="87">
        <v>4954.5785749140623</v>
      </c>
      <c r="Q535" s="87">
        <v>30.274421215057369</v>
      </c>
      <c r="R535" s="87">
        <v>4078.6360921250002</v>
      </c>
      <c r="S535" s="87">
        <v>30664.883020765152</v>
      </c>
      <c r="T535" s="87">
        <v>11578.585246924256</v>
      </c>
      <c r="U535" s="87">
        <v>6454.08221835938</v>
      </c>
      <c r="V535" s="87">
        <v>42128.503188552131</v>
      </c>
      <c r="W535" s="87">
        <v>2539.6887386697067</v>
      </c>
      <c r="X535" s="87">
        <v>8734.4277310430698</v>
      </c>
      <c r="Y535" s="87">
        <v>14891.921148806741</v>
      </c>
      <c r="Z535" s="87">
        <v>447.80041336059566</v>
      </c>
      <c r="AA535" s="87">
        <v>13630.027949610423</v>
      </c>
      <c r="AB535" s="87">
        <v>11057.466155783681</v>
      </c>
      <c r="AC535" s="87">
        <v>17240.088385511903</v>
      </c>
      <c r="AD535" s="87">
        <v>25700.221859137393</v>
      </c>
      <c r="AE535" s="87">
        <v>3600.3486132647404</v>
      </c>
      <c r="AF535" s="87">
        <v>15.493004032258064</v>
      </c>
      <c r="AG535" s="87">
        <v>14192.891111866455</v>
      </c>
      <c r="AH535" s="87">
        <v>26744.244227964165</v>
      </c>
      <c r="AI535" s="87">
        <v>0</v>
      </c>
      <c r="AJ535" s="87">
        <v>603.46364556276922</v>
      </c>
      <c r="AK535" s="87">
        <v>2318.3188155742191</v>
      </c>
      <c r="AL535" s="87">
        <v>11233.795566154375</v>
      </c>
      <c r="AM535" s="87">
        <v>11137.306147706171</v>
      </c>
      <c r="AN535" s="87">
        <v>4054.1683547973598</v>
      </c>
      <c r="AO535" s="87">
        <v>27524.441961000583</v>
      </c>
      <c r="AP535" s="87">
        <v>628.79713500000003</v>
      </c>
      <c r="AQ535" s="87">
        <v>31039.447165689919</v>
      </c>
      <c r="AR535" s="87">
        <v>29826.16288848273</v>
      </c>
      <c r="AS535" s="87">
        <v>31728.638758697401</v>
      </c>
      <c r="AT535" s="87">
        <v>16960.523584228089</v>
      </c>
      <c r="AU535" s="87">
        <v>34401.360426721913</v>
      </c>
      <c r="AV535" s="87">
        <v>16243.016925494019</v>
      </c>
      <c r="AW535" s="87">
        <v>7030.6695643837993</v>
      </c>
      <c r="AX535" s="87">
        <v>25667.583614552739</v>
      </c>
      <c r="AY535" s="87">
        <v>25219.876829643632</v>
      </c>
    </row>
    <row r="536" spans="1:51" x14ac:dyDescent="0.25">
      <c r="A536" s="24">
        <v>44704</v>
      </c>
      <c r="B536" s="25">
        <v>7</v>
      </c>
      <c r="C536" s="87">
        <v>27313.030515375573</v>
      </c>
      <c r="D536" s="87">
        <v>29733.204798430157</v>
      </c>
      <c r="E536" s="87">
        <v>14129.728448851756</v>
      </c>
      <c r="F536" s="87">
        <v>46426.35865924439</v>
      </c>
      <c r="G536" s="87">
        <v>19770.649487561899</v>
      </c>
      <c r="H536" s="87">
        <v>5094.2880404495281</v>
      </c>
      <c r="I536" s="87">
        <v>21026.003672329403</v>
      </c>
      <c r="J536" s="87">
        <v>102.43805400000001</v>
      </c>
      <c r="K536" s="87">
        <v>16587.093024376329</v>
      </c>
      <c r="L536" s="87">
        <v>5602.4705948857563</v>
      </c>
      <c r="M536" s="87">
        <v>27402.621851149088</v>
      </c>
      <c r="N536" s="87">
        <v>19337.869675956888</v>
      </c>
      <c r="O536" s="87">
        <v>34377.845435758172</v>
      </c>
      <c r="P536" s="87">
        <v>5609.3068396367216</v>
      </c>
      <c r="Q536" s="87">
        <v>31.062767505645738</v>
      </c>
      <c r="R536" s="87">
        <v>5558.1557414199278</v>
      </c>
      <c r="S536" s="87">
        <v>38776.354428322753</v>
      </c>
      <c r="T536" s="87">
        <v>13956.771579136233</v>
      </c>
      <c r="U536" s="87">
        <v>7804.0855407421896</v>
      </c>
      <c r="V536" s="87">
        <v>54293.426278319261</v>
      </c>
      <c r="W536" s="87">
        <v>3247.2086361306474</v>
      </c>
      <c r="X536" s="87">
        <v>10001.572353213747</v>
      </c>
      <c r="Y536" s="87">
        <v>16823.013406034595</v>
      </c>
      <c r="Z536" s="87">
        <v>337.7720324707031</v>
      </c>
      <c r="AA536" s="87">
        <v>18397.924846416754</v>
      </c>
      <c r="AB536" s="87">
        <v>13437.892052218469</v>
      </c>
      <c r="AC536" s="87">
        <v>20867.003577891541</v>
      </c>
      <c r="AD536" s="87">
        <v>33401.803465987432</v>
      </c>
      <c r="AE536" s="87">
        <v>5021.411090039167</v>
      </c>
      <c r="AF536" s="87">
        <v>15.493004032258064</v>
      </c>
      <c r="AG536" s="87">
        <v>17968.09827226074</v>
      </c>
      <c r="AH536" s="87">
        <v>33885.27565024166</v>
      </c>
      <c r="AI536" s="87">
        <v>0</v>
      </c>
      <c r="AJ536" s="87">
        <v>589.69207533417762</v>
      </c>
      <c r="AK536" s="87">
        <v>2443.2060763828131</v>
      </c>
      <c r="AL536" s="87">
        <v>14279.679898612962</v>
      </c>
      <c r="AM536" s="87">
        <v>13996.124370042604</v>
      </c>
      <c r="AN536" s="87">
        <v>5287.83523254395</v>
      </c>
      <c r="AO536" s="87">
        <v>34064.522843408165</v>
      </c>
      <c r="AP536" s="87">
        <v>676.04466300000001</v>
      </c>
      <c r="AQ536" s="87">
        <v>36916.628118281631</v>
      </c>
      <c r="AR536" s="87">
        <v>37092.742204421047</v>
      </c>
      <c r="AS536" s="87">
        <v>40404.850948501837</v>
      </c>
      <c r="AT536" s="87">
        <v>18852.513478386674</v>
      </c>
      <c r="AU536" s="87">
        <v>43764.295253267614</v>
      </c>
      <c r="AV536" s="87">
        <v>19705.414636779155</v>
      </c>
      <c r="AW536" s="87">
        <v>8676.1149528867336</v>
      </c>
      <c r="AX536" s="87">
        <v>30537.666650857431</v>
      </c>
      <c r="AY536" s="87">
        <v>30280.319985524384</v>
      </c>
    </row>
    <row r="537" spans="1:51" x14ac:dyDescent="0.25">
      <c r="A537" s="24">
        <v>44704</v>
      </c>
      <c r="B537" s="25">
        <v>8</v>
      </c>
      <c r="C537" s="87">
        <v>35892.39967477668</v>
      </c>
      <c r="D537" s="87">
        <v>36781.435709470439</v>
      </c>
      <c r="E537" s="87">
        <v>17952.273904269379</v>
      </c>
      <c r="F537" s="87">
        <v>58850.504928336188</v>
      </c>
      <c r="G537" s="87">
        <v>25081.718616744336</v>
      </c>
      <c r="H537" s="87">
        <v>6507.9937088035658</v>
      </c>
      <c r="I537" s="87">
        <v>27903.250792526644</v>
      </c>
      <c r="J537" s="87">
        <v>117.04287599999999</v>
      </c>
      <c r="K537" s="87">
        <v>20438.619367643016</v>
      </c>
      <c r="L537" s="87">
        <v>7810.4918356755234</v>
      </c>
      <c r="M537" s="87">
        <v>35260.10009046171</v>
      </c>
      <c r="N537" s="87">
        <v>22008.366742355327</v>
      </c>
      <c r="O537" s="87">
        <v>43365.371878845574</v>
      </c>
      <c r="P537" s="87">
        <v>6146.2496752640463</v>
      </c>
      <c r="Q537" s="87">
        <v>32.171564579009996</v>
      </c>
      <c r="R537" s="87">
        <v>6650.4857283007796</v>
      </c>
      <c r="S537" s="87">
        <v>47518.399182704845</v>
      </c>
      <c r="T537" s="87">
        <v>16228.618181753285</v>
      </c>
      <c r="U537" s="87">
        <v>8880.8360836718803</v>
      </c>
      <c r="V537" s="87">
        <v>65955.267285370399</v>
      </c>
      <c r="W537" s="87">
        <v>4159.8772884743894</v>
      </c>
      <c r="X537" s="87">
        <v>13044.135577043955</v>
      </c>
      <c r="Y537" s="87">
        <v>20658.59698718513</v>
      </c>
      <c r="Z537" s="87">
        <v>377.96058013916007</v>
      </c>
      <c r="AA537" s="87">
        <v>23593.759511697743</v>
      </c>
      <c r="AB537" s="87">
        <v>18031.466651503601</v>
      </c>
      <c r="AC537" s="87">
        <v>26953.241198858763</v>
      </c>
      <c r="AD537" s="87">
        <v>38456.715166620859</v>
      </c>
      <c r="AE537" s="87">
        <v>7171.8515733216827</v>
      </c>
      <c r="AF537" s="87">
        <v>15.493004032258064</v>
      </c>
      <c r="AG537" s="87">
        <v>21603.175431799318</v>
      </c>
      <c r="AH537" s="87">
        <v>39645.652316502179</v>
      </c>
      <c r="AI537" s="87">
        <v>0</v>
      </c>
      <c r="AJ537" s="87">
        <v>563.23421554671074</v>
      </c>
      <c r="AK537" s="87">
        <v>2927.6170528770867</v>
      </c>
      <c r="AL537" s="87">
        <v>16449.66345409464</v>
      </c>
      <c r="AM537" s="87">
        <v>16139.56020842681</v>
      </c>
      <c r="AN537" s="87">
        <v>6701.0881774902418</v>
      </c>
      <c r="AO537" s="87">
        <v>42113.829544312859</v>
      </c>
      <c r="AP537" s="87">
        <v>693.78580953964229</v>
      </c>
      <c r="AQ537" s="87">
        <v>46794.624778653299</v>
      </c>
      <c r="AR537" s="87">
        <v>46705.281544146113</v>
      </c>
      <c r="AS537" s="87">
        <v>47204.564206111943</v>
      </c>
      <c r="AT537" s="87">
        <v>23542.606386294807</v>
      </c>
      <c r="AU537" s="87">
        <v>54193.83131361995</v>
      </c>
      <c r="AV537" s="87">
        <v>22792.999510401365</v>
      </c>
      <c r="AW537" s="87">
        <v>9196.4469668837992</v>
      </c>
      <c r="AX537" s="87">
        <v>35707.809777273455</v>
      </c>
      <c r="AY537" s="87">
        <v>42704.179096802523</v>
      </c>
    </row>
    <row r="538" spans="1:51" x14ac:dyDescent="0.25">
      <c r="A538" s="24">
        <v>44704</v>
      </c>
      <c r="B538" s="25">
        <v>9</v>
      </c>
      <c r="C538" s="87">
        <v>42359.461697203194</v>
      </c>
      <c r="D538" s="87">
        <v>41273.086208877925</v>
      </c>
      <c r="E538" s="87">
        <v>18842.869858668495</v>
      </c>
      <c r="F538" s="87">
        <v>65056.236323936959</v>
      </c>
      <c r="G538" s="87">
        <v>27799.103988327097</v>
      </c>
      <c r="H538" s="87">
        <v>9037.8540184043941</v>
      </c>
      <c r="I538" s="87">
        <v>32426.664787883008</v>
      </c>
      <c r="J538" s="87">
        <v>130.52166</v>
      </c>
      <c r="K538" s="87">
        <v>23657.88647044589</v>
      </c>
      <c r="L538" s="87">
        <v>9206.3539323640871</v>
      </c>
      <c r="M538" s="87">
        <v>43871.643203621083</v>
      </c>
      <c r="N538" s="87">
        <v>21870.410712449069</v>
      </c>
      <c r="O538" s="87">
        <v>50486.0083436356</v>
      </c>
      <c r="P538" s="87">
        <v>6412.2541158418317</v>
      </c>
      <c r="Q538" s="87">
        <v>33.202442169189439</v>
      </c>
      <c r="R538" s="87">
        <v>6179.2714956367145</v>
      </c>
      <c r="S538" s="87">
        <v>51085.26395342774</v>
      </c>
      <c r="T538" s="87">
        <v>16671.162027148388</v>
      </c>
      <c r="U538" s="87">
        <v>8460.2022778906412</v>
      </c>
      <c r="V538" s="87">
        <v>68093.826671594361</v>
      </c>
      <c r="W538" s="87">
        <v>4202.6894710915894</v>
      </c>
      <c r="X538" s="87">
        <v>14880.747354609184</v>
      </c>
      <c r="Y538" s="87">
        <v>24988.274270235255</v>
      </c>
      <c r="Z538" s="87">
        <v>345.7665652465821</v>
      </c>
      <c r="AA538" s="87">
        <v>26401.501062305011</v>
      </c>
      <c r="AB538" s="87">
        <v>22657.843996703188</v>
      </c>
      <c r="AC538" s="87">
        <v>29229.086572362172</v>
      </c>
      <c r="AD538" s="87">
        <v>37925.271289994504</v>
      </c>
      <c r="AE538" s="87">
        <v>8146.5830699055596</v>
      </c>
      <c r="AF538" s="87">
        <v>15.493004032258064</v>
      </c>
      <c r="AG538" s="87">
        <v>23214.860420061035</v>
      </c>
      <c r="AH538" s="87">
        <v>38483.327764711401</v>
      </c>
      <c r="AI538" s="87">
        <v>18.636682271542483</v>
      </c>
      <c r="AJ538" s="87">
        <v>592.81371615316948</v>
      </c>
      <c r="AK538" s="87">
        <v>3603.094803273666</v>
      </c>
      <c r="AL538" s="87">
        <v>16020.793586324444</v>
      </c>
      <c r="AM538" s="87">
        <v>15478.428777745641</v>
      </c>
      <c r="AN538" s="87">
        <v>6896.5958938598778</v>
      </c>
      <c r="AO538" s="87">
        <v>46229.307405366868</v>
      </c>
      <c r="AP538" s="87">
        <v>751.89068555496215</v>
      </c>
      <c r="AQ538" s="87">
        <v>56669.678478855509</v>
      </c>
      <c r="AR538" s="87">
        <v>54630.679371887716</v>
      </c>
      <c r="AS538" s="87">
        <v>48981.840638842295</v>
      </c>
      <c r="AT538" s="87">
        <v>28453.529383979512</v>
      </c>
      <c r="AU538" s="87">
        <v>59212.119370718327</v>
      </c>
      <c r="AV538" s="87">
        <v>22809.989045138929</v>
      </c>
      <c r="AW538" s="87">
        <v>9830.6875677910284</v>
      </c>
      <c r="AX538" s="87">
        <v>35469.670923378908</v>
      </c>
      <c r="AY538" s="87">
        <v>54404.353677836712</v>
      </c>
    </row>
    <row r="539" spans="1:51" x14ac:dyDescent="0.25">
      <c r="A539" s="24">
        <v>44704</v>
      </c>
      <c r="B539" s="25">
        <v>10</v>
      </c>
      <c r="C539" s="87">
        <v>47532.223315198069</v>
      </c>
      <c r="D539" s="87">
        <v>45375.873470741935</v>
      </c>
      <c r="E539" s="87">
        <v>19927.785849726839</v>
      </c>
      <c r="F539" s="87">
        <v>71315.029522191122</v>
      </c>
      <c r="G539" s="87">
        <v>32072.013397431809</v>
      </c>
      <c r="H539" s="87">
        <v>10582.025116732026</v>
      </c>
      <c r="I539" s="87">
        <v>35825.54655453797</v>
      </c>
      <c r="J539" s="87">
        <v>148.565766</v>
      </c>
      <c r="K539" s="87">
        <v>26145.479957756565</v>
      </c>
      <c r="L539" s="87">
        <v>10808.348532703998</v>
      </c>
      <c r="M539" s="87">
        <v>47510.875371205067</v>
      </c>
      <c r="N539" s="87">
        <v>23627.148788988139</v>
      </c>
      <c r="O539" s="87">
        <v>57473.950140887559</v>
      </c>
      <c r="P539" s="87">
        <v>6592.0118108055403</v>
      </c>
      <c r="Q539" s="87">
        <v>33.65510177612304</v>
      </c>
      <c r="R539" s="87">
        <v>6595.2585517500129</v>
      </c>
      <c r="S539" s="87">
        <v>55427.847272100342</v>
      </c>
      <c r="T539" s="87">
        <v>18138.36468668202</v>
      </c>
      <c r="U539" s="87">
        <v>9002.3805428125215</v>
      </c>
      <c r="V539" s="87">
        <v>71831.255795642093</v>
      </c>
      <c r="W539" s="87">
        <v>4590.9824886696997</v>
      </c>
      <c r="X539" s="87">
        <v>14931.012637320109</v>
      </c>
      <c r="Y539" s="87">
        <v>28460.780127540198</v>
      </c>
      <c r="Z539" s="87">
        <v>329.78632904052739</v>
      </c>
      <c r="AA539" s="87">
        <v>28495.005245607303</v>
      </c>
      <c r="AB539" s="87">
        <v>26057.083564726847</v>
      </c>
      <c r="AC539" s="87">
        <v>31196.590248077537</v>
      </c>
      <c r="AD539" s="87">
        <v>40266.860729659071</v>
      </c>
      <c r="AE539" s="87">
        <v>8789.2919867745331</v>
      </c>
      <c r="AF539" s="87">
        <v>15.493004032258064</v>
      </c>
      <c r="AG539" s="87">
        <v>24275.13114141846</v>
      </c>
      <c r="AH539" s="87">
        <v>40730.30183271438</v>
      </c>
      <c r="AI539" s="87">
        <v>231.94698312180404</v>
      </c>
      <c r="AJ539" s="87">
        <v>584.40741610515408</v>
      </c>
      <c r="AK539" s="87">
        <v>4038.6765703379365</v>
      </c>
      <c r="AL539" s="87">
        <v>16478.327038473239</v>
      </c>
      <c r="AM539" s="87">
        <v>17578.110899500796</v>
      </c>
      <c r="AN539" s="87">
        <v>7172.2671142578329</v>
      </c>
      <c r="AO539" s="87">
        <v>50648.961390762561</v>
      </c>
      <c r="AP539" s="87">
        <v>894.05310260461431</v>
      </c>
      <c r="AQ539" s="87">
        <v>63863.813592385879</v>
      </c>
      <c r="AR539" s="87">
        <v>61109.005788485272</v>
      </c>
      <c r="AS539" s="87">
        <v>51953.112196464121</v>
      </c>
      <c r="AT539" s="87">
        <v>31068.651608631764</v>
      </c>
      <c r="AU539" s="87">
        <v>64611.226812277164</v>
      </c>
      <c r="AV539" s="87">
        <v>24114.586949419467</v>
      </c>
      <c r="AW539" s="87">
        <v>9578.5415709511763</v>
      </c>
      <c r="AX539" s="87">
        <v>37967.367767000011</v>
      </c>
      <c r="AY539" s="87">
        <v>62378.743602229464</v>
      </c>
    </row>
    <row r="540" spans="1:51" x14ac:dyDescent="0.25">
      <c r="A540" s="24">
        <v>44704</v>
      </c>
      <c r="B540" s="25">
        <v>11</v>
      </c>
      <c r="C540" s="87">
        <v>49694.957601346388</v>
      </c>
      <c r="D540" s="87">
        <v>46543.289353714834</v>
      </c>
      <c r="E540" s="87">
        <v>21073.578775866663</v>
      </c>
      <c r="F540" s="87">
        <v>75170.215444977861</v>
      </c>
      <c r="G540" s="87">
        <v>36042.773948181741</v>
      </c>
      <c r="H540" s="87">
        <v>10211.164090235139</v>
      </c>
      <c r="I540" s="87">
        <v>38248.450427119802</v>
      </c>
      <c r="J540" s="87">
        <v>150.93900400000001</v>
      </c>
      <c r="K540" s="87">
        <v>26986.096839369708</v>
      </c>
      <c r="L540" s="87">
        <v>10049.794554993952</v>
      </c>
      <c r="M540" s="87">
        <v>47416.901777343082</v>
      </c>
      <c r="N540" s="87">
        <v>25171.305464003759</v>
      </c>
      <c r="O540" s="87">
        <v>60871.512314760606</v>
      </c>
      <c r="P540" s="87">
        <v>6806.3890335119022</v>
      </c>
      <c r="Q540" s="87">
        <v>37.876179695129352</v>
      </c>
      <c r="R540" s="87">
        <v>6864.9063526132886</v>
      </c>
      <c r="S540" s="87">
        <v>56971.68135523278</v>
      </c>
      <c r="T540" s="87">
        <v>19600.527738091063</v>
      </c>
      <c r="U540" s="87">
        <v>9951.61001742189</v>
      </c>
      <c r="V540" s="87">
        <v>75301.380817654237</v>
      </c>
      <c r="W540" s="87">
        <v>4577.0428402322095</v>
      </c>
      <c r="X540" s="87">
        <v>14655.445732476768</v>
      </c>
      <c r="Y540" s="87">
        <v>29230.320065006599</v>
      </c>
      <c r="Z540" s="87">
        <v>324.30991271972636</v>
      </c>
      <c r="AA540" s="87">
        <v>29326.631892663529</v>
      </c>
      <c r="AB540" s="87">
        <v>27505.688059889817</v>
      </c>
      <c r="AC540" s="87">
        <v>32841.1696846759</v>
      </c>
      <c r="AD540" s="87">
        <v>41286.804520507081</v>
      </c>
      <c r="AE540" s="87">
        <v>9923.4761144028744</v>
      </c>
      <c r="AF540" s="87">
        <v>15.493004032258064</v>
      </c>
      <c r="AG540" s="87">
        <v>24743.796471757811</v>
      </c>
      <c r="AH540" s="87">
        <v>42426.266839673583</v>
      </c>
      <c r="AI540" s="87">
        <v>611.54801322391381</v>
      </c>
      <c r="AJ540" s="87">
        <v>601.34939438702577</v>
      </c>
      <c r="AK540" s="87">
        <v>4233.3686545658975</v>
      </c>
      <c r="AL540" s="87">
        <v>17353.547376453273</v>
      </c>
      <c r="AM540" s="87">
        <v>19481.841080997616</v>
      </c>
      <c r="AN540" s="87">
        <v>7649.6467147827252</v>
      </c>
      <c r="AO540" s="87">
        <v>52048.597351433447</v>
      </c>
      <c r="AP540" s="87">
        <v>981.20258731323247</v>
      </c>
      <c r="AQ540" s="87">
        <v>68062.303672843293</v>
      </c>
      <c r="AR540" s="87">
        <v>63197.359873848131</v>
      </c>
      <c r="AS540" s="87">
        <v>54498.154252630862</v>
      </c>
      <c r="AT540" s="87">
        <v>32182.3018328295</v>
      </c>
      <c r="AU540" s="87">
        <v>65485.806067037905</v>
      </c>
      <c r="AV540" s="87">
        <v>23175.809384100561</v>
      </c>
      <c r="AW540" s="87">
        <v>10960.250964757817</v>
      </c>
      <c r="AX540" s="87">
        <v>39757.497823765647</v>
      </c>
      <c r="AY540" s="87">
        <v>66309.827326692728</v>
      </c>
    </row>
    <row r="541" spans="1:51" x14ac:dyDescent="0.25">
      <c r="A541" s="24">
        <v>44704</v>
      </c>
      <c r="B541" s="25">
        <v>12</v>
      </c>
      <c r="C541" s="87">
        <v>51462.933058884941</v>
      </c>
      <c r="D541" s="87">
        <v>46639.544624732407</v>
      </c>
      <c r="E541" s="87">
        <v>22634.68127418822</v>
      </c>
      <c r="F541" s="87">
        <v>77783.381498406088</v>
      </c>
      <c r="G541" s="87">
        <v>36506.386123559198</v>
      </c>
      <c r="H541" s="87">
        <v>9810.9788748954797</v>
      </c>
      <c r="I541" s="87">
        <v>38982.267496210676</v>
      </c>
      <c r="J541" s="87">
        <v>138.401813</v>
      </c>
      <c r="K541" s="87">
        <v>27221.648352686188</v>
      </c>
      <c r="L541" s="87">
        <v>9421.5575455061298</v>
      </c>
      <c r="M541" s="87">
        <v>46063.667601437417</v>
      </c>
      <c r="N541" s="87">
        <v>26093.20380873813</v>
      </c>
      <c r="O541" s="87">
        <v>61382.817423357774</v>
      </c>
      <c r="P541" s="87">
        <v>6068.9847788708694</v>
      </c>
      <c r="Q541" s="87">
        <v>45.302700042724545</v>
      </c>
      <c r="R541" s="87">
        <v>6937.7907958476671</v>
      </c>
      <c r="S541" s="87">
        <v>57521.84691714654</v>
      </c>
      <c r="T541" s="87">
        <v>20786.666893540892</v>
      </c>
      <c r="U541" s="87">
        <v>11053.675296406271</v>
      </c>
      <c r="V541" s="87">
        <v>77065.032775380925</v>
      </c>
      <c r="W541" s="87">
        <v>4405.8200130837704</v>
      </c>
      <c r="X541" s="87">
        <v>15301.452194221551</v>
      </c>
      <c r="Y541" s="87">
        <v>27738.585417819682</v>
      </c>
      <c r="Z541" s="87">
        <v>324.97341064453127</v>
      </c>
      <c r="AA541" s="87">
        <v>29485.197981789872</v>
      </c>
      <c r="AB541" s="87">
        <v>27995.283076521882</v>
      </c>
      <c r="AC541" s="87">
        <v>34147.891706591668</v>
      </c>
      <c r="AD541" s="87">
        <v>41598.880214810182</v>
      </c>
      <c r="AE541" s="87">
        <v>9138.6801912881201</v>
      </c>
      <c r="AF541" s="87">
        <v>15.493004032258064</v>
      </c>
      <c r="AG541" s="87">
        <v>24863.090513369138</v>
      </c>
      <c r="AH541" s="87">
        <v>42097.151998796151</v>
      </c>
      <c r="AI541" s="87">
        <v>1205.0398274630923</v>
      </c>
      <c r="AJ541" s="87">
        <v>809.82120089459977</v>
      </c>
      <c r="AK541" s="87">
        <v>4254.5390038061032</v>
      </c>
      <c r="AL541" s="87">
        <v>17609.64995091025</v>
      </c>
      <c r="AM541" s="87">
        <v>19055.641233109425</v>
      </c>
      <c r="AN541" s="87">
        <v>8144.4234466552862</v>
      </c>
      <c r="AO541" s="87">
        <v>52823.602211088502</v>
      </c>
      <c r="AP541" s="87">
        <v>964.28978616009522</v>
      </c>
      <c r="AQ541" s="87">
        <v>69113.849861269118</v>
      </c>
      <c r="AR541" s="87">
        <v>63193.868917932508</v>
      </c>
      <c r="AS541" s="87">
        <v>55146.72562107764</v>
      </c>
      <c r="AT541" s="87">
        <v>31197.494563850945</v>
      </c>
      <c r="AU541" s="87">
        <v>65931.171669149728</v>
      </c>
      <c r="AV541" s="87">
        <v>23195.959218908582</v>
      </c>
      <c r="AW541" s="87">
        <v>11203.237853707031</v>
      </c>
      <c r="AX541" s="87">
        <v>40270.918339957068</v>
      </c>
      <c r="AY541" s="87">
        <v>67227.113519951265</v>
      </c>
    </row>
    <row r="542" spans="1:51" x14ac:dyDescent="0.25">
      <c r="A542" s="24">
        <v>44704</v>
      </c>
      <c r="B542" s="25">
        <v>13</v>
      </c>
      <c r="C542" s="87">
        <v>52244.231769656435</v>
      </c>
      <c r="D542" s="87">
        <v>46858.145924182856</v>
      </c>
      <c r="E542" s="87">
        <v>22831.612130664034</v>
      </c>
      <c r="F542" s="87">
        <v>79077.716684707353</v>
      </c>
      <c r="G542" s="87">
        <v>33756.815558989831</v>
      </c>
      <c r="H542" s="87">
        <v>9927.3717103790241</v>
      </c>
      <c r="I542" s="87">
        <v>39549.792207677448</v>
      </c>
      <c r="J542" s="87">
        <v>136.61850799999999</v>
      </c>
      <c r="K542" s="87">
        <v>27619.095572183149</v>
      </c>
      <c r="L542" s="87">
        <v>9484.7528359947355</v>
      </c>
      <c r="M542" s="87">
        <v>45510.414430548073</v>
      </c>
      <c r="N542" s="87">
        <v>26936.302270238135</v>
      </c>
      <c r="O542" s="87">
        <v>62465.612947309448</v>
      </c>
      <c r="P542" s="87">
        <v>5643.661891195241</v>
      </c>
      <c r="Q542" s="87">
        <v>35.358181953430169</v>
      </c>
      <c r="R542" s="87">
        <v>7092.8601312695364</v>
      </c>
      <c r="S542" s="87">
        <v>58652.147668925652</v>
      </c>
      <c r="T542" s="87">
        <v>21503.078443297421</v>
      </c>
      <c r="U542" s="87">
        <v>11881.839258906261</v>
      </c>
      <c r="V542" s="87">
        <v>78642.011977948365</v>
      </c>
      <c r="W542" s="87">
        <v>4642.8198421853294</v>
      </c>
      <c r="X542" s="87">
        <v>14858.830341224233</v>
      </c>
      <c r="Y542" s="87">
        <v>27141.313714158747</v>
      </c>
      <c r="Z542" s="87">
        <v>321.40566894531258</v>
      </c>
      <c r="AA542" s="87">
        <v>28318.325113605195</v>
      </c>
      <c r="AB542" s="87">
        <v>27818.94027470304</v>
      </c>
      <c r="AC542" s="87">
        <v>35552.433995218133</v>
      </c>
      <c r="AD542" s="87">
        <v>43296.124144057132</v>
      </c>
      <c r="AE542" s="87">
        <v>9158.7354803949347</v>
      </c>
      <c r="AF542" s="87">
        <v>15.493004032258064</v>
      </c>
      <c r="AG542" s="87">
        <v>25347.393401660152</v>
      </c>
      <c r="AH542" s="87">
        <v>42537.537880387448</v>
      </c>
      <c r="AI542" s="87">
        <v>1059.2174661391107</v>
      </c>
      <c r="AJ542" s="87">
        <v>667.12180154644568</v>
      </c>
      <c r="AK542" s="87">
        <v>4064.8411288154357</v>
      </c>
      <c r="AL542" s="87">
        <v>18197.689373039946</v>
      </c>
      <c r="AM542" s="87">
        <v>19070.683566641175</v>
      </c>
      <c r="AN542" s="87">
        <v>8571.8854461670016</v>
      </c>
      <c r="AO542" s="87">
        <v>53406.45175508337</v>
      </c>
      <c r="AP542" s="87">
        <v>950.76521952560415</v>
      </c>
      <c r="AQ542" s="87">
        <v>69664.856885107351</v>
      </c>
      <c r="AR542" s="87">
        <v>64324.104859568339</v>
      </c>
      <c r="AS542" s="87">
        <v>56607.29345667555</v>
      </c>
      <c r="AT542" s="87">
        <v>30644.335354761635</v>
      </c>
      <c r="AU542" s="87">
        <v>67209.356297750797</v>
      </c>
      <c r="AV542" s="87">
        <v>22086.589287215105</v>
      </c>
      <c r="AW542" s="87">
        <v>12570.669917255858</v>
      </c>
      <c r="AX542" s="87">
        <v>41440.083173488303</v>
      </c>
      <c r="AY542" s="87">
        <v>67436.754657410725</v>
      </c>
    </row>
    <row r="543" spans="1:51" x14ac:dyDescent="0.25">
      <c r="A543" s="24">
        <v>44704</v>
      </c>
      <c r="B543" s="25">
        <v>14</v>
      </c>
      <c r="C543" s="87">
        <v>52601.266625529686</v>
      </c>
      <c r="D543" s="87">
        <v>46085.230615576889</v>
      </c>
      <c r="E543" s="87">
        <v>23182.64846016232</v>
      </c>
      <c r="F543" s="87">
        <v>81098.901436529617</v>
      </c>
      <c r="G543" s="87">
        <v>33286.014533955422</v>
      </c>
      <c r="H543" s="87">
        <v>9239.5154293846153</v>
      </c>
      <c r="I543" s="87">
        <v>40105.390528581956</v>
      </c>
      <c r="J543" s="87">
        <v>149.40836300000001</v>
      </c>
      <c r="K543" s="87">
        <v>26947.19378599706</v>
      </c>
      <c r="L543" s="87">
        <v>8874.491201148714</v>
      </c>
      <c r="M543" s="87">
        <v>44327.375074007257</v>
      </c>
      <c r="N543" s="87">
        <v>26987.155157683446</v>
      </c>
      <c r="O543" s="87">
        <v>62775.811545286</v>
      </c>
      <c r="P543" s="87">
        <v>6445.4875493852296</v>
      </c>
      <c r="Q543" s="87">
        <v>35.057800292968736</v>
      </c>
      <c r="R543" s="87">
        <v>7040.65074910156</v>
      </c>
      <c r="S543" s="87">
        <v>58781.109731873163</v>
      </c>
      <c r="T543" s="87">
        <v>21927.844869568788</v>
      </c>
      <c r="U543" s="87">
        <v>12221.35718601563</v>
      </c>
      <c r="V543" s="87">
        <v>79665.148918804494</v>
      </c>
      <c r="W543" s="87">
        <v>5128.5428158181494</v>
      </c>
      <c r="X543" s="87">
        <v>13037.858600651889</v>
      </c>
      <c r="Y543" s="87">
        <v>27693.758817125166</v>
      </c>
      <c r="Z543" s="87">
        <v>275.23033691406249</v>
      </c>
      <c r="AA543" s="87">
        <v>28525.048162328232</v>
      </c>
      <c r="AB543" s="87">
        <v>27857.667553145424</v>
      </c>
      <c r="AC543" s="87">
        <v>36346.28292550012</v>
      </c>
      <c r="AD543" s="87">
        <v>44232.877507092046</v>
      </c>
      <c r="AE543" s="87">
        <v>10383.81406644963</v>
      </c>
      <c r="AF543" s="87">
        <v>15.493004032258064</v>
      </c>
      <c r="AG543" s="87">
        <v>25584.666395991208</v>
      </c>
      <c r="AH543" s="87">
        <v>44074.73988504101</v>
      </c>
      <c r="AI543" s="87">
        <v>840.65463705059676</v>
      </c>
      <c r="AJ543" s="87">
        <v>539.74191003315752</v>
      </c>
      <c r="AK543" s="87">
        <v>3457.7887357438449</v>
      </c>
      <c r="AL543" s="87">
        <v>18880.415029847089</v>
      </c>
      <c r="AM543" s="87">
        <v>19632.454543231008</v>
      </c>
      <c r="AN543" s="87">
        <v>8569.4074020385797</v>
      </c>
      <c r="AO543" s="87">
        <v>53030.433403942239</v>
      </c>
      <c r="AP543" s="87">
        <v>782.042303624939</v>
      </c>
      <c r="AQ543" s="87">
        <v>69874.5127391797</v>
      </c>
      <c r="AR543" s="87">
        <v>62750.378844897692</v>
      </c>
      <c r="AS543" s="87">
        <v>57361.231787841069</v>
      </c>
      <c r="AT543" s="87">
        <v>30384.219307622465</v>
      </c>
      <c r="AU543" s="87">
        <v>68451.238468160955</v>
      </c>
      <c r="AV543" s="87">
        <v>22220.91822720191</v>
      </c>
      <c r="AW543" s="87">
        <v>13910.95922216211</v>
      </c>
      <c r="AX543" s="87">
        <v>43057.865194414087</v>
      </c>
      <c r="AY543" s="87">
        <v>68061.492532218297</v>
      </c>
    </row>
    <row r="544" spans="1:51" x14ac:dyDescent="0.25">
      <c r="A544" s="24">
        <v>44704</v>
      </c>
      <c r="B544" s="25">
        <v>15</v>
      </c>
      <c r="C544" s="87">
        <v>50932.849280739218</v>
      </c>
      <c r="D544" s="87">
        <v>46691.465412126956</v>
      </c>
      <c r="E544" s="87">
        <v>23104.230759585538</v>
      </c>
      <c r="F544" s="87">
        <v>79138.999497319164</v>
      </c>
      <c r="G544" s="87">
        <v>33451.83600527815</v>
      </c>
      <c r="H544" s="87">
        <v>10084.416604463957</v>
      </c>
      <c r="I544" s="87">
        <v>39465.046035752617</v>
      </c>
      <c r="J544" s="87">
        <v>135.57056699999998</v>
      </c>
      <c r="K544" s="87">
        <v>27224.92433343341</v>
      </c>
      <c r="L544" s="87">
        <v>9008.538416552532</v>
      </c>
      <c r="M544" s="87">
        <v>45599.880872356909</v>
      </c>
      <c r="N544" s="87">
        <v>26203.834258620947</v>
      </c>
      <c r="O544" s="87">
        <v>61820.254787745464</v>
      </c>
      <c r="P544" s="87">
        <v>6350.7629332035658</v>
      </c>
      <c r="Q544" s="87">
        <v>35.977481842041016</v>
      </c>
      <c r="R544" s="87">
        <v>6819.2338435781176</v>
      </c>
      <c r="S544" s="87">
        <v>59976.770933084103</v>
      </c>
      <c r="T544" s="87">
        <v>21421.431074706299</v>
      </c>
      <c r="U544" s="87">
        <v>12059.185960859391</v>
      </c>
      <c r="V544" s="87">
        <v>79299.085345962274</v>
      </c>
      <c r="W544" s="87">
        <v>4944.5713802712698</v>
      </c>
      <c r="X544" s="87">
        <v>12745.607304557314</v>
      </c>
      <c r="Y544" s="87">
        <v>29981.473523996829</v>
      </c>
      <c r="Z544" s="87">
        <v>302.52781707763677</v>
      </c>
      <c r="AA544" s="87">
        <v>29449.954298269371</v>
      </c>
      <c r="AB544" s="87">
        <v>27268.129914900805</v>
      </c>
      <c r="AC544" s="87">
        <v>35361.063851144245</v>
      </c>
      <c r="AD544" s="87">
        <v>44252.620378834115</v>
      </c>
      <c r="AE544" s="87">
        <v>9548.0521827600642</v>
      </c>
      <c r="AF544" s="87">
        <v>15.493004032258064</v>
      </c>
      <c r="AG544" s="87">
        <v>25689.012133930657</v>
      </c>
      <c r="AH544" s="87">
        <v>44642.795421999996</v>
      </c>
      <c r="AI544" s="87">
        <v>345.42727133705148</v>
      </c>
      <c r="AJ544" s="87">
        <v>472.28891032319763</v>
      </c>
      <c r="AK544" s="87">
        <v>3741.5612129971942</v>
      </c>
      <c r="AL544" s="87">
        <v>19387.810152840611</v>
      </c>
      <c r="AM544" s="87">
        <v>19885.96035567292</v>
      </c>
      <c r="AN544" s="87">
        <v>8645.9125747680755</v>
      </c>
      <c r="AO544" s="87">
        <v>53461.696848574567</v>
      </c>
      <c r="AP544" s="87">
        <v>922.64093083496107</v>
      </c>
      <c r="AQ544" s="87">
        <v>68848.093351042742</v>
      </c>
      <c r="AR544" s="87">
        <v>63630.707189927241</v>
      </c>
      <c r="AS544" s="87">
        <v>57978.709888643818</v>
      </c>
      <c r="AT544" s="87">
        <v>30258.991216535564</v>
      </c>
      <c r="AU544" s="87">
        <v>67208.557976827957</v>
      </c>
      <c r="AV544" s="87">
        <v>23445.730103702652</v>
      </c>
      <c r="AW544" s="87">
        <v>15242.011968423827</v>
      </c>
      <c r="AX544" s="87">
        <v>43794.398896636747</v>
      </c>
      <c r="AY544" s="87">
        <v>66811.690836096474</v>
      </c>
    </row>
    <row r="545" spans="1:51" x14ac:dyDescent="0.25">
      <c r="A545" s="24">
        <v>44704</v>
      </c>
      <c r="B545" s="25">
        <v>16</v>
      </c>
      <c r="C545" s="87">
        <v>49909.448085551718</v>
      </c>
      <c r="D545" s="87">
        <v>47275.814808834722</v>
      </c>
      <c r="E545" s="87">
        <v>22924.34495605771</v>
      </c>
      <c r="F545" s="87">
        <v>77680.347394055992</v>
      </c>
      <c r="G545" s="87">
        <v>34444.887178781413</v>
      </c>
      <c r="H545" s="87">
        <v>9789.4671881126287</v>
      </c>
      <c r="I545" s="87">
        <v>39141.412527961424</v>
      </c>
      <c r="J545" s="87">
        <v>132.66825399999999</v>
      </c>
      <c r="K545" s="87">
        <v>27690.388584639819</v>
      </c>
      <c r="L545" s="87">
        <v>9171.8306241013597</v>
      </c>
      <c r="M545" s="87">
        <v>46778.330046809715</v>
      </c>
      <c r="N545" s="87">
        <v>26103.568939378769</v>
      </c>
      <c r="O545" s="87">
        <v>61375.332110302115</v>
      </c>
      <c r="P545" s="87">
        <v>6535.1342359882274</v>
      </c>
      <c r="Q545" s="87">
        <v>36.843287467956543</v>
      </c>
      <c r="R545" s="87">
        <v>6785.1162681015594</v>
      </c>
      <c r="S545" s="87">
        <v>61189.296655652593</v>
      </c>
      <c r="T545" s="87">
        <v>21125.440950775203</v>
      </c>
      <c r="U545" s="87">
        <v>11686.540321562521</v>
      </c>
      <c r="V545" s="87">
        <v>79679.742249178773</v>
      </c>
      <c r="W545" s="87">
        <v>5014.7851009743999</v>
      </c>
      <c r="X545" s="87">
        <v>12717.570039875387</v>
      </c>
      <c r="Y545" s="87">
        <v>31128.222402418993</v>
      </c>
      <c r="Z545" s="87">
        <v>302.68257659912109</v>
      </c>
      <c r="AA545" s="87">
        <v>30131.08341247432</v>
      </c>
      <c r="AB545" s="87">
        <v>26542.060031325356</v>
      </c>
      <c r="AC545" s="87">
        <v>34925.07930684436</v>
      </c>
      <c r="AD545" s="87">
        <v>44407.384706778197</v>
      </c>
      <c r="AE545" s="87">
        <v>10509.081256850724</v>
      </c>
      <c r="AF545" s="87">
        <v>15.493004032258064</v>
      </c>
      <c r="AG545" s="87">
        <v>26071.02318556641</v>
      </c>
      <c r="AH545" s="87">
        <v>45298.191919970697</v>
      </c>
      <c r="AI545" s="87">
        <v>111.00425465770512</v>
      </c>
      <c r="AJ545" s="87">
        <v>454.5448212970723</v>
      </c>
      <c r="AK545" s="87">
        <v>4079.3067330899071</v>
      </c>
      <c r="AL545" s="87">
        <v>20181.758027088628</v>
      </c>
      <c r="AM545" s="87">
        <v>19654.472589975405</v>
      </c>
      <c r="AN545" s="87">
        <v>9350.8205734253042</v>
      </c>
      <c r="AO545" s="87">
        <v>53705.142347376262</v>
      </c>
      <c r="AP545" s="87">
        <v>988.10270483581553</v>
      </c>
      <c r="AQ545" s="87">
        <v>68539.441759726367</v>
      </c>
      <c r="AR545" s="87">
        <v>64609.376278259391</v>
      </c>
      <c r="AS545" s="87">
        <v>58874.198916278576</v>
      </c>
      <c r="AT545" s="87">
        <v>31194.719220227002</v>
      </c>
      <c r="AU545" s="87">
        <v>67102.247591390944</v>
      </c>
      <c r="AV545" s="87">
        <v>25263.723672803131</v>
      </c>
      <c r="AW545" s="87">
        <v>15327.060247201172</v>
      </c>
      <c r="AX545" s="87">
        <v>44706.153373960966</v>
      </c>
      <c r="AY545" s="87">
        <v>65860.136489952652</v>
      </c>
    </row>
    <row r="546" spans="1:51" x14ac:dyDescent="0.25">
      <c r="A546" s="24">
        <v>44704</v>
      </c>
      <c r="B546" s="25">
        <v>17</v>
      </c>
      <c r="C546" s="87">
        <v>50101.991505794897</v>
      </c>
      <c r="D546" s="87">
        <v>48104.775351285876</v>
      </c>
      <c r="E546" s="87">
        <v>23263.179542697108</v>
      </c>
      <c r="F546" s="87">
        <v>78543.334736918783</v>
      </c>
      <c r="G546" s="87">
        <v>35381.528916093484</v>
      </c>
      <c r="H546" s="87">
        <v>9660.7051205795069</v>
      </c>
      <c r="I546" s="87">
        <v>38378.553530321107</v>
      </c>
      <c r="J546" s="87">
        <v>139.20419699999999</v>
      </c>
      <c r="K546" s="87">
        <v>27791.032775097039</v>
      </c>
      <c r="L546" s="87">
        <v>8707.430388853305</v>
      </c>
      <c r="M546" s="87">
        <v>47249.664295802533</v>
      </c>
      <c r="N546" s="87">
        <v>26531.213364589697</v>
      </c>
      <c r="O546" s="87">
        <v>61294.170853643431</v>
      </c>
      <c r="P546" s="87">
        <v>6849.8123597828608</v>
      </c>
      <c r="Q546" s="87">
        <v>36.749356269836426</v>
      </c>
      <c r="R546" s="87">
        <v>6965.0205565195429</v>
      </c>
      <c r="S546" s="87">
        <v>62401.582094354497</v>
      </c>
      <c r="T546" s="87">
        <v>20920.02077895922</v>
      </c>
      <c r="U546" s="87">
        <v>11442.258089921881</v>
      </c>
      <c r="V546" s="87">
        <v>82506.809104113592</v>
      </c>
      <c r="W546" s="87">
        <v>5009.3825619118998</v>
      </c>
      <c r="X546" s="87">
        <v>11937.469794223172</v>
      </c>
      <c r="Y546" s="87">
        <v>30510.788372074378</v>
      </c>
      <c r="Z546" s="87">
        <v>253.25137023925768</v>
      </c>
      <c r="AA546" s="87">
        <v>30126.297287574453</v>
      </c>
      <c r="AB546" s="87">
        <v>25860.687240035077</v>
      </c>
      <c r="AC546" s="87">
        <v>35729.504866536743</v>
      </c>
      <c r="AD546" s="87">
        <v>45588.784448533937</v>
      </c>
      <c r="AE546" s="87">
        <v>10605.865650558382</v>
      </c>
      <c r="AF546" s="87">
        <v>15.493004032258064</v>
      </c>
      <c r="AG546" s="87">
        <v>26718.24486772461</v>
      </c>
      <c r="AH546" s="87">
        <v>46969.116651158212</v>
      </c>
      <c r="AI546" s="87">
        <v>28.217976122992933</v>
      </c>
      <c r="AJ546" s="87">
        <v>526.27064283451784</v>
      </c>
      <c r="AK546" s="87">
        <v>4139.8487503684819</v>
      </c>
      <c r="AL546" s="87">
        <v>21081.969623689132</v>
      </c>
      <c r="AM546" s="87">
        <v>20306.799136301066</v>
      </c>
      <c r="AN546" s="87">
        <v>9694.4965850830122</v>
      </c>
      <c r="AO546" s="87">
        <v>54985.449177241448</v>
      </c>
      <c r="AP546" s="87">
        <v>918.68372833135993</v>
      </c>
      <c r="AQ546" s="87">
        <v>67507.718708342072</v>
      </c>
      <c r="AR546" s="87">
        <v>65575.261934541748</v>
      </c>
      <c r="AS546" s="87">
        <v>60828.72190026343</v>
      </c>
      <c r="AT546" s="87">
        <v>31246.801100042423</v>
      </c>
      <c r="AU546" s="87">
        <v>67513.203733969043</v>
      </c>
      <c r="AV546" s="87">
        <v>28029.308124604773</v>
      </c>
      <c r="AW546" s="87">
        <v>13575.273248353515</v>
      </c>
      <c r="AX546" s="87">
        <v>46482.769974964853</v>
      </c>
      <c r="AY546" s="87">
        <v>65816.135157094744</v>
      </c>
    </row>
    <row r="547" spans="1:51" x14ac:dyDescent="0.25">
      <c r="A547" s="24">
        <v>44704</v>
      </c>
      <c r="B547" s="25">
        <v>18</v>
      </c>
      <c r="C547" s="87">
        <v>50841.359016626899</v>
      </c>
      <c r="D547" s="87">
        <v>48493.777706854227</v>
      </c>
      <c r="E547" s="87">
        <v>23606.658616107139</v>
      </c>
      <c r="F547" s="87">
        <v>80774.768532490067</v>
      </c>
      <c r="G547" s="87">
        <v>33453.757744564922</v>
      </c>
      <c r="H547" s="87">
        <v>8861.6364125465298</v>
      </c>
      <c r="I547" s="87">
        <v>37325.637771530448</v>
      </c>
      <c r="J547" s="87">
        <v>149.08753999999999</v>
      </c>
      <c r="K547" s="87">
        <v>27813.344295275667</v>
      </c>
      <c r="L547" s="87">
        <v>8712.1844975984695</v>
      </c>
      <c r="M547" s="87">
        <v>43451.686323957183</v>
      </c>
      <c r="N547" s="87">
        <v>27669.928712589695</v>
      </c>
      <c r="O547" s="87">
        <v>59532.864213346067</v>
      </c>
      <c r="P547" s="87">
        <v>6690.9884137376657</v>
      </c>
      <c r="Q547" s="87">
        <v>37.154852867126458</v>
      </c>
      <c r="R547" s="87">
        <v>7574.7864930117212</v>
      </c>
      <c r="S547" s="87">
        <v>63762.41682029028</v>
      </c>
      <c r="T547" s="87">
        <v>21643.815477321354</v>
      </c>
      <c r="U547" s="87">
        <v>11753.19235640626</v>
      </c>
      <c r="V547" s="87">
        <v>85877.640858238621</v>
      </c>
      <c r="W547" s="87">
        <v>4927.9972591775195</v>
      </c>
      <c r="X547" s="87">
        <v>11314.949029664002</v>
      </c>
      <c r="Y547" s="87">
        <v>27350.418986733763</v>
      </c>
      <c r="Z547" s="87">
        <v>260.90515106201173</v>
      </c>
      <c r="AA547" s="87">
        <v>30783.637285497418</v>
      </c>
      <c r="AB547" s="87">
        <v>24765.538457457569</v>
      </c>
      <c r="AC547" s="87">
        <v>36401.301755702996</v>
      </c>
      <c r="AD547" s="87">
        <v>48966.188950886346</v>
      </c>
      <c r="AE547" s="87">
        <v>10655.165332293487</v>
      </c>
      <c r="AF547" s="87">
        <v>15.493004032258064</v>
      </c>
      <c r="AG547" s="87">
        <v>27617.719238857419</v>
      </c>
      <c r="AH547" s="87">
        <v>51523.550761254242</v>
      </c>
      <c r="AI547" s="87">
        <v>6.856904568991534</v>
      </c>
      <c r="AJ547" s="87">
        <v>565.56553212861559</v>
      </c>
      <c r="AK547" s="87">
        <v>3253.240474375255</v>
      </c>
      <c r="AL547" s="87">
        <v>23245.54328448575</v>
      </c>
      <c r="AM547" s="87">
        <v>21617.193450144467</v>
      </c>
      <c r="AN547" s="87">
        <v>10172.268266296402</v>
      </c>
      <c r="AO547" s="87">
        <v>55617.494475765197</v>
      </c>
      <c r="AP547" s="87">
        <v>843.74116337259102</v>
      </c>
      <c r="AQ547" s="87">
        <v>65686.339447818347</v>
      </c>
      <c r="AR547" s="87">
        <v>64738.900236828202</v>
      </c>
      <c r="AS547" s="87">
        <v>63486.941751205326</v>
      </c>
      <c r="AT547" s="87">
        <v>29262.994328670255</v>
      </c>
      <c r="AU547" s="87">
        <v>68661.823684721312</v>
      </c>
      <c r="AV547" s="87">
        <v>30074.289280834349</v>
      </c>
      <c r="AW547" s="87">
        <v>12504.672882509765</v>
      </c>
      <c r="AX547" s="87">
        <v>50346.501481949243</v>
      </c>
      <c r="AY547" s="87">
        <v>63435.463137541679</v>
      </c>
    </row>
    <row r="548" spans="1:51" x14ac:dyDescent="0.25">
      <c r="A548" s="24">
        <v>44704</v>
      </c>
      <c r="B548" s="25">
        <v>19</v>
      </c>
      <c r="C548" s="87">
        <v>50773.101445052387</v>
      </c>
      <c r="D548" s="87">
        <v>50275.017550807039</v>
      </c>
      <c r="E548" s="87">
        <v>24705.251556409043</v>
      </c>
      <c r="F548" s="87">
        <v>85197.411032298172</v>
      </c>
      <c r="G548" s="87">
        <v>34442.09080496402</v>
      </c>
      <c r="H548" s="87">
        <v>7474.5037121032728</v>
      </c>
      <c r="I548" s="87">
        <v>35598.575182445777</v>
      </c>
      <c r="J548" s="87">
        <v>172.20203000000001</v>
      </c>
      <c r="K548" s="87">
        <v>28109.397946094457</v>
      </c>
      <c r="L548" s="87">
        <v>8496.3061272779614</v>
      </c>
      <c r="M548" s="87">
        <v>41172.059823047908</v>
      </c>
      <c r="N548" s="87">
        <v>29806.663801347517</v>
      </c>
      <c r="O548" s="87">
        <v>57630.88453075866</v>
      </c>
      <c r="P548" s="87">
        <v>7899.7529850820356</v>
      </c>
      <c r="Q548" s="87">
        <v>36.202211380004925</v>
      </c>
      <c r="R548" s="87">
        <v>8843.3301022148535</v>
      </c>
      <c r="S548" s="87">
        <v>69002.924216763669</v>
      </c>
      <c r="T548" s="87">
        <v>23166.783467098692</v>
      </c>
      <c r="U548" s="87">
        <v>12516.55000117189</v>
      </c>
      <c r="V548" s="87">
        <v>94157.675491530259</v>
      </c>
      <c r="W548" s="87">
        <v>5325.8087826150295</v>
      </c>
      <c r="X548" s="87">
        <v>13196.888802747715</v>
      </c>
      <c r="Y548" s="87">
        <v>26766.14465725988</v>
      </c>
      <c r="Z548" s="87">
        <v>450.09653533935551</v>
      </c>
      <c r="AA548" s="87">
        <v>33809.206310344896</v>
      </c>
      <c r="AB548" s="87">
        <v>23206.19350582793</v>
      </c>
      <c r="AC548" s="87">
        <v>37976.452489984869</v>
      </c>
      <c r="AD548" s="87">
        <v>55417.312287073</v>
      </c>
      <c r="AE548" s="87">
        <v>11204.58981801385</v>
      </c>
      <c r="AF548" s="87">
        <v>15.493004032258064</v>
      </c>
      <c r="AG548" s="87">
        <v>29742.950993977051</v>
      </c>
      <c r="AH548" s="87">
        <v>61406.747442460444</v>
      </c>
      <c r="AI548" s="87">
        <v>0</v>
      </c>
      <c r="AJ548" s="87">
        <v>537.72324333464167</v>
      </c>
      <c r="AK548" s="87">
        <v>3225.5248400742198</v>
      </c>
      <c r="AL548" s="87">
        <v>26926.236469987332</v>
      </c>
      <c r="AM548" s="87">
        <v>22927.719931624684</v>
      </c>
      <c r="AN548" s="87">
        <v>11326.944332885758</v>
      </c>
      <c r="AO548" s="87">
        <v>58481.186155857205</v>
      </c>
      <c r="AP548" s="87">
        <v>874.22268800000006</v>
      </c>
      <c r="AQ548" s="87">
        <v>62439.713233832146</v>
      </c>
      <c r="AR548" s="87">
        <v>64063.771783526296</v>
      </c>
      <c r="AS548" s="87">
        <v>70005.577894040762</v>
      </c>
      <c r="AT548" s="87">
        <v>27374.660326983838</v>
      </c>
      <c r="AU548" s="87">
        <v>72219.97222537073</v>
      </c>
      <c r="AV548" s="87">
        <v>36057.85761192978</v>
      </c>
      <c r="AW548" s="87">
        <v>14805.738751673827</v>
      </c>
      <c r="AX548" s="87">
        <v>57914.086909476588</v>
      </c>
      <c r="AY548" s="87">
        <v>58549.132402400108</v>
      </c>
    </row>
    <row r="549" spans="1:51" x14ac:dyDescent="0.25">
      <c r="A549" s="24">
        <v>44704</v>
      </c>
      <c r="B549" s="25">
        <v>20</v>
      </c>
      <c r="C549" s="87">
        <v>49448.050940663474</v>
      </c>
      <c r="D549" s="87">
        <v>51313.377705537256</v>
      </c>
      <c r="E549" s="87">
        <v>25537.590950902137</v>
      </c>
      <c r="F549" s="87">
        <v>86101.658879366034</v>
      </c>
      <c r="G549" s="87">
        <v>36516.522479054336</v>
      </c>
      <c r="H549" s="87">
        <v>7019.7630605720515</v>
      </c>
      <c r="I549" s="87">
        <v>34983.570708598585</v>
      </c>
      <c r="J549" s="87">
        <v>171.76886799999997</v>
      </c>
      <c r="K549" s="87">
        <v>29053.266608366906</v>
      </c>
      <c r="L549" s="87">
        <v>8661.1418891692683</v>
      </c>
      <c r="M549" s="87">
        <v>39596.129228543869</v>
      </c>
      <c r="N549" s="87">
        <v>30368.952423331888</v>
      </c>
      <c r="O549" s="87">
        <v>58403.090199494007</v>
      </c>
      <c r="P549" s="87">
        <v>8474.8472769453274</v>
      </c>
      <c r="Q549" s="87">
        <v>34.133332252502441</v>
      </c>
      <c r="R549" s="87">
        <v>9512.8966272148482</v>
      </c>
      <c r="S549" s="87">
        <v>72415.119795838633</v>
      </c>
      <c r="T549" s="87">
        <v>23345.033382975525</v>
      </c>
      <c r="U549" s="87">
        <v>12720.255198281271</v>
      </c>
      <c r="V549" s="87">
        <v>99008.530673633169</v>
      </c>
      <c r="W549" s="87">
        <v>5204.0366390603394</v>
      </c>
      <c r="X549" s="87">
        <v>13520.869609115383</v>
      </c>
      <c r="Y549" s="87">
        <v>26130.188516105129</v>
      </c>
      <c r="Z549" s="87">
        <v>438.98173095703123</v>
      </c>
      <c r="AA549" s="87">
        <v>36107.165374617834</v>
      </c>
      <c r="AB549" s="87">
        <v>21752.817857138667</v>
      </c>
      <c r="AC549" s="87">
        <v>38294.233374792842</v>
      </c>
      <c r="AD549" s="87">
        <v>59209.48943221521</v>
      </c>
      <c r="AE549" s="87">
        <v>12024.382794471894</v>
      </c>
      <c r="AF549" s="87">
        <v>15.493004032258064</v>
      </c>
      <c r="AG549" s="87">
        <v>31640.974724853517</v>
      </c>
      <c r="AH549" s="87">
        <v>65847.038861243433</v>
      </c>
      <c r="AI549" s="87">
        <v>0</v>
      </c>
      <c r="AJ549" s="87">
        <v>599.82993378788865</v>
      </c>
      <c r="AK549" s="87">
        <v>3335.9503970195319</v>
      </c>
      <c r="AL549" s="87">
        <v>28844.054406620377</v>
      </c>
      <c r="AM549" s="87">
        <v>23704.951683053037</v>
      </c>
      <c r="AN549" s="87">
        <v>12267.471018981938</v>
      </c>
      <c r="AO549" s="87">
        <v>60089.672274703968</v>
      </c>
      <c r="AP549" s="87">
        <v>919.45459000000005</v>
      </c>
      <c r="AQ549" s="87">
        <v>59197.48118517721</v>
      </c>
      <c r="AR549" s="87">
        <v>65604.079129805978</v>
      </c>
      <c r="AS549" s="87">
        <v>74988.138368416257</v>
      </c>
      <c r="AT549" s="87">
        <v>25831.546073037225</v>
      </c>
      <c r="AU549" s="87">
        <v>75009.614112596828</v>
      </c>
      <c r="AV549" s="87">
        <v>39077.318780252215</v>
      </c>
      <c r="AW549" s="87">
        <v>16254.89738673047</v>
      </c>
      <c r="AX549" s="87">
        <v>61436.798986109396</v>
      </c>
      <c r="AY549" s="87">
        <v>55348.695951738118</v>
      </c>
    </row>
    <row r="550" spans="1:51" x14ac:dyDescent="0.25">
      <c r="A550" s="24">
        <v>44704</v>
      </c>
      <c r="B550" s="25">
        <v>21</v>
      </c>
      <c r="C550" s="87">
        <v>46800.442698144041</v>
      </c>
      <c r="D550" s="87">
        <v>50727.837755068962</v>
      </c>
      <c r="E550" s="87">
        <v>25322.520358632235</v>
      </c>
      <c r="F550" s="87">
        <v>81865.263288126414</v>
      </c>
      <c r="G550" s="87">
        <v>35952.645285779778</v>
      </c>
      <c r="H550" s="87">
        <v>6810.7382031463649</v>
      </c>
      <c r="I550" s="87">
        <v>33511.789386019213</v>
      </c>
      <c r="J550" s="87">
        <v>172.72061900000003</v>
      </c>
      <c r="K550" s="87">
        <v>29190.295931618028</v>
      </c>
      <c r="L550" s="87">
        <v>7810.1902780188602</v>
      </c>
      <c r="M550" s="87">
        <v>38921.018657094763</v>
      </c>
      <c r="N550" s="87">
        <v>27937.772343120949</v>
      </c>
      <c r="O550" s="87">
        <v>58083.293491495242</v>
      </c>
      <c r="P550" s="87">
        <v>8518.7567067070413</v>
      </c>
      <c r="Q550" s="87">
        <v>33.203280448913567</v>
      </c>
      <c r="R550" s="87">
        <v>9675.2120824375124</v>
      </c>
      <c r="S550" s="87">
        <v>72598.45356677685</v>
      </c>
      <c r="T550" s="87">
        <v>22066.293779091251</v>
      </c>
      <c r="U550" s="87">
        <v>12491.80800812501</v>
      </c>
      <c r="V550" s="87">
        <v>99484.093702373211</v>
      </c>
      <c r="W550" s="87">
        <v>5433.86534999783</v>
      </c>
      <c r="X550" s="87">
        <v>14172.157634325711</v>
      </c>
      <c r="Y550" s="87">
        <v>25557.181737737956</v>
      </c>
      <c r="Z550" s="87">
        <v>443.11898529052729</v>
      </c>
      <c r="AA550" s="87">
        <v>35654.313825542682</v>
      </c>
      <c r="AB550" s="87">
        <v>20208.422233511963</v>
      </c>
      <c r="AC550" s="87">
        <v>37614.723663875106</v>
      </c>
      <c r="AD550" s="87">
        <v>59834.043540413702</v>
      </c>
      <c r="AE550" s="87">
        <v>12065.582975679999</v>
      </c>
      <c r="AF550" s="87">
        <v>15.493004032258064</v>
      </c>
      <c r="AG550" s="87">
        <v>31639.216294692385</v>
      </c>
      <c r="AH550" s="87">
        <v>66628.384672943415</v>
      </c>
      <c r="AI550" s="87">
        <v>0</v>
      </c>
      <c r="AJ550" s="87">
        <v>642.53880734265965</v>
      </c>
      <c r="AK550" s="87">
        <v>3314.1177948710938</v>
      </c>
      <c r="AL550" s="87">
        <v>28952.293626046161</v>
      </c>
      <c r="AM550" s="87">
        <v>23009.156910609549</v>
      </c>
      <c r="AN550" s="87">
        <v>12489.254055786143</v>
      </c>
      <c r="AO550" s="87">
        <v>59748.141518766395</v>
      </c>
      <c r="AP550" s="87">
        <v>863.45314099999996</v>
      </c>
      <c r="AQ550" s="87">
        <v>56323.702888230313</v>
      </c>
      <c r="AR550" s="87">
        <v>65492.118633765647</v>
      </c>
      <c r="AS550" s="87">
        <v>75955.310226129644</v>
      </c>
      <c r="AT550" s="87">
        <v>24746.45538232999</v>
      </c>
      <c r="AU550" s="87">
        <v>75459.870143194508</v>
      </c>
      <c r="AV550" s="87">
        <v>39370.349858810121</v>
      </c>
      <c r="AW550" s="87">
        <v>15664.257879486329</v>
      </c>
      <c r="AX550" s="87">
        <v>62154.281681703149</v>
      </c>
      <c r="AY550" s="87">
        <v>51192.32576341911</v>
      </c>
    </row>
    <row r="551" spans="1:51" x14ac:dyDescent="0.25">
      <c r="A551" s="24">
        <v>44704</v>
      </c>
      <c r="B551" s="25">
        <v>22</v>
      </c>
      <c r="C551" s="87">
        <v>43158.827215842903</v>
      </c>
      <c r="D551" s="87">
        <v>48356.221408624056</v>
      </c>
      <c r="E551" s="87">
        <v>23750.870270894218</v>
      </c>
      <c r="F551" s="87">
        <v>75079.43971023518</v>
      </c>
      <c r="G551" s="87">
        <v>33697.624061602</v>
      </c>
      <c r="H551" s="87">
        <v>6716.2626383995039</v>
      </c>
      <c r="I551" s="87">
        <v>30565.033052103459</v>
      </c>
      <c r="J551" s="87">
        <v>172.22070299999999</v>
      </c>
      <c r="K551" s="87">
        <v>27964.399247124224</v>
      </c>
      <c r="L551" s="87">
        <v>7729.9626709187378</v>
      </c>
      <c r="M551" s="87">
        <v>38697.118484291859</v>
      </c>
      <c r="N551" s="87">
        <v>27637.782121769378</v>
      </c>
      <c r="O551" s="87">
        <v>55188.617423324824</v>
      </c>
      <c r="P551" s="87">
        <v>8090.0637007265777</v>
      </c>
      <c r="Q551" s="87">
        <v>33.407067298889174</v>
      </c>
      <c r="R551" s="87">
        <v>9254.9386658515687</v>
      </c>
      <c r="S551" s="87">
        <v>70043.936684796994</v>
      </c>
      <c r="T551" s="87">
        <v>19870.62995333142</v>
      </c>
      <c r="U551" s="87">
        <v>11608.81169875002</v>
      </c>
      <c r="V551" s="87">
        <v>95179.117130219151</v>
      </c>
      <c r="W551" s="87">
        <v>5212.1828548806398</v>
      </c>
      <c r="X551" s="87">
        <v>13330.528805061509</v>
      </c>
      <c r="Y551" s="87">
        <v>24515.81182661311</v>
      </c>
      <c r="Z551" s="87">
        <v>437.88739746093739</v>
      </c>
      <c r="AA551" s="87">
        <v>33749.50695400191</v>
      </c>
      <c r="AB551" s="87">
        <v>18140.651696269088</v>
      </c>
      <c r="AC551" s="87">
        <v>34730.649651079293</v>
      </c>
      <c r="AD551" s="87">
        <v>57736.478977310428</v>
      </c>
      <c r="AE551" s="87">
        <v>11954.719822461822</v>
      </c>
      <c r="AF551" s="87">
        <v>15.493004032258064</v>
      </c>
      <c r="AG551" s="87">
        <v>29863.404299482419</v>
      </c>
      <c r="AH551" s="87">
        <v>64053.656149747621</v>
      </c>
      <c r="AI551" s="87">
        <v>0</v>
      </c>
      <c r="AJ551" s="87">
        <v>681.49692824645331</v>
      </c>
      <c r="AK551" s="87">
        <v>3104.0658632343748</v>
      </c>
      <c r="AL551" s="87">
        <v>28021.062760253772</v>
      </c>
      <c r="AM551" s="87">
        <v>22012.063088980394</v>
      </c>
      <c r="AN551" s="87">
        <v>12198.263760375981</v>
      </c>
      <c r="AO551" s="87">
        <v>57652.011274761157</v>
      </c>
      <c r="AP551" s="87">
        <v>849.35933</v>
      </c>
      <c r="AQ551" s="87">
        <v>52689.852059236655</v>
      </c>
      <c r="AR551" s="87">
        <v>62342.116063678339</v>
      </c>
      <c r="AS551" s="87">
        <v>72537.929147669682</v>
      </c>
      <c r="AT551" s="87">
        <v>23469.786489373029</v>
      </c>
      <c r="AU551" s="87">
        <v>72153.228044214571</v>
      </c>
      <c r="AV551" s="87">
        <v>37627.069555413313</v>
      </c>
      <c r="AW551" s="87">
        <v>14662.158854951169</v>
      </c>
      <c r="AX551" s="87">
        <v>60119.538961867212</v>
      </c>
      <c r="AY551" s="87">
        <v>46974.841014036916</v>
      </c>
    </row>
    <row r="552" spans="1:51" x14ac:dyDescent="0.25">
      <c r="A552" s="24">
        <v>44704</v>
      </c>
      <c r="B552" s="25">
        <v>23</v>
      </c>
      <c r="C552" s="87">
        <v>37593.98455675404</v>
      </c>
      <c r="D552" s="87">
        <v>43959.819470146707</v>
      </c>
      <c r="E552" s="87">
        <v>20870.422445972596</v>
      </c>
      <c r="F552" s="87">
        <v>65666.919354956481</v>
      </c>
      <c r="G552" s="87">
        <v>30431.894446977025</v>
      </c>
      <c r="H552" s="87">
        <v>6444.6444147323564</v>
      </c>
      <c r="I552" s="87">
        <v>27700.512540190979</v>
      </c>
      <c r="J552" s="87">
        <v>152.94697600000001</v>
      </c>
      <c r="K552" s="87">
        <v>25078.976998754759</v>
      </c>
      <c r="L552" s="87">
        <v>6140.1786178562143</v>
      </c>
      <c r="M552" s="87">
        <v>37496.173611768332</v>
      </c>
      <c r="N552" s="87">
        <v>24659.090072300627</v>
      </c>
      <c r="O552" s="87">
        <v>49863.157180266469</v>
      </c>
      <c r="P552" s="87">
        <v>7616.2647793945516</v>
      </c>
      <c r="Q552" s="87">
        <v>33.528248786926284</v>
      </c>
      <c r="R552" s="87">
        <v>8208.9899074414152</v>
      </c>
      <c r="S552" s="87">
        <v>63614.433741051631</v>
      </c>
      <c r="T552" s="87">
        <v>17503.451890425367</v>
      </c>
      <c r="U552" s="87">
        <v>10103.10739835938</v>
      </c>
      <c r="V552" s="87">
        <v>85282.312885182429</v>
      </c>
      <c r="W552" s="87">
        <v>4748.4691585915789</v>
      </c>
      <c r="X552" s="87">
        <v>11793.184913006779</v>
      </c>
      <c r="Y552" s="87">
        <v>23806.392474747583</v>
      </c>
      <c r="Z552" s="87">
        <v>315.56872100830083</v>
      </c>
      <c r="AA552" s="87">
        <v>31016.059140567806</v>
      </c>
      <c r="AB552" s="87">
        <v>16275.498894927074</v>
      </c>
      <c r="AC552" s="87">
        <v>30906.055272701669</v>
      </c>
      <c r="AD552" s="87">
        <v>51672.227737029665</v>
      </c>
      <c r="AE552" s="87">
        <v>9887.3054137630825</v>
      </c>
      <c r="AF552" s="87">
        <v>15.493004032258064</v>
      </c>
      <c r="AG552" s="87">
        <v>26477.558554472656</v>
      </c>
      <c r="AH552" s="87">
        <v>58089.280656187679</v>
      </c>
      <c r="AI552" s="87">
        <v>0</v>
      </c>
      <c r="AJ552" s="87">
        <v>645.82105480316704</v>
      </c>
      <c r="AK552" s="87">
        <v>2842.106709296876</v>
      </c>
      <c r="AL552" s="87">
        <v>24868.989366033788</v>
      </c>
      <c r="AM552" s="87">
        <v>19851.201002861024</v>
      </c>
      <c r="AN552" s="87">
        <v>11397.773982238779</v>
      </c>
      <c r="AO552" s="87">
        <v>52248.438108158756</v>
      </c>
      <c r="AP552" s="87">
        <v>767.26574800000003</v>
      </c>
      <c r="AQ552" s="87">
        <v>48459.600973625449</v>
      </c>
      <c r="AR552" s="87">
        <v>56920.437630812594</v>
      </c>
      <c r="AS552" s="87">
        <v>65485.263116622315</v>
      </c>
      <c r="AT552" s="87">
        <v>22640.186844737662</v>
      </c>
      <c r="AU552" s="87">
        <v>64613.990592260678</v>
      </c>
      <c r="AV552" s="87">
        <v>34348.334775173469</v>
      </c>
      <c r="AW552" s="87">
        <v>15017.725116361329</v>
      </c>
      <c r="AX552" s="87">
        <v>54246.730194097669</v>
      </c>
      <c r="AY552" s="87">
        <v>42089.449316919614</v>
      </c>
    </row>
    <row r="553" spans="1:51" x14ac:dyDescent="0.25">
      <c r="A553" s="24">
        <v>44704</v>
      </c>
      <c r="B553" s="25">
        <v>24</v>
      </c>
      <c r="C553" s="87">
        <v>32389.966427463456</v>
      </c>
      <c r="D553" s="87">
        <v>38670.190930098761</v>
      </c>
      <c r="E553" s="87">
        <v>17699.86363225762</v>
      </c>
      <c r="F553" s="87">
        <v>54976.149073220586</v>
      </c>
      <c r="G553" s="87">
        <v>25791.824229948543</v>
      </c>
      <c r="H553" s="87">
        <v>7064.5754232048002</v>
      </c>
      <c r="I553" s="87">
        <v>24355.971405821612</v>
      </c>
      <c r="J553" s="87">
        <v>127.18971300000001</v>
      </c>
      <c r="K553" s="87">
        <v>21374.499780496382</v>
      </c>
      <c r="L553" s="87">
        <v>4998.1862486513846</v>
      </c>
      <c r="M553" s="87">
        <v>35720.856606793372</v>
      </c>
      <c r="N553" s="87">
        <v>21626.711880753766</v>
      </c>
      <c r="O553" s="87">
        <v>43248.500237634391</v>
      </c>
      <c r="P553" s="87">
        <v>6520.0909917226709</v>
      </c>
      <c r="Q553" s="87">
        <v>32.786084175109863</v>
      </c>
      <c r="R553" s="87">
        <v>6905.0050724062557</v>
      </c>
      <c r="S553" s="87">
        <v>54897.455069184085</v>
      </c>
      <c r="T553" s="87">
        <v>14807.202341366032</v>
      </c>
      <c r="U553" s="87">
        <v>8721.7173059375109</v>
      </c>
      <c r="V553" s="87">
        <v>72502.014127620045</v>
      </c>
      <c r="W553" s="87">
        <v>3950.7801449197095</v>
      </c>
      <c r="X553" s="87">
        <v>10814.99258392004</v>
      </c>
      <c r="Y553" s="87">
        <v>23130.168429438752</v>
      </c>
      <c r="Z553" s="87">
        <v>246.47495666503914</v>
      </c>
      <c r="AA553" s="87">
        <v>25590.084492708087</v>
      </c>
      <c r="AB553" s="87">
        <v>14619.245380789809</v>
      </c>
      <c r="AC553" s="87">
        <v>26586.710094275757</v>
      </c>
      <c r="AD553" s="87">
        <v>43021.731739950803</v>
      </c>
      <c r="AE553" s="87">
        <v>8391.2991286283814</v>
      </c>
      <c r="AF553" s="87">
        <v>15.493004032258064</v>
      </c>
      <c r="AG553" s="87">
        <v>22485.373641284175</v>
      </c>
      <c r="AH553" s="87">
        <v>46139.321374362793</v>
      </c>
      <c r="AI553" s="87">
        <v>0</v>
      </c>
      <c r="AJ553" s="87">
        <v>649.87718907854014</v>
      </c>
      <c r="AK553" s="87">
        <v>2706.9422746132823</v>
      </c>
      <c r="AL553" s="87">
        <v>20802.521210100436</v>
      </c>
      <c r="AM553" s="87">
        <v>16776.944106311839</v>
      </c>
      <c r="AN553" s="87">
        <v>9722.6200195312558</v>
      </c>
      <c r="AO553" s="87">
        <v>45072.953726065054</v>
      </c>
      <c r="AP553" s="87">
        <v>696.21777199999997</v>
      </c>
      <c r="AQ553" s="87">
        <v>43295.081502544934</v>
      </c>
      <c r="AR553" s="87">
        <v>49782.395155059217</v>
      </c>
      <c r="AS553" s="87">
        <v>55548.764641926755</v>
      </c>
      <c r="AT553" s="87">
        <v>22073.199613795332</v>
      </c>
      <c r="AU553" s="87">
        <v>55093.217549181296</v>
      </c>
      <c r="AV553" s="87">
        <v>22347.951833083567</v>
      </c>
      <c r="AW553" s="87">
        <v>21659.154596298828</v>
      </c>
      <c r="AX553" s="87">
        <v>45945.539912964858</v>
      </c>
      <c r="AY553" s="87">
        <v>37037.368292046267</v>
      </c>
    </row>
    <row r="554" spans="1:51" x14ac:dyDescent="0.25">
      <c r="A554" s="24">
        <v>44705</v>
      </c>
      <c r="B554" s="25">
        <v>1</v>
      </c>
      <c r="C554" s="87">
        <v>28167.994339524848</v>
      </c>
      <c r="D554" s="87">
        <v>32702.308842698265</v>
      </c>
      <c r="E554" s="87">
        <v>14806.028984702285</v>
      </c>
      <c r="F554" s="87">
        <v>45551.234893608955</v>
      </c>
      <c r="G554" s="87">
        <v>20527.152415934532</v>
      </c>
      <c r="H554" s="87">
        <v>6399.8767706894032</v>
      </c>
      <c r="I554" s="87">
        <v>21102.74472527963</v>
      </c>
      <c r="J554" s="87">
        <v>108.586775</v>
      </c>
      <c r="K554" s="87">
        <v>18167.105720269104</v>
      </c>
      <c r="L554" s="87">
        <v>4089.2475544427798</v>
      </c>
      <c r="M554" s="87">
        <v>33109.209102222936</v>
      </c>
      <c r="N554" s="87">
        <v>19053.153536949088</v>
      </c>
      <c r="O554" s="87">
        <v>36956.40492107311</v>
      </c>
      <c r="P554" s="87">
        <v>5845.5588611914136</v>
      </c>
      <c r="Q554" s="87">
        <v>32.289647102355957</v>
      </c>
      <c r="R554" s="87">
        <v>5577.6052210937542</v>
      </c>
      <c r="S554" s="87">
        <v>45019.901494794562</v>
      </c>
      <c r="T554" s="87">
        <v>13133.546846281686</v>
      </c>
      <c r="U554" s="87">
        <v>7839.8985835937601</v>
      </c>
      <c r="V554" s="87">
        <v>59722.627310889111</v>
      </c>
      <c r="W554" s="87">
        <v>3467.3213070290794</v>
      </c>
      <c r="X554" s="87">
        <v>8553.6207758266937</v>
      </c>
      <c r="Y554" s="87">
        <v>23077.302825339946</v>
      </c>
      <c r="Z554" s="87">
        <v>207.78130065917966</v>
      </c>
      <c r="AA554" s="87">
        <v>19391.598321896548</v>
      </c>
      <c r="AB554" s="87">
        <v>12778.713602282571</v>
      </c>
      <c r="AC554" s="87">
        <v>23419.308930292853</v>
      </c>
      <c r="AD554" s="87">
        <v>34641.751639926646</v>
      </c>
      <c r="AE554" s="87">
        <v>7880.6795251708718</v>
      </c>
      <c r="AF554" s="87">
        <v>15.493004032258064</v>
      </c>
      <c r="AG554" s="87">
        <v>18423.594472956545</v>
      </c>
      <c r="AH554" s="87">
        <v>35786.746485835931</v>
      </c>
      <c r="AI554" s="87">
        <v>0</v>
      </c>
      <c r="AJ554" s="87">
        <v>644.06897193912073</v>
      </c>
      <c r="AK554" s="87">
        <v>2708.1753163671879</v>
      </c>
      <c r="AL554" s="87">
        <v>16464.083994703829</v>
      </c>
      <c r="AM554" s="87">
        <v>13225.327209697569</v>
      </c>
      <c r="AN554" s="87">
        <v>8755.6842895507907</v>
      </c>
      <c r="AO554" s="87">
        <v>38291.543811337011</v>
      </c>
      <c r="AP554" s="87">
        <v>623.76191700000004</v>
      </c>
      <c r="AQ554" s="87">
        <v>38385.543034966555</v>
      </c>
      <c r="AR554" s="87">
        <v>41965.192749408096</v>
      </c>
      <c r="AS554" s="87">
        <v>45303.152184928971</v>
      </c>
      <c r="AT554" s="87">
        <v>20819.413348310445</v>
      </c>
      <c r="AU554" s="87">
        <v>45911.294750070912</v>
      </c>
      <c r="AV554" s="87">
        <v>13132.120137669317</v>
      </c>
      <c r="AW554" s="87">
        <v>21376.42598511621</v>
      </c>
      <c r="AX554" s="87">
        <v>37108.985755335947</v>
      </c>
      <c r="AY554" s="87">
        <v>32292.847864681407</v>
      </c>
    </row>
    <row r="555" spans="1:51" x14ac:dyDescent="0.25">
      <c r="A555" s="24">
        <v>44705</v>
      </c>
      <c r="B555" s="25">
        <v>2</v>
      </c>
      <c r="C555" s="87">
        <v>25377.868959107553</v>
      </c>
      <c r="D555" s="87">
        <v>28380.626678900117</v>
      </c>
      <c r="E555" s="87">
        <v>12661.692794230625</v>
      </c>
      <c r="F555" s="87">
        <v>39444.007061036755</v>
      </c>
      <c r="G555" s="87">
        <v>17879.004804890155</v>
      </c>
      <c r="H555" s="87">
        <v>5894.7578224205117</v>
      </c>
      <c r="I555" s="87">
        <v>18689.148597557833</v>
      </c>
      <c r="J555" s="87">
        <v>98.388438000000008</v>
      </c>
      <c r="K555" s="87">
        <v>15704.49037422211</v>
      </c>
      <c r="L555" s="87">
        <v>3498.0879190933279</v>
      </c>
      <c r="M555" s="87">
        <v>31410.071491104929</v>
      </c>
      <c r="N555" s="87">
        <v>17244.756915644386</v>
      </c>
      <c r="O555" s="87">
        <v>32050.81343847889</v>
      </c>
      <c r="P555" s="87">
        <v>4932.9538340859363</v>
      </c>
      <c r="Q555" s="87">
        <v>31.667338371276859</v>
      </c>
      <c r="R555" s="87">
        <v>4712.3527827734379</v>
      </c>
      <c r="S555" s="87">
        <v>37830.638018471451</v>
      </c>
      <c r="T555" s="87">
        <v>11876.521893158755</v>
      </c>
      <c r="U555" s="87">
        <v>7173.7208489062596</v>
      </c>
      <c r="V555" s="87">
        <v>51155.471537410398</v>
      </c>
      <c r="W555" s="87">
        <v>3026.5186703103291</v>
      </c>
      <c r="X555" s="87">
        <v>7808.7022506909525</v>
      </c>
      <c r="Y555" s="87">
        <v>21269.801252590816</v>
      </c>
      <c r="Z555" s="87">
        <v>194.86160079956056</v>
      </c>
      <c r="AA555" s="87">
        <v>15918.818756099463</v>
      </c>
      <c r="AB555" s="87">
        <v>11671.207592474968</v>
      </c>
      <c r="AC555" s="87">
        <v>21029.325710543515</v>
      </c>
      <c r="AD555" s="87">
        <v>29155.692766350476</v>
      </c>
      <c r="AE555" s="87">
        <v>6787.6708019278321</v>
      </c>
      <c r="AF555" s="87">
        <v>15.493004032258064</v>
      </c>
      <c r="AG555" s="87">
        <v>15444.184152236327</v>
      </c>
      <c r="AH555" s="87">
        <v>29048.08857431688</v>
      </c>
      <c r="AI555" s="87">
        <v>0</v>
      </c>
      <c r="AJ555" s="87">
        <v>641.52829162225748</v>
      </c>
      <c r="AK555" s="87">
        <v>2490.7998838007816</v>
      </c>
      <c r="AL555" s="87">
        <v>13338.885757746704</v>
      </c>
      <c r="AM555" s="87">
        <v>10756.991398003356</v>
      </c>
      <c r="AN555" s="87">
        <v>7864.3786926269522</v>
      </c>
      <c r="AO555" s="87">
        <v>33619.631872114638</v>
      </c>
      <c r="AP555" s="87">
        <v>588.83312899999999</v>
      </c>
      <c r="AQ555" s="87">
        <v>34589.253970545418</v>
      </c>
      <c r="AR555" s="87">
        <v>36734.755743593814</v>
      </c>
      <c r="AS555" s="87">
        <v>37566.279981955086</v>
      </c>
      <c r="AT555" s="87">
        <v>19809.428058237718</v>
      </c>
      <c r="AU555" s="87">
        <v>39580.738500986445</v>
      </c>
      <c r="AV555" s="87">
        <v>11727.870347690965</v>
      </c>
      <c r="AW555" s="87">
        <v>14715.423885202148</v>
      </c>
      <c r="AX555" s="87">
        <v>30377.584853628916</v>
      </c>
      <c r="AY555" s="87">
        <v>28837.257315655377</v>
      </c>
    </row>
    <row r="556" spans="1:51" x14ac:dyDescent="0.25">
      <c r="A556" s="24">
        <v>44705</v>
      </c>
      <c r="B556" s="25">
        <v>3</v>
      </c>
      <c r="C556" s="87">
        <v>24076.781054245752</v>
      </c>
      <c r="D556" s="87">
        <v>25419.998364721032</v>
      </c>
      <c r="E556" s="87">
        <v>11690.225022485902</v>
      </c>
      <c r="F556" s="87">
        <v>36333.765849175557</v>
      </c>
      <c r="G556" s="87">
        <v>15981.44959821944</v>
      </c>
      <c r="H556" s="87">
        <v>5682.6526676963695</v>
      </c>
      <c r="I556" s="87">
        <v>17246.7707453353</v>
      </c>
      <c r="J556" s="87">
        <v>88.126208999999989</v>
      </c>
      <c r="K556" s="87">
        <v>14346.290176003011</v>
      </c>
      <c r="L556" s="87">
        <v>3147.9931260735602</v>
      </c>
      <c r="M556" s="87">
        <v>30424.661489215672</v>
      </c>
      <c r="N556" s="87">
        <v>16305.059732902208</v>
      </c>
      <c r="O556" s="87">
        <v>29175.226582292853</v>
      </c>
      <c r="P556" s="87">
        <v>4864.2245691250027</v>
      </c>
      <c r="Q556" s="87">
        <v>31.361623764038086</v>
      </c>
      <c r="R556" s="87">
        <v>4252.77774615625</v>
      </c>
      <c r="S556" s="87">
        <v>33852.898947297246</v>
      </c>
      <c r="T556" s="87">
        <v>11270.596183018144</v>
      </c>
      <c r="U556" s="87">
        <v>6787.8392517578104</v>
      </c>
      <c r="V556" s="87">
        <v>45932.423953712845</v>
      </c>
      <c r="W556" s="87">
        <v>2708.0214779275193</v>
      </c>
      <c r="X556" s="87">
        <v>7728.8971768154697</v>
      </c>
      <c r="Y556" s="87">
        <v>20499.791843333805</v>
      </c>
      <c r="Z556" s="87">
        <v>205.3529621887206</v>
      </c>
      <c r="AA556" s="87">
        <v>13098.394335198738</v>
      </c>
      <c r="AB556" s="87">
        <v>11152.502088534387</v>
      </c>
      <c r="AC556" s="87">
        <v>19364.558855215706</v>
      </c>
      <c r="AD556" s="87">
        <v>25920.402987018253</v>
      </c>
      <c r="AE556" s="87">
        <v>5832.0436323370714</v>
      </c>
      <c r="AF556" s="87">
        <v>15.493004032258064</v>
      </c>
      <c r="AG556" s="87">
        <v>13735.987688037107</v>
      </c>
      <c r="AH556" s="87">
        <v>26242.575373976317</v>
      </c>
      <c r="AI556" s="87">
        <v>0</v>
      </c>
      <c r="AJ556" s="87">
        <v>647.61313718860163</v>
      </c>
      <c r="AK556" s="87">
        <v>2262.5106613359367</v>
      </c>
      <c r="AL556" s="87">
        <v>11561.874143672538</v>
      </c>
      <c r="AM556" s="87">
        <v>9517.466588923282</v>
      </c>
      <c r="AN556" s="87">
        <v>7136.263334655765</v>
      </c>
      <c r="AO556" s="87">
        <v>30218.955456824955</v>
      </c>
      <c r="AP556" s="87">
        <v>566.33140600000002</v>
      </c>
      <c r="AQ556" s="87">
        <v>32324.628154037127</v>
      </c>
      <c r="AR556" s="87">
        <v>33702.184064223868</v>
      </c>
      <c r="AS556" s="87">
        <v>32991.377409193607</v>
      </c>
      <c r="AT556" s="87">
        <v>19718.132875891519</v>
      </c>
      <c r="AU556" s="87">
        <v>36162.514534674039</v>
      </c>
      <c r="AV556" s="87">
        <v>10880.346884737442</v>
      </c>
      <c r="AW556" s="87">
        <v>13251.201534663092</v>
      </c>
      <c r="AX556" s="87">
        <v>26518.4936953379</v>
      </c>
      <c r="AY556" s="87">
        <v>27131.121024610173</v>
      </c>
    </row>
    <row r="557" spans="1:51" x14ac:dyDescent="0.25">
      <c r="A557" s="24">
        <v>44705</v>
      </c>
      <c r="B557" s="25">
        <v>4</v>
      </c>
      <c r="C557" s="87">
        <v>23440.995045787338</v>
      </c>
      <c r="D557" s="87">
        <v>24164.909658250977</v>
      </c>
      <c r="E557" s="87">
        <v>11077.699818037207</v>
      </c>
      <c r="F557" s="87">
        <v>34753.351755973606</v>
      </c>
      <c r="G557" s="87">
        <v>15161.526481787098</v>
      </c>
      <c r="H557" s="87">
        <v>5639.03800998917</v>
      </c>
      <c r="I557" s="87">
        <v>16643.023339390569</v>
      </c>
      <c r="J557" s="87">
        <v>88.754176000000001</v>
      </c>
      <c r="K557" s="87">
        <v>13561.287747760431</v>
      </c>
      <c r="L557" s="87">
        <v>3821.8192393641357</v>
      </c>
      <c r="M557" s="87">
        <v>28853.730206268709</v>
      </c>
      <c r="N557" s="87">
        <v>15840.569884628778</v>
      </c>
      <c r="O557" s="87">
        <v>27964.42235673084</v>
      </c>
      <c r="P557" s="87">
        <v>4427.92946314453</v>
      </c>
      <c r="Q557" s="87">
        <v>30.791917324066159</v>
      </c>
      <c r="R557" s="87">
        <v>3982.041023320312</v>
      </c>
      <c r="S557" s="87">
        <v>31619.969468911389</v>
      </c>
      <c r="T557" s="87">
        <v>11213.041085803283</v>
      </c>
      <c r="U557" s="87">
        <v>6733.6060180078102</v>
      </c>
      <c r="V557" s="87">
        <v>43064.456585031367</v>
      </c>
      <c r="W557" s="87">
        <v>2581.0934749978396</v>
      </c>
      <c r="X557" s="87">
        <v>6931.1571252212852</v>
      </c>
      <c r="Y557" s="87">
        <v>20032.945704922244</v>
      </c>
      <c r="Z557" s="87">
        <v>202.1398443603517</v>
      </c>
      <c r="AA557" s="87">
        <v>12146.541686164855</v>
      </c>
      <c r="AB557" s="87">
        <v>11010.450788352042</v>
      </c>
      <c r="AC557" s="87">
        <v>19347.147783351509</v>
      </c>
      <c r="AD557" s="87">
        <v>24718.509177136904</v>
      </c>
      <c r="AE557" s="87">
        <v>5820.8578584641418</v>
      </c>
      <c r="AF557" s="87">
        <v>15.493004032258064</v>
      </c>
      <c r="AG557" s="87">
        <v>12983.291688813475</v>
      </c>
      <c r="AH557" s="87">
        <v>25786.463287957544</v>
      </c>
      <c r="AI557" s="87">
        <v>0</v>
      </c>
      <c r="AJ557" s="87">
        <v>614.03084526956081</v>
      </c>
      <c r="AK557" s="87">
        <v>2199.7075099062508</v>
      </c>
      <c r="AL557" s="87">
        <v>10633.097206651551</v>
      </c>
      <c r="AM557" s="87">
        <v>8626.5643500578026</v>
      </c>
      <c r="AN557" s="87">
        <v>7126.4627189636321</v>
      </c>
      <c r="AO557" s="87">
        <v>28563.631883483758</v>
      </c>
      <c r="AP557" s="87">
        <v>570.82142599999997</v>
      </c>
      <c r="AQ557" s="87">
        <v>31258.008010398284</v>
      </c>
      <c r="AR557" s="87">
        <v>32287.923584877724</v>
      </c>
      <c r="AS557" s="87">
        <v>30785.95591790065</v>
      </c>
      <c r="AT557" s="87">
        <v>19129.417970614675</v>
      </c>
      <c r="AU557" s="87">
        <v>34716.122900324219</v>
      </c>
      <c r="AV557" s="87">
        <v>10710.975034388299</v>
      </c>
      <c r="AW557" s="87">
        <v>10178.396121569345</v>
      </c>
      <c r="AX557" s="87">
        <v>24723.288684919953</v>
      </c>
      <c r="AY557" s="87">
        <v>26417.362971223116</v>
      </c>
    </row>
    <row r="558" spans="1:51" x14ac:dyDescent="0.25">
      <c r="A558" s="24">
        <v>44705</v>
      </c>
      <c r="B558" s="25">
        <v>5</v>
      </c>
      <c r="C558" s="87">
        <v>22961.633823850803</v>
      </c>
      <c r="D558" s="87">
        <v>24142.177554747548</v>
      </c>
      <c r="E558" s="87">
        <v>11251.105437524955</v>
      </c>
      <c r="F558" s="87">
        <v>34255.429441631677</v>
      </c>
      <c r="G558" s="87">
        <v>14937.740581819939</v>
      </c>
      <c r="H558" s="87">
        <v>5911.0262971137981</v>
      </c>
      <c r="I558" s="87">
        <v>16522.953077385617</v>
      </c>
      <c r="J558" s="87">
        <v>90.300354999999996</v>
      </c>
      <c r="K558" s="87">
        <v>13528.185642029941</v>
      </c>
      <c r="L558" s="87">
        <v>3315.61130026519</v>
      </c>
      <c r="M558" s="87">
        <v>29996.175023329663</v>
      </c>
      <c r="N558" s="87">
        <v>15641.853400120948</v>
      </c>
      <c r="O558" s="87">
        <v>27788.641850766478</v>
      </c>
      <c r="P558" s="87">
        <v>3938.1993622226669</v>
      </c>
      <c r="Q558" s="87">
        <v>30.672913551330574</v>
      </c>
      <c r="R558" s="87">
        <v>3947.9522102265628</v>
      </c>
      <c r="S558" s="87">
        <v>30733.774337351198</v>
      </c>
      <c r="T558" s="87">
        <v>11212.09878743688</v>
      </c>
      <c r="U558" s="87">
        <v>6702.8148673046899</v>
      </c>
      <c r="V558" s="87">
        <v>41231.848260545172</v>
      </c>
      <c r="W558" s="87">
        <v>2489.7475521462793</v>
      </c>
      <c r="X558" s="87">
        <v>7213.6082998688726</v>
      </c>
      <c r="Y558" s="87">
        <v>19849.960321335817</v>
      </c>
      <c r="Z558" s="87">
        <v>224.82226943969732</v>
      </c>
      <c r="AA558" s="87">
        <v>11352.253000676532</v>
      </c>
      <c r="AB558" s="87">
        <v>11015.16575998979</v>
      </c>
      <c r="AC558" s="87">
        <v>19091.17986508692</v>
      </c>
      <c r="AD558" s="87">
        <v>24404.368851028867</v>
      </c>
      <c r="AE558" s="87">
        <v>5941.9035556299968</v>
      </c>
      <c r="AF558" s="87">
        <v>15.493004032258064</v>
      </c>
      <c r="AG558" s="87">
        <v>12699.91130814697</v>
      </c>
      <c r="AH558" s="87">
        <v>25316.388874067379</v>
      </c>
      <c r="AI558" s="87">
        <v>0</v>
      </c>
      <c r="AJ558" s="87">
        <v>603.95016236451079</v>
      </c>
      <c r="AK558" s="87">
        <v>2217.8610672929699</v>
      </c>
      <c r="AL558" s="87">
        <v>10079.480059918416</v>
      </c>
      <c r="AM558" s="87">
        <v>8536.5684339933287</v>
      </c>
      <c r="AN558" s="87">
        <v>6695.9524101257575</v>
      </c>
      <c r="AO558" s="87">
        <v>27674.844948353315</v>
      </c>
      <c r="AP558" s="87">
        <v>584.37193300000001</v>
      </c>
      <c r="AQ558" s="87">
        <v>30874.227653718594</v>
      </c>
      <c r="AR558" s="87">
        <v>31482.000295840851</v>
      </c>
      <c r="AS558" s="87">
        <v>30116.916326601822</v>
      </c>
      <c r="AT558" s="87">
        <v>19112.097458645803</v>
      </c>
      <c r="AU558" s="87">
        <v>34319.412109690049</v>
      </c>
      <c r="AV558" s="87">
        <v>13368.077734802937</v>
      </c>
      <c r="AW558" s="87">
        <v>7353.1871027343914</v>
      </c>
      <c r="AX558" s="87">
        <v>24019.106923959</v>
      </c>
      <c r="AY558" s="87">
        <v>26321.134951281427</v>
      </c>
    </row>
    <row r="559" spans="1:51" x14ac:dyDescent="0.25">
      <c r="A559" s="24">
        <v>44705</v>
      </c>
      <c r="B559" s="25">
        <v>6</v>
      </c>
      <c r="C559" s="87">
        <v>23605.574778262162</v>
      </c>
      <c r="D559" s="87">
        <v>25899.610064839599</v>
      </c>
      <c r="E559" s="87">
        <v>11540.124432290237</v>
      </c>
      <c r="F559" s="87">
        <v>37742.059296114836</v>
      </c>
      <c r="G559" s="87">
        <v>16727.885845976296</v>
      </c>
      <c r="H559" s="87">
        <v>5840.1968273185703</v>
      </c>
      <c r="I559" s="87">
        <v>17409.410410132492</v>
      </c>
      <c r="J559" s="87">
        <v>88.154401000000007</v>
      </c>
      <c r="K559" s="87">
        <v>14200.036823985605</v>
      </c>
      <c r="L559" s="87">
        <v>3536.5779379622418</v>
      </c>
      <c r="M559" s="87">
        <v>29765.649708021403</v>
      </c>
      <c r="N559" s="87">
        <v>16386.152050581888</v>
      </c>
      <c r="O559" s="87">
        <v>29312.618212382698</v>
      </c>
      <c r="P559" s="87">
        <v>4311.0855964453167</v>
      </c>
      <c r="Q559" s="87">
        <v>31.166334629058841</v>
      </c>
      <c r="R559" s="87">
        <v>4061.2390681523448</v>
      </c>
      <c r="S559" s="87">
        <v>32401.489618368658</v>
      </c>
      <c r="T559" s="87">
        <v>11678.831511314513</v>
      </c>
      <c r="U559" s="87">
        <v>6881.79553894532</v>
      </c>
      <c r="V559" s="87">
        <v>42794.357978682703</v>
      </c>
      <c r="W559" s="87">
        <v>2530.2010677712792</v>
      </c>
      <c r="X559" s="87">
        <v>6822.4344689018399</v>
      </c>
      <c r="Y559" s="87">
        <v>20535.098932107052</v>
      </c>
      <c r="Z559" s="87">
        <v>255.91995330810551</v>
      </c>
      <c r="AA559" s="87">
        <v>12692.149129795926</v>
      </c>
      <c r="AB559" s="87">
        <v>11432.210513503109</v>
      </c>
      <c r="AC559" s="87">
        <v>18997.185564985906</v>
      </c>
      <c r="AD559" s="87">
        <v>25823.690572747684</v>
      </c>
      <c r="AE559" s="87">
        <v>6121.4813974905264</v>
      </c>
      <c r="AF559" s="87">
        <v>15.493004032258064</v>
      </c>
      <c r="AG559" s="87">
        <v>13342.599357810059</v>
      </c>
      <c r="AH559" s="87">
        <v>26745.871887461195</v>
      </c>
      <c r="AI559" s="87">
        <v>0</v>
      </c>
      <c r="AJ559" s="87">
        <v>601.51529045207349</v>
      </c>
      <c r="AK559" s="87">
        <v>2429.5591797265633</v>
      </c>
      <c r="AL559" s="87">
        <v>10986.497350692172</v>
      </c>
      <c r="AM559" s="87">
        <v>8978.9242657571322</v>
      </c>
      <c r="AN559" s="87">
        <v>7214.0775535583589</v>
      </c>
      <c r="AO559" s="87">
        <v>28497.509310994494</v>
      </c>
      <c r="AP559" s="87">
        <v>575.82702600000005</v>
      </c>
      <c r="AQ559" s="87">
        <v>31831.614209108688</v>
      </c>
      <c r="AR559" s="87">
        <v>32640.249156707792</v>
      </c>
      <c r="AS559" s="87">
        <v>32331.743561298354</v>
      </c>
      <c r="AT559" s="87">
        <v>19728.428277522813</v>
      </c>
      <c r="AU559" s="87">
        <v>35452.235400038109</v>
      </c>
      <c r="AV559" s="87">
        <v>15996.863390895141</v>
      </c>
      <c r="AW559" s="87">
        <v>6879.4135853808693</v>
      </c>
      <c r="AX559" s="87">
        <v>25457.06603162891</v>
      </c>
      <c r="AY559" s="87">
        <v>26628.884017228091</v>
      </c>
    </row>
    <row r="560" spans="1:51" x14ac:dyDescent="0.25">
      <c r="A560" s="24">
        <v>44705</v>
      </c>
      <c r="B560" s="25">
        <v>7</v>
      </c>
      <c r="C560" s="87">
        <v>28907.460913503863</v>
      </c>
      <c r="D560" s="87">
        <v>31509.604832291487</v>
      </c>
      <c r="E560" s="87">
        <v>14371.067901032613</v>
      </c>
      <c r="F560" s="87">
        <v>48322.512436560799</v>
      </c>
      <c r="G560" s="87">
        <v>22141.994541975473</v>
      </c>
      <c r="H560" s="87">
        <v>5587.7637413047732</v>
      </c>
      <c r="I560" s="87">
        <v>21701.388823552632</v>
      </c>
      <c r="J560" s="87">
        <v>102.67681400000001</v>
      </c>
      <c r="K560" s="87">
        <v>17637.254721245779</v>
      </c>
      <c r="L560" s="87">
        <v>4608.9065632738184</v>
      </c>
      <c r="M560" s="87">
        <v>32381.378531019931</v>
      </c>
      <c r="N560" s="87">
        <v>19783.47541366001</v>
      </c>
      <c r="O560" s="87">
        <v>36565.363531242299</v>
      </c>
      <c r="P560" s="87">
        <v>5680.8563356953209</v>
      </c>
      <c r="Q560" s="87">
        <v>31.656478404998769</v>
      </c>
      <c r="R560" s="87">
        <v>5304.8712608027399</v>
      </c>
      <c r="S560" s="87">
        <v>39713.807875318853</v>
      </c>
      <c r="T560" s="87">
        <v>14205.844327027293</v>
      </c>
      <c r="U560" s="87">
        <v>8171.2732632812495</v>
      </c>
      <c r="V560" s="87">
        <v>55193.01354868256</v>
      </c>
      <c r="W560" s="87">
        <v>2987.7778988259593</v>
      </c>
      <c r="X560" s="87">
        <v>8926.8960001433115</v>
      </c>
      <c r="Y560" s="87">
        <v>21803.040510543142</v>
      </c>
      <c r="Z560" s="87">
        <v>295.29076507568357</v>
      </c>
      <c r="AA560" s="87">
        <v>17431.722761084206</v>
      </c>
      <c r="AB560" s="87">
        <v>13914.648541266479</v>
      </c>
      <c r="AC560" s="87">
        <v>23148.18295322359</v>
      </c>
      <c r="AD560" s="87">
        <v>33566.75921298084</v>
      </c>
      <c r="AE560" s="87">
        <v>7386.8356396073304</v>
      </c>
      <c r="AF560" s="87">
        <v>15.493004032258064</v>
      </c>
      <c r="AG560" s="87">
        <v>17065.853310825194</v>
      </c>
      <c r="AH560" s="87">
        <v>33495.559029011798</v>
      </c>
      <c r="AI560" s="87">
        <v>0</v>
      </c>
      <c r="AJ560" s="87">
        <v>563.1324536606329</v>
      </c>
      <c r="AK560" s="87">
        <v>2440.0846916640639</v>
      </c>
      <c r="AL560" s="87">
        <v>14006.576850504858</v>
      </c>
      <c r="AM560" s="87">
        <v>11922.14334820184</v>
      </c>
      <c r="AN560" s="87">
        <v>8172.6418083191111</v>
      </c>
      <c r="AO560" s="87">
        <v>34782.551865568741</v>
      </c>
      <c r="AP560" s="87">
        <v>609.45057600000007</v>
      </c>
      <c r="AQ560" s="87">
        <v>37642.818387673447</v>
      </c>
      <c r="AR560" s="87">
        <v>39625.641581905511</v>
      </c>
      <c r="AS560" s="87">
        <v>40738.761522897956</v>
      </c>
      <c r="AT560" s="87">
        <v>20908.841199544957</v>
      </c>
      <c r="AU560" s="87">
        <v>44621.923342695562</v>
      </c>
      <c r="AV560" s="87">
        <v>19206.109923206113</v>
      </c>
      <c r="AW560" s="87">
        <v>8471.206197631851</v>
      </c>
      <c r="AX560" s="87">
        <v>31320.990189308599</v>
      </c>
      <c r="AY560" s="87">
        <v>31051.164584043792</v>
      </c>
    </row>
    <row r="561" spans="1:51" x14ac:dyDescent="0.25">
      <c r="A561" s="24">
        <v>44705</v>
      </c>
      <c r="B561" s="25">
        <v>8</v>
      </c>
      <c r="C561" s="87">
        <v>37358.200437783322</v>
      </c>
      <c r="D561" s="87">
        <v>36926.663245354481</v>
      </c>
      <c r="E561" s="87">
        <v>18054.480559929063</v>
      </c>
      <c r="F561" s="87">
        <v>60778.191911450573</v>
      </c>
      <c r="G561" s="87">
        <v>25723.671881439233</v>
      </c>
      <c r="H561" s="87">
        <v>7100.7271978782555</v>
      </c>
      <c r="I561" s="87">
        <v>28690.730899064267</v>
      </c>
      <c r="J561" s="87">
        <v>127.490021</v>
      </c>
      <c r="K561" s="87">
        <v>21479.254215718534</v>
      </c>
      <c r="L561" s="87">
        <v>6355.1072694629402</v>
      </c>
      <c r="M561" s="87">
        <v>37626.665339749656</v>
      </c>
      <c r="N561" s="87">
        <v>22311.088406925635</v>
      </c>
      <c r="O561" s="87">
        <v>45224.398425886109</v>
      </c>
      <c r="P561" s="87">
        <v>5986.1897315282431</v>
      </c>
      <c r="Q561" s="87">
        <v>31.85981464385987</v>
      </c>
      <c r="R561" s="87">
        <v>5971.2162201796955</v>
      </c>
      <c r="S561" s="87">
        <v>47617.602952669928</v>
      </c>
      <c r="T561" s="87">
        <v>16593.590421199362</v>
      </c>
      <c r="U561" s="87">
        <v>9171.5942617968794</v>
      </c>
      <c r="V561" s="87">
        <v>66431.743485467683</v>
      </c>
      <c r="W561" s="87">
        <v>3695.8714535134695</v>
      </c>
      <c r="X561" s="87">
        <v>10888.759069552836</v>
      </c>
      <c r="Y561" s="87">
        <v>24480.407552903554</v>
      </c>
      <c r="Z561" s="87">
        <v>313.74657928466797</v>
      </c>
      <c r="AA561" s="87">
        <v>22551.327789542363</v>
      </c>
      <c r="AB561" s="87">
        <v>18614.360966879882</v>
      </c>
      <c r="AC561" s="87">
        <v>28535.772132480473</v>
      </c>
      <c r="AD561" s="87">
        <v>37954.775390084469</v>
      </c>
      <c r="AE561" s="87">
        <v>9148.2789396256449</v>
      </c>
      <c r="AF561" s="87">
        <v>15.493004032258064</v>
      </c>
      <c r="AG561" s="87">
        <v>20638.504681127924</v>
      </c>
      <c r="AH561" s="87">
        <v>37776.368426992311</v>
      </c>
      <c r="AI561" s="87">
        <v>3.5170678448870869</v>
      </c>
      <c r="AJ561" s="87">
        <v>580.07918049678051</v>
      </c>
      <c r="AK561" s="87">
        <v>3028.3294164435019</v>
      </c>
      <c r="AL561" s="87">
        <v>15881.546207713711</v>
      </c>
      <c r="AM561" s="87">
        <v>13496.548565273983</v>
      </c>
      <c r="AN561" s="87">
        <v>9498.3390014648539</v>
      </c>
      <c r="AO561" s="87">
        <v>41892.032596187863</v>
      </c>
      <c r="AP561" s="87">
        <v>624.17450413646702</v>
      </c>
      <c r="AQ561" s="87">
        <v>47354.710331247916</v>
      </c>
      <c r="AR561" s="87">
        <v>47782.502294533107</v>
      </c>
      <c r="AS561" s="87">
        <v>47186.518323117933</v>
      </c>
      <c r="AT561" s="87">
        <v>24174.860811039929</v>
      </c>
      <c r="AU561" s="87">
        <v>54849.193182821604</v>
      </c>
      <c r="AV561" s="87">
        <v>20974.729990534841</v>
      </c>
      <c r="AW561" s="87">
        <v>8358.9308230878996</v>
      </c>
      <c r="AX561" s="87">
        <v>36162.791083902346</v>
      </c>
      <c r="AY561" s="87">
        <v>43891.195575103469</v>
      </c>
    </row>
    <row r="562" spans="1:51" x14ac:dyDescent="0.25">
      <c r="A562" s="24">
        <v>44705</v>
      </c>
      <c r="B562" s="25">
        <v>9</v>
      </c>
      <c r="C562" s="87">
        <v>43142.143890595078</v>
      </c>
      <c r="D562" s="87">
        <v>40577.08567527491</v>
      </c>
      <c r="E562" s="87">
        <v>18611.022139256631</v>
      </c>
      <c r="F562" s="87">
        <v>65179.572019370797</v>
      </c>
      <c r="G562" s="87">
        <v>29986.674235707178</v>
      </c>
      <c r="H562" s="87">
        <v>9046.0835395835838</v>
      </c>
      <c r="I562" s="87">
        <v>32597.680685332212</v>
      </c>
      <c r="J562" s="87">
        <v>140.98664099999999</v>
      </c>
      <c r="K562" s="87">
        <v>23892.587844731828</v>
      </c>
      <c r="L562" s="87">
        <v>8051.8375222888399</v>
      </c>
      <c r="M562" s="87">
        <v>44866.422874728487</v>
      </c>
      <c r="N562" s="87">
        <v>22219.612889339689</v>
      </c>
      <c r="O562" s="87">
        <v>51228.179305885606</v>
      </c>
      <c r="P562" s="87">
        <v>5879.6107341945617</v>
      </c>
      <c r="Q562" s="87">
        <v>33.37110424041748</v>
      </c>
      <c r="R562" s="87">
        <v>5649.8082697578193</v>
      </c>
      <c r="S562" s="87">
        <v>50403.377880599364</v>
      </c>
      <c r="T562" s="87">
        <v>17055.338598005328</v>
      </c>
      <c r="U562" s="87">
        <v>8857.0335958593805</v>
      </c>
      <c r="V562" s="87">
        <v>66916.011545633097</v>
      </c>
      <c r="W562" s="87">
        <v>4194.2927914040793</v>
      </c>
      <c r="X562" s="87">
        <v>12148.199759656602</v>
      </c>
      <c r="Y562" s="87">
        <v>28144.53835341008</v>
      </c>
      <c r="Z562" s="87">
        <v>278.10888153076166</v>
      </c>
      <c r="AA562" s="87">
        <v>24497.911235604544</v>
      </c>
      <c r="AB562" s="87">
        <v>22957.122871901545</v>
      </c>
      <c r="AC562" s="87">
        <v>30333.739397579968</v>
      </c>
      <c r="AD562" s="87">
        <v>37185.114830948369</v>
      </c>
      <c r="AE562" s="87">
        <v>9898.5967709861216</v>
      </c>
      <c r="AF562" s="87">
        <v>15.493004032258064</v>
      </c>
      <c r="AG562" s="87">
        <v>21850.742976181638</v>
      </c>
      <c r="AH562" s="87">
        <v>36976.412340708179</v>
      </c>
      <c r="AI562" s="87">
        <v>212.1710297287471</v>
      </c>
      <c r="AJ562" s="87">
        <v>632.09764300093059</v>
      </c>
      <c r="AK562" s="87">
        <v>3497.4660138018226</v>
      </c>
      <c r="AL562" s="87">
        <v>15291.150855305461</v>
      </c>
      <c r="AM562" s="87">
        <v>14852.114877693912</v>
      </c>
      <c r="AN562" s="87">
        <v>9315.7291519165137</v>
      </c>
      <c r="AO562" s="87">
        <v>45289.051258911786</v>
      </c>
      <c r="AP562" s="87">
        <v>743.12246080572504</v>
      </c>
      <c r="AQ562" s="87">
        <v>56754.097400692364</v>
      </c>
      <c r="AR562" s="87">
        <v>54652.275686043889</v>
      </c>
      <c r="AS562" s="87">
        <v>48567.824201015872</v>
      </c>
      <c r="AT562" s="87">
        <v>28136.738064437253</v>
      </c>
      <c r="AU562" s="87">
        <v>59183.925922842354</v>
      </c>
      <c r="AV562" s="87">
        <v>21179.408681057808</v>
      </c>
      <c r="AW562" s="87">
        <v>8523.3169179961042</v>
      </c>
      <c r="AX562" s="87">
        <v>35874.682172945322</v>
      </c>
      <c r="AY562" s="87">
        <v>55302.431077242705</v>
      </c>
    </row>
    <row r="563" spans="1:51" x14ac:dyDescent="0.25">
      <c r="A563" s="24">
        <v>44705</v>
      </c>
      <c r="B563" s="25">
        <v>10</v>
      </c>
      <c r="C563" s="87">
        <v>46929.032203988929</v>
      </c>
      <c r="D563" s="87">
        <v>43866.474747033928</v>
      </c>
      <c r="E563" s="87">
        <v>19382.741869567079</v>
      </c>
      <c r="F563" s="87">
        <v>70337.148583172442</v>
      </c>
      <c r="G563" s="87">
        <v>33277.347025121599</v>
      </c>
      <c r="H563" s="87">
        <v>10644.164642031095</v>
      </c>
      <c r="I563" s="87">
        <v>35985.406023423006</v>
      </c>
      <c r="J563" s="87">
        <v>148.03636499999999</v>
      </c>
      <c r="K563" s="87">
        <v>25727.492225338239</v>
      </c>
      <c r="L563" s="87">
        <v>8620.1443928320095</v>
      </c>
      <c r="M563" s="87">
        <v>48716.145245388201</v>
      </c>
      <c r="N563" s="87">
        <v>23507.263125277197</v>
      </c>
      <c r="O563" s="87">
        <v>57036.24288408189</v>
      </c>
      <c r="P563" s="87">
        <v>6568.3483370469585</v>
      </c>
      <c r="Q563" s="87">
        <v>32.871830940246568</v>
      </c>
      <c r="R563" s="87">
        <v>5967.8063531484477</v>
      </c>
      <c r="S563" s="87">
        <v>53767.747830789798</v>
      </c>
      <c r="T563" s="87">
        <v>18363.620690242198</v>
      </c>
      <c r="U563" s="87">
        <v>9342.5057460156404</v>
      </c>
      <c r="V563" s="87">
        <v>70409.640542975103</v>
      </c>
      <c r="W563" s="87">
        <v>4530.3705990212802</v>
      </c>
      <c r="X563" s="87">
        <v>13988.421855550538</v>
      </c>
      <c r="Y563" s="87">
        <v>29618.015815384333</v>
      </c>
      <c r="Z563" s="87">
        <v>261.28806365966796</v>
      </c>
      <c r="AA563" s="87">
        <v>26583.040917140184</v>
      </c>
      <c r="AB563" s="87">
        <v>25738.101429488208</v>
      </c>
      <c r="AC563" s="87">
        <v>32740.18636541687</v>
      </c>
      <c r="AD563" s="87">
        <v>38667.615642294797</v>
      </c>
      <c r="AE563" s="87">
        <v>9603.7170581980354</v>
      </c>
      <c r="AF563" s="87">
        <v>15.493004032258064</v>
      </c>
      <c r="AG563" s="87">
        <v>23588.144728935549</v>
      </c>
      <c r="AH563" s="87">
        <v>39388.449083588457</v>
      </c>
      <c r="AI563" s="87">
        <v>519.36907351137631</v>
      </c>
      <c r="AJ563" s="87">
        <v>715.65356450038144</v>
      </c>
      <c r="AK563" s="87">
        <v>3915.5171667732566</v>
      </c>
      <c r="AL563" s="87">
        <v>16070.741996555218</v>
      </c>
      <c r="AM563" s="87">
        <v>16361.82840326201</v>
      </c>
      <c r="AN563" s="87">
        <v>9789.7043106079163</v>
      </c>
      <c r="AO563" s="87">
        <v>48978.655458573296</v>
      </c>
      <c r="AP563" s="87">
        <v>949.7224431923828</v>
      </c>
      <c r="AQ563" s="87">
        <v>63288.257052762783</v>
      </c>
      <c r="AR563" s="87">
        <v>61194.244534309953</v>
      </c>
      <c r="AS563" s="87">
        <v>51146.809072733413</v>
      </c>
      <c r="AT563" s="87">
        <v>29960.082279603048</v>
      </c>
      <c r="AU563" s="87">
        <v>63327.86474669489</v>
      </c>
      <c r="AV563" s="87">
        <v>22645.193479412821</v>
      </c>
      <c r="AW563" s="87">
        <v>8587.3925022070398</v>
      </c>
      <c r="AX563" s="87">
        <v>38200.997513175796</v>
      </c>
      <c r="AY563" s="87">
        <v>61246.776352457731</v>
      </c>
    </row>
    <row r="564" spans="1:51" x14ac:dyDescent="0.25">
      <c r="A564" s="24">
        <v>44705</v>
      </c>
      <c r="B564" s="25">
        <v>11</v>
      </c>
      <c r="C564" s="87">
        <v>48495.120702728957</v>
      </c>
      <c r="D564" s="87">
        <v>45048.473749174562</v>
      </c>
      <c r="E564" s="87">
        <v>20515.426681512061</v>
      </c>
      <c r="F564" s="87">
        <v>73235.410650590406</v>
      </c>
      <c r="G564" s="87">
        <v>32209.457948242103</v>
      </c>
      <c r="H564" s="87">
        <v>10869.938772890475</v>
      </c>
      <c r="I564" s="87">
        <v>37817.364718699246</v>
      </c>
      <c r="J564" s="87">
        <v>142.92529299999998</v>
      </c>
      <c r="K564" s="87">
        <v>26316.992112055748</v>
      </c>
      <c r="L564" s="87">
        <v>8981.1892200476868</v>
      </c>
      <c r="M564" s="87">
        <v>50260.569212885974</v>
      </c>
      <c r="N564" s="87">
        <v>24997.523533269388</v>
      </c>
      <c r="O564" s="87">
        <v>60040.701414752788</v>
      </c>
      <c r="P564" s="87">
        <v>6475.0719079933024</v>
      </c>
      <c r="Q564" s="87">
        <v>33.954455375671394</v>
      </c>
      <c r="R564" s="87">
        <v>6033.6068146093794</v>
      </c>
      <c r="S564" s="87">
        <v>55328.646303931149</v>
      </c>
      <c r="T564" s="87">
        <v>19375.222774811213</v>
      </c>
      <c r="U564" s="87">
        <v>10040.456182656249</v>
      </c>
      <c r="V564" s="87">
        <v>72411.185616664792</v>
      </c>
      <c r="W564" s="87">
        <v>4738.7562191384495</v>
      </c>
      <c r="X564" s="87">
        <v>14294.86554117336</v>
      </c>
      <c r="Y564" s="87">
        <v>30154.387803079047</v>
      </c>
      <c r="Z564" s="87">
        <v>281.61346954345697</v>
      </c>
      <c r="AA564" s="87">
        <v>26746.617493813719</v>
      </c>
      <c r="AB564" s="87">
        <v>26685.007059218435</v>
      </c>
      <c r="AC564" s="87">
        <v>34301.08323208557</v>
      </c>
      <c r="AD564" s="87">
        <v>39318.220009231081</v>
      </c>
      <c r="AE564" s="87">
        <v>10232.631870346939</v>
      </c>
      <c r="AF564" s="87">
        <v>15.493004032258064</v>
      </c>
      <c r="AG564" s="87">
        <v>23980.186802163083</v>
      </c>
      <c r="AH564" s="87">
        <v>40443.299453136344</v>
      </c>
      <c r="AI564" s="87">
        <v>877.77744455220216</v>
      </c>
      <c r="AJ564" s="87">
        <v>684.01330293959279</v>
      </c>
      <c r="AK564" s="87">
        <v>4135.5912537130935</v>
      </c>
      <c r="AL564" s="87">
        <v>16878.960718552462</v>
      </c>
      <c r="AM564" s="87">
        <v>17519.861004950966</v>
      </c>
      <c r="AN564" s="87">
        <v>10006.889462280285</v>
      </c>
      <c r="AO564" s="87">
        <v>50671.131002321345</v>
      </c>
      <c r="AP564" s="87">
        <v>968.24242553186036</v>
      </c>
      <c r="AQ564" s="87">
        <v>66542.058760701198</v>
      </c>
      <c r="AR564" s="87">
        <v>62552.055753606706</v>
      </c>
      <c r="AS564" s="87">
        <v>52802.522900433847</v>
      </c>
      <c r="AT564" s="87">
        <v>30133.065554723224</v>
      </c>
      <c r="AU564" s="87">
        <v>63478.084237509087</v>
      </c>
      <c r="AV564" s="87">
        <v>21493.79812979445</v>
      </c>
      <c r="AW564" s="87">
        <v>10180.785046632822</v>
      </c>
      <c r="AX564" s="87">
        <v>39330.394076312521</v>
      </c>
      <c r="AY564" s="87">
        <v>63858.826438908967</v>
      </c>
    </row>
    <row r="565" spans="1:51" x14ac:dyDescent="0.25">
      <c r="A565" s="24">
        <v>44705</v>
      </c>
      <c r="B565" s="25">
        <v>12</v>
      </c>
      <c r="C565" s="87">
        <v>49167.292803522621</v>
      </c>
      <c r="D565" s="87">
        <v>44855.096529258291</v>
      </c>
      <c r="E565" s="87">
        <v>21030.124899905375</v>
      </c>
      <c r="F565" s="87">
        <v>74282.897806556968</v>
      </c>
      <c r="G565" s="87">
        <v>28313.42740733537</v>
      </c>
      <c r="H565" s="87">
        <v>10988.134116461186</v>
      </c>
      <c r="I565" s="87">
        <v>38688.075455691076</v>
      </c>
      <c r="J565" s="87">
        <v>139.82688899999999</v>
      </c>
      <c r="K565" s="87">
        <v>26719.236298404649</v>
      </c>
      <c r="L565" s="87">
        <v>8871.9174650458262</v>
      </c>
      <c r="M565" s="87">
        <v>53708.59969471275</v>
      </c>
      <c r="N565" s="87">
        <v>25872.088248644377</v>
      </c>
      <c r="O565" s="87">
        <v>60738.990218116087</v>
      </c>
      <c r="P565" s="87">
        <v>5908.8828561498785</v>
      </c>
      <c r="Q565" s="87">
        <v>36.229119300842285</v>
      </c>
      <c r="R565" s="87">
        <v>6179.594143285166</v>
      </c>
      <c r="S565" s="87">
        <v>56203.813539813476</v>
      </c>
      <c r="T565" s="87">
        <v>19801.143774990098</v>
      </c>
      <c r="U565" s="87">
        <v>10674.86259414063</v>
      </c>
      <c r="V565" s="87">
        <v>74017.019421461795</v>
      </c>
      <c r="W565" s="87">
        <v>4581.1769710915805</v>
      </c>
      <c r="X565" s="87">
        <v>13918.357350627737</v>
      </c>
      <c r="Y565" s="87">
        <v>29514.514029715207</v>
      </c>
      <c r="Z565" s="87">
        <v>325.22700134277341</v>
      </c>
      <c r="AA565" s="87">
        <v>27956.093895027436</v>
      </c>
      <c r="AB565" s="87">
        <v>26934.54189366056</v>
      </c>
      <c r="AC565" s="87">
        <v>34793.043110190803</v>
      </c>
      <c r="AD565" s="87">
        <v>40137.70254003357</v>
      </c>
      <c r="AE565" s="87">
        <v>9467.604373132719</v>
      </c>
      <c r="AF565" s="87">
        <v>15.493004032258064</v>
      </c>
      <c r="AG565" s="87">
        <v>24252.674942392579</v>
      </c>
      <c r="AH565" s="87">
        <v>40186.001199141603</v>
      </c>
      <c r="AI565" s="87">
        <v>1226.2380739111372</v>
      </c>
      <c r="AJ565" s="87">
        <v>710.36298111754945</v>
      </c>
      <c r="AK565" s="87">
        <v>3764.5157793802855</v>
      </c>
      <c r="AL565" s="87">
        <v>17411.893971498277</v>
      </c>
      <c r="AM565" s="87">
        <v>17506.420278209534</v>
      </c>
      <c r="AN565" s="87">
        <v>9845.997833251964</v>
      </c>
      <c r="AO565" s="87">
        <v>51574.675628765006</v>
      </c>
      <c r="AP565" s="87">
        <v>920.36039078033446</v>
      </c>
      <c r="AQ565" s="87">
        <v>67698.086450921619</v>
      </c>
      <c r="AR565" s="87">
        <v>63004.297615617375</v>
      </c>
      <c r="AS565" s="87">
        <v>53809.97814075512</v>
      </c>
      <c r="AT565" s="87">
        <v>29995.396844846116</v>
      </c>
      <c r="AU565" s="87">
        <v>64005.57941390069</v>
      </c>
      <c r="AV565" s="87">
        <v>22010.147588613901</v>
      </c>
      <c r="AW565" s="87">
        <v>10343.423709111337</v>
      </c>
      <c r="AX565" s="87">
        <v>39991.90125432815</v>
      </c>
      <c r="AY565" s="87">
        <v>64384.908846893442</v>
      </c>
    </row>
    <row r="566" spans="1:51" x14ac:dyDescent="0.25">
      <c r="A566" s="24">
        <v>44705</v>
      </c>
      <c r="B566" s="25">
        <v>13</v>
      </c>
      <c r="C566" s="87">
        <v>49535.958495023398</v>
      </c>
      <c r="D566" s="87">
        <v>45060.442293419677</v>
      </c>
      <c r="E566" s="87">
        <v>21120.957659838838</v>
      </c>
      <c r="F566" s="87">
        <v>75562.299746144854</v>
      </c>
      <c r="G566" s="87">
        <v>27520.455042745762</v>
      </c>
      <c r="H566" s="87">
        <v>10065.645285627743</v>
      </c>
      <c r="I566" s="87">
        <v>39123.948051164494</v>
      </c>
      <c r="J566" s="87">
        <v>128.22904199999999</v>
      </c>
      <c r="K566" s="87">
        <v>27110.511255514626</v>
      </c>
      <c r="L566" s="87">
        <v>8689.5076637739148</v>
      </c>
      <c r="M566" s="87">
        <v>51909.265997726725</v>
      </c>
      <c r="N566" s="87">
        <v>26004.342416738138</v>
      </c>
      <c r="O566" s="87">
        <v>61435.647717803578</v>
      </c>
      <c r="P566" s="87">
        <v>5392.4492080558184</v>
      </c>
      <c r="Q566" s="87">
        <v>37.033987045288079</v>
      </c>
      <c r="R566" s="87">
        <v>6284.9653103671899</v>
      </c>
      <c r="S566" s="87">
        <v>56583.243133264157</v>
      </c>
      <c r="T566" s="87">
        <v>20413.200201446336</v>
      </c>
      <c r="U566" s="87">
        <v>11234.135321953141</v>
      </c>
      <c r="V566" s="87">
        <v>74918.244686369027</v>
      </c>
      <c r="W566" s="87">
        <v>4741.9995052712693</v>
      </c>
      <c r="X566" s="87">
        <v>15202.614130570264</v>
      </c>
      <c r="Y566" s="87">
        <v>27628.317203570969</v>
      </c>
      <c r="Z566" s="87">
        <v>292.43752746582027</v>
      </c>
      <c r="AA566" s="87">
        <v>27881.023930012485</v>
      </c>
      <c r="AB566" s="87">
        <v>27041.392132079145</v>
      </c>
      <c r="AC566" s="87">
        <v>35402.971228564318</v>
      </c>
      <c r="AD566" s="87">
        <v>41287.436336619998</v>
      </c>
      <c r="AE566" s="87">
        <v>9948.9850383485555</v>
      </c>
      <c r="AF566" s="87">
        <v>15.493004032258064</v>
      </c>
      <c r="AG566" s="87">
        <v>24465.176126816408</v>
      </c>
      <c r="AH566" s="87">
        <v>40780.949840862551</v>
      </c>
      <c r="AI566" s="87">
        <v>1340.7167910055446</v>
      </c>
      <c r="AJ566" s="87">
        <v>625.97930234422302</v>
      </c>
      <c r="AK566" s="87">
        <v>3561.4080188431017</v>
      </c>
      <c r="AL566" s="87">
        <v>17956.622899279821</v>
      </c>
      <c r="AM566" s="87">
        <v>17447.794679500294</v>
      </c>
      <c r="AN566" s="87">
        <v>10020.199618530281</v>
      </c>
      <c r="AO566" s="87">
        <v>52194.813489208602</v>
      </c>
      <c r="AP566" s="87">
        <v>861.53542316580194</v>
      </c>
      <c r="AQ566" s="87">
        <v>68310.663913345095</v>
      </c>
      <c r="AR566" s="87">
        <v>62526.531558322604</v>
      </c>
      <c r="AS566" s="87">
        <v>54889.694848104264</v>
      </c>
      <c r="AT566" s="87">
        <v>29630.01750809954</v>
      </c>
      <c r="AU566" s="87">
        <v>65274.534910116519</v>
      </c>
      <c r="AV566" s="87">
        <v>20687.466205434223</v>
      </c>
      <c r="AW566" s="87">
        <v>11717.580327996109</v>
      </c>
      <c r="AX566" s="87">
        <v>40744.794941320346</v>
      </c>
      <c r="AY566" s="87">
        <v>64864.107425324037</v>
      </c>
    </row>
    <row r="567" spans="1:51" x14ac:dyDescent="0.25">
      <c r="A567" s="24">
        <v>44705</v>
      </c>
      <c r="B567" s="25">
        <v>14</v>
      </c>
      <c r="C567" s="87">
        <v>49263.664759725289</v>
      </c>
      <c r="D567" s="87">
        <v>43898.96378485785</v>
      </c>
      <c r="E567" s="87">
        <v>21458.819250872773</v>
      </c>
      <c r="F567" s="87">
        <v>76126.073327411461</v>
      </c>
      <c r="G567" s="87">
        <v>27081.602025940523</v>
      </c>
      <c r="H567" s="87">
        <v>7777.4797052787744</v>
      </c>
      <c r="I567" s="87">
        <v>39467.735586204544</v>
      </c>
      <c r="J567" s="87">
        <v>124.925085</v>
      </c>
      <c r="K567" s="87">
        <v>26122.072670159359</v>
      </c>
      <c r="L567" s="87">
        <v>8358.0213418114181</v>
      </c>
      <c r="M567" s="87">
        <v>47773.23074733204</v>
      </c>
      <c r="N567" s="87">
        <v>25329.926565863138</v>
      </c>
      <c r="O567" s="87">
        <v>61083.96695292271</v>
      </c>
      <c r="P567" s="87">
        <v>5343.7203042727533</v>
      </c>
      <c r="Q567" s="87">
        <v>37.923139572143555</v>
      </c>
      <c r="R567" s="87">
        <v>6456.4896950781258</v>
      </c>
      <c r="S567" s="87">
        <v>56600.299502449212</v>
      </c>
      <c r="T567" s="87">
        <v>20716.157743591357</v>
      </c>
      <c r="U567" s="87">
        <v>11432.122533828131</v>
      </c>
      <c r="V567" s="87">
        <v>76034.358989392276</v>
      </c>
      <c r="W567" s="87">
        <v>4608.3644222634593</v>
      </c>
      <c r="X567" s="87">
        <v>12716.920003603331</v>
      </c>
      <c r="Y567" s="87">
        <v>25595.38673997299</v>
      </c>
      <c r="Z567" s="87">
        <v>282.1791540527343</v>
      </c>
      <c r="AA567" s="87">
        <v>27327.279317771081</v>
      </c>
      <c r="AB567" s="87">
        <v>26901.592920805961</v>
      </c>
      <c r="AC567" s="87">
        <v>34718.972750713991</v>
      </c>
      <c r="AD567" s="87">
        <v>42304.623868927491</v>
      </c>
      <c r="AE567" s="87">
        <v>10985.839853075449</v>
      </c>
      <c r="AF567" s="87">
        <v>15.493004032258064</v>
      </c>
      <c r="AG567" s="87">
        <v>24894.378130214845</v>
      </c>
      <c r="AH567" s="87">
        <v>40945.041696744869</v>
      </c>
      <c r="AI567" s="87">
        <v>1481.5573482172258</v>
      </c>
      <c r="AJ567" s="87">
        <v>655.76810813146949</v>
      </c>
      <c r="AK567" s="87">
        <v>3837.2741252575588</v>
      </c>
      <c r="AL567" s="87">
        <v>17938.489732316026</v>
      </c>
      <c r="AM567" s="87">
        <v>17298.707939876993</v>
      </c>
      <c r="AN567" s="87">
        <v>9858.8600082397479</v>
      </c>
      <c r="AO567" s="87">
        <v>51353.704774655882</v>
      </c>
      <c r="AP567" s="87">
        <v>764.67443323666384</v>
      </c>
      <c r="AQ567" s="87">
        <v>68288.048026307748</v>
      </c>
      <c r="AR567" s="87">
        <v>61310.956672180262</v>
      </c>
      <c r="AS567" s="87">
        <v>55031.198709441909</v>
      </c>
      <c r="AT567" s="87">
        <v>29330.555357755788</v>
      </c>
      <c r="AU567" s="87">
        <v>65576.259974508605</v>
      </c>
      <c r="AV567" s="87">
        <v>21162.184216579604</v>
      </c>
      <c r="AW567" s="87">
        <v>11641.701224115241</v>
      </c>
      <c r="AX567" s="87">
        <v>41712.714643410189</v>
      </c>
      <c r="AY567" s="87">
        <v>64486.098119938833</v>
      </c>
    </row>
    <row r="568" spans="1:51" x14ac:dyDescent="0.25">
      <c r="A568" s="24">
        <v>44705</v>
      </c>
      <c r="B568" s="25">
        <v>15</v>
      </c>
      <c r="C568" s="87">
        <v>47628.334024619595</v>
      </c>
      <c r="D568" s="87">
        <v>44523.425387959593</v>
      </c>
      <c r="E568" s="87">
        <v>21178.033160479699</v>
      </c>
      <c r="F568" s="87">
        <v>73181.056781616542</v>
      </c>
      <c r="G568" s="87">
        <v>29442.366421639857</v>
      </c>
      <c r="H568" s="87">
        <v>8664.2293729041976</v>
      </c>
      <c r="I568" s="87">
        <v>38659.636200040579</v>
      </c>
      <c r="J568" s="87">
        <v>125.58336300000001</v>
      </c>
      <c r="K568" s="87">
        <v>26715.260900750185</v>
      </c>
      <c r="L568" s="87">
        <v>8953.6295723785552</v>
      </c>
      <c r="M568" s="87">
        <v>48762.494378137184</v>
      </c>
      <c r="N568" s="87">
        <v>25007.774802308457</v>
      </c>
      <c r="O568" s="87">
        <v>59881.437519898791</v>
      </c>
      <c r="P568" s="87">
        <v>5592.4472954622706</v>
      </c>
      <c r="Q568" s="87">
        <v>36.873675346374526</v>
      </c>
      <c r="R568" s="87">
        <v>6376.6546618554694</v>
      </c>
      <c r="S568" s="87">
        <v>57181.552129913085</v>
      </c>
      <c r="T568" s="87">
        <v>19831.614481030094</v>
      </c>
      <c r="U568" s="87">
        <v>11086.335310859391</v>
      </c>
      <c r="V568" s="87">
        <v>75194.887976020269</v>
      </c>
      <c r="W568" s="87">
        <v>4435.2528988259601</v>
      </c>
      <c r="X568" s="87">
        <v>10086.024293481376</v>
      </c>
      <c r="Y568" s="87">
        <v>28484.22469486414</v>
      </c>
      <c r="Z568" s="87">
        <v>300.23511871337877</v>
      </c>
      <c r="AA568" s="87">
        <v>27512.9467209381</v>
      </c>
      <c r="AB568" s="87">
        <v>26243.221764342336</v>
      </c>
      <c r="AC568" s="87">
        <v>33944.408750163442</v>
      </c>
      <c r="AD568" s="87">
        <v>41973.473390193838</v>
      </c>
      <c r="AE568" s="87">
        <v>11714.170886271157</v>
      </c>
      <c r="AF568" s="87">
        <v>15.493004032258064</v>
      </c>
      <c r="AG568" s="87">
        <v>24709.074624038083</v>
      </c>
      <c r="AH568" s="87">
        <v>40901.232396300533</v>
      </c>
      <c r="AI568" s="87">
        <v>705.3710157481853</v>
      </c>
      <c r="AJ568" s="87">
        <v>525.88781109962906</v>
      </c>
      <c r="AK568" s="87">
        <v>3805.0299723514622</v>
      </c>
      <c r="AL568" s="87">
        <v>18364.0296049149</v>
      </c>
      <c r="AM568" s="87">
        <v>17879.858134320843</v>
      </c>
      <c r="AN568" s="87">
        <v>9697.7104446411176</v>
      </c>
      <c r="AO568" s="87">
        <v>51557.200387965262</v>
      </c>
      <c r="AP568" s="87">
        <v>813.62831995471197</v>
      </c>
      <c r="AQ568" s="87">
        <v>66918.36081161999</v>
      </c>
      <c r="AR568" s="87">
        <v>61592.922272767704</v>
      </c>
      <c r="AS568" s="87">
        <v>55512.908555070819</v>
      </c>
      <c r="AT568" s="87">
        <v>29223.201939257757</v>
      </c>
      <c r="AU568" s="87">
        <v>64323.400446615546</v>
      </c>
      <c r="AV568" s="87">
        <v>21167.803803172741</v>
      </c>
      <c r="AW568" s="87">
        <v>14604.550360753907</v>
      </c>
      <c r="AX568" s="87">
        <v>42124.187647386738</v>
      </c>
      <c r="AY568" s="87">
        <v>63286.928878384657</v>
      </c>
    </row>
    <row r="569" spans="1:51" x14ac:dyDescent="0.25">
      <c r="A569" s="24">
        <v>44705</v>
      </c>
      <c r="B569" s="25">
        <v>16</v>
      </c>
      <c r="C569" s="87">
        <v>47065.920395763598</v>
      </c>
      <c r="D569" s="87">
        <v>45483.503678175039</v>
      </c>
      <c r="E569" s="87">
        <v>20740.377120974721</v>
      </c>
      <c r="F569" s="87">
        <v>72526.488157199536</v>
      </c>
      <c r="G569" s="87">
        <v>30506.146051434622</v>
      </c>
      <c r="H569" s="87">
        <v>8964.8097249054081</v>
      </c>
      <c r="I569" s="87">
        <v>37859.725931701818</v>
      </c>
      <c r="J569" s="87">
        <v>125.18617500000001</v>
      </c>
      <c r="K569" s="87">
        <v>26752.854517761494</v>
      </c>
      <c r="L569" s="87">
        <v>8884.0019975076466</v>
      </c>
      <c r="M569" s="87">
        <v>48935.394037842729</v>
      </c>
      <c r="N569" s="87">
        <v>24856.392134722508</v>
      </c>
      <c r="O569" s="87">
        <v>59050.510256784059</v>
      </c>
      <c r="P569" s="87">
        <v>6891.7754454194073</v>
      </c>
      <c r="Q569" s="87">
        <v>36.295968055725112</v>
      </c>
      <c r="R569" s="87">
        <v>6407.4966484296883</v>
      </c>
      <c r="S569" s="87">
        <v>57923.05292682226</v>
      </c>
      <c r="T569" s="87">
        <v>19755.493354602837</v>
      </c>
      <c r="U569" s="87">
        <v>10914.421127109381</v>
      </c>
      <c r="V569" s="87">
        <v>75684.272864225815</v>
      </c>
      <c r="W569" s="87">
        <v>4674.5555355447086</v>
      </c>
      <c r="X569" s="87">
        <v>10010.306698484475</v>
      </c>
      <c r="Y569" s="87">
        <v>31179.530075087434</v>
      </c>
      <c r="Z569" s="87">
        <v>253.9494381713867</v>
      </c>
      <c r="AA569" s="87">
        <v>28221.585335706361</v>
      </c>
      <c r="AB569" s="87">
        <v>25755.813186537765</v>
      </c>
      <c r="AC569" s="87">
        <v>33350.485994966199</v>
      </c>
      <c r="AD569" s="87">
        <v>41946.67086903919</v>
      </c>
      <c r="AE569" s="87">
        <v>11246.775947311211</v>
      </c>
      <c r="AF569" s="87">
        <v>15.493004032258064</v>
      </c>
      <c r="AG569" s="87">
        <v>24844.559189140626</v>
      </c>
      <c r="AH569" s="87">
        <v>41715.80545515626</v>
      </c>
      <c r="AI569" s="87">
        <v>288.95752946923636</v>
      </c>
      <c r="AJ569" s="87">
        <v>537.89654811300932</v>
      </c>
      <c r="AK569" s="87">
        <v>3776.0384197463991</v>
      </c>
      <c r="AL569" s="87">
        <v>19278.781956641338</v>
      </c>
      <c r="AM569" s="87">
        <v>17612.577569811343</v>
      </c>
      <c r="AN569" s="87">
        <v>10184.836991882337</v>
      </c>
      <c r="AO569" s="87">
        <v>52325.981188450482</v>
      </c>
      <c r="AP569" s="87">
        <v>834.65602979734786</v>
      </c>
      <c r="AQ569" s="87">
        <v>66349.774922845332</v>
      </c>
      <c r="AR569" s="87">
        <v>62477.989604867711</v>
      </c>
      <c r="AS569" s="87">
        <v>56459.609451445562</v>
      </c>
      <c r="AT569" s="87">
        <v>29770.470202578523</v>
      </c>
      <c r="AU569" s="87">
        <v>63541.530169515929</v>
      </c>
      <c r="AV569" s="87">
        <v>22908.819709317257</v>
      </c>
      <c r="AW569" s="87">
        <v>13734.007525208985</v>
      </c>
      <c r="AX569" s="87">
        <v>42908.37166102737</v>
      </c>
      <c r="AY569" s="87">
        <v>62744.112859604502</v>
      </c>
    </row>
    <row r="570" spans="1:51" x14ac:dyDescent="0.25">
      <c r="A570" s="24">
        <v>44705</v>
      </c>
      <c r="B570" s="25">
        <v>17</v>
      </c>
      <c r="C570" s="87">
        <v>46886.741206163977</v>
      </c>
      <c r="D570" s="87">
        <v>45667.74401175513</v>
      </c>
      <c r="E570" s="87">
        <v>21520.691801303085</v>
      </c>
      <c r="F570" s="87">
        <v>72090.568044085769</v>
      </c>
      <c r="G570" s="87">
        <v>28867.742939898981</v>
      </c>
      <c r="H570" s="87">
        <v>9283.3995978378462</v>
      </c>
      <c r="I570" s="87">
        <v>37086.077092672349</v>
      </c>
      <c r="J570" s="87">
        <v>137.71337800000001</v>
      </c>
      <c r="K570" s="87">
        <v>26581.696524830499</v>
      </c>
      <c r="L570" s="87">
        <v>8021.6515258674872</v>
      </c>
      <c r="M570" s="87">
        <v>49009.173184320614</v>
      </c>
      <c r="N570" s="87">
        <v>25053.909808527187</v>
      </c>
      <c r="O570" s="87">
        <v>58017.573418428095</v>
      </c>
      <c r="P570" s="87">
        <v>6706.0899139413741</v>
      </c>
      <c r="Q570" s="87">
        <v>33.310825347900405</v>
      </c>
      <c r="R570" s="87">
        <v>6450.4765930742251</v>
      </c>
      <c r="S570" s="87">
        <v>58084.038163578858</v>
      </c>
      <c r="T570" s="87">
        <v>19465.41930087029</v>
      </c>
      <c r="U570" s="87">
        <v>10385.46366406251</v>
      </c>
      <c r="V570" s="87">
        <v>76889.643505024171</v>
      </c>
      <c r="W570" s="87">
        <v>4539.0501400368894</v>
      </c>
      <c r="X570" s="87">
        <v>9491.1199882038582</v>
      </c>
      <c r="Y570" s="87">
        <v>31837.934385288467</v>
      </c>
      <c r="Z570" s="87">
        <v>209.45789031982417</v>
      </c>
      <c r="AA570" s="87">
        <v>27815.337172379252</v>
      </c>
      <c r="AB570" s="87">
        <v>24832.012448546433</v>
      </c>
      <c r="AC570" s="87">
        <v>33253.167008507218</v>
      </c>
      <c r="AD570" s="87">
        <v>42448.013458569469</v>
      </c>
      <c r="AE570" s="87">
        <v>10737.686761219247</v>
      </c>
      <c r="AF570" s="87">
        <v>15.493004032258064</v>
      </c>
      <c r="AG570" s="87">
        <v>25018.718237607423</v>
      </c>
      <c r="AH570" s="87">
        <v>43016.463153172372</v>
      </c>
      <c r="AI570" s="87">
        <v>99.873245827346196</v>
      </c>
      <c r="AJ570" s="87">
        <v>574.22643062533996</v>
      </c>
      <c r="AK570" s="87">
        <v>3899.7801298579038</v>
      </c>
      <c r="AL570" s="87">
        <v>19934.137736643424</v>
      </c>
      <c r="AM570" s="87">
        <v>18321.317531167406</v>
      </c>
      <c r="AN570" s="87">
        <v>9964.9137985229663</v>
      </c>
      <c r="AO570" s="87">
        <v>52756.903301928367</v>
      </c>
      <c r="AP570" s="87">
        <v>967.84863707263185</v>
      </c>
      <c r="AQ570" s="87">
        <v>65427.321711848483</v>
      </c>
      <c r="AR570" s="87">
        <v>62615.480883258082</v>
      </c>
      <c r="AS570" s="87">
        <v>57108.374229662848</v>
      </c>
      <c r="AT570" s="87">
        <v>28934.1986733007</v>
      </c>
      <c r="AU570" s="87">
        <v>63555.846544027641</v>
      </c>
      <c r="AV570" s="87">
        <v>24498.527250772222</v>
      </c>
      <c r="AW570" s="87">
        <v>12999.364221328125</v>
      </c>
      <c r="AX570" s="87">
        <v>43749.982859089861</v>
      </c>
      <c r="AY570" s="87">
        <v>62182.427378292748</v>
      </c>
    </row>
    <row r="571" spans="1:51" x14ac:dyDescent="0.25">
      <c r="A571" s="24">
        <v>44705</v>
      </c>
      <c r="B571" s="25">
        <v>18</v>
      </c>
      <c r="C571" s="87">
        <v>47961.841710093649</v>
      </c>
      <c r="D571" s="87">
        <v>46262.263838472034</v>
      </c>
      <c r="E571" s="87">
        <v>21708.154888194244</v>
      </c>
      <c r="F571" s="87">
        <v>75869.489064183916</v>
      </c>
      <c r="G571" s="87">
        <v>27074.475073879858</v>
      </c>
      <c r="H571" s="87">
        <v>9461.5840920089759</v>
      </c>
      <c r="I571" s="87">
        <v>36220.43526430193</v>
      </c>
      <c r="J571" s="87">
        <v>152.48578499999999</v>
      </c>
      <c r="K571" s="87">
        <v>26742.406558575654</v>
      </c>
      <c r="L571" s="87">
        <v>7707.7573700090179</v>
      </c>
      <c r="M571" s="87">
        <v>45571.932431605899</v>
      </c>
      <c r="N571" s="87">
        <v>25823.478594027187</v>
      </c>
      <c r="O571" s="87">
        <v>57082.90633775085</v>
      </c>
      <c r="P571" s="87">
        <v>6754.9123563794583</v>
      </c>
      <c r="Q571" s="87">
        <v>33.218683242797852</v>
      </c>
      <c r="R571" s="87">
        <v>7081.4700806796882</v>
      </c>
      <c r="S571" s="87">
        <v>60107.294923128655</v>
      </c>
      <c r="T571" s="87">
        <v>20067.123522159785</v>
      </c>
      <c r="U571" s="87">
        <v>10627.634425937511</v>
      </c>
      <c r="V571" s="87">
        <v>81204.535339363967</v>
      </c>
      <c r="W571" s="87">
        <v>4481.4209896462689</v>
      </c>
      <c r="X571" s="87">
        <v>11915.154692445551</v>
      </c>
      <c r="Y571" s="87">
        <v>26205.018268177959</v>
      </c>
      <c r="Z571" s="87">
        <v>236.34307220458979</v>
      </c>
      <c r="AA571" s="87">
        <v>28607.505324250535</v>
      </c>
      <c r="AB571" s="87">
        <v>23947.281097151787</v>
      </c>
      <c r="AC571" s="87">
        <v>34458.034123120728</v>
      </c>
      <c r="AD571" s="87">
        <v>46289.207400605112</v>
      </c>
      <c r="AE571" s="87">
        <v>10344.447124315448</v>
      </c>
      <c r="AF571" s="87">
        <v>15.493004032258064</v>
      </c>
      <c r="AG571" s="87">
        <v>26369.152312353515</v>
      </c>
      <c r="AH571" s="87">
        <v>47262.627634550096</v>
      </c>
      <c r="AI571" s="87">
        <v>10.104949041036196</v>
      </c>
      <c r="AJ571" s="87">
        <v>611.56034574619298</v>
      </c>
      <c r="AK571" s="87">
        <v>2975.0083504905701</v>
      </c>
      <c r="AL571" s="87">
        <v>21898.663346529876</v>
      </c>
      <c r="AM571" s="87">
        <v>19286.364889974047</v>
      </c>
      <c r="AN571" s="87">
        <v>10779.095956420899</v>
      </c>
      <c r="AO571" s="87">
        <v>53441.656963317837</v>
      </c>
      <c r="AP571" s="87">
        <v>831.65361026765925</v>
      </c>
      <c r="AQ571" s="87">
        <v>64426.429211019124</v>
      </c>
      <c r="AR571" s="87">
        <v>62006.659233634571</v>
      </c>
      <c r="AS571" s="87">
        <v>60040.498145343037</v>
      </c>
      <c r="AT571" s="87">
        <v>27539.277048565164</v>
      </c>
      <c r="AU571" s="87">
        <v>64752.223524122564</v>
      </c>
      <c r="AV571" s="87">
        <v>27336.923700488285</v>
      </c>
      <c r="AW571" s="87">
        <v>12178.143060509776</v>
      </c>
      <c r="AX571" s="87">
        <v>47826.356449003928</v>
      </c>
      <c r="AY571" s="87">
        <v>61146.381553253341</v>
      </c>
    </row>
    <row r="572" spans="1:51" x14ac:dyDescent="0.25">
      <c r="A572" s="24">
        <v>44705</v>
      </c>
      <c r="B572" s="25">
        <v>19</v>
      </c>
      <c r="C572" s="87">
        <v>49276.472798126328</v>
      </c>
      <c r="D572" s="87">
        <v>48696.754147084364</v>
      </c>
      <c r="E572" s="87">
        <v>23643.256809065973</v>
      </c>
      <c r="F572" s="87">
        <v>82228.985065034489</v>
      </c>
      <c r="G572" s="87">
        <v>31874.563710338072</v>
      </c>
      <c r="H572" s="87">
        <v>7684.633475916291</v>
      </c>
      <c r="I572" s="87">
        <v>34970.791369631581</v>
      </c>
      <c r="J572" s="87">
        <v>179.732494</v>
      </c>
      <c r="K572" s="87">
        <v>27530.203115231998</v>
      </c>
      <c r="L572" s="87">
        <v>7708.0663141253681</v>
      </c>
      <c r="M572" s="87">
        <v>41749.217840160156</v>
      </c>
      <c r="N572" s="87">
        <v>28944.136078175638</v>
      </c>
      <c r="O572" s="87">
        <v>56073.17332001403</v>
      </c>
      <c r="P572" s="87">
        <v>7290.9835699257874</v>
      </c>
      <c r="Q572" s="87">
        <v>33.490141868591309</v>
      </c>
      <c r="R572" s="87">
        <v>8480.213168175791</v>
      </c>
      <c r="S572" s="87">
        <v>66942.357371880615</v>
      </c>
      <c r="T572" s="87">
        <v>22532.469350503416</v>
      </c>
      <c r="U572" s="87">
        <v>12176.450573750009</v>
      </c>
      <c r="V572" s="87">
        <v>90592.425075570776</v>
      </c>
      <c r="W572" s="87">
        <v>4992.5386165993996</v>
      </c>
      <c r="X572" s="87">
        <v>12303.442653513026</v>
      </c>
      <c r="Y572" s="87">
        <v>26106.630113345112</v>
      </c>
      <c r="Z572" s="87">
        <v>431.81879852294935</v>
      </c>
      <c r="AA572" s="87">
        <v>32565.889335723503</v>
      </c>
      <c r="AB572" s="87">
        <v>22458.674166609821</v>
      </c>
      <c r="AC572" s="87">
        <v>36790.165722839476</v>
      </c>
      <c r="AD572" s="87">
        <v>53683.57898163623</v>
      </c>
      <c r="AE572" s="87">
        <v>10885.69944017441</v>
      </c>
      <c r="AF572" s="87">
        <v>15.493004032258064</v>
      </c>
      <c r="AG572" s="87">
        <v>28833.336196584474</v>
      </c>
      <c r="AH572" s="87">
        <v>57997.684010727302</v>
      </c>
      <c r="AI572" s="87">
        <v>0</v>
      </c>
      <c r="AJ572" s="87">
        <v>574.09374648126868</v>
      </c>
      <c r="AK572" s="87">
        <v>3150.1485373515638</v>
      </c>
      <c r="AL572" s="87">
        <v>26058.036154427242</v>
      </c>
      <c r="AM572" s="87">
        <v>22018.457552846743</v>
      </c>
      <c r="AN572" s="87">
        <v>11406.33296661378</v>
      </c>
      <c r="AO572" s="87">
        <v>57349.016054752487</v>
      </c>
      <c r="AP572" s="87">
        <v>879.11901899999998</v>
      </c>
      <c r="AQ572" s="87">
        <v>61801.981436926726</v>
      </c>
      <c r="AR572" s="87">
        <v>62835.736811443654</v>
      </c>
      <c r="AS572" s="87">
        <v>67599.365201581546</v>
      </c>
      <c r="AT572" s="87">
        <v>26321.388767298398</v>
      </c>
      <c r="AU572" s="87">
        <v>69516.417030306184</v>
      </c>
      <c r="AV572" s="87">
        <v>34222.227229508935</v>
      </c>
      <c r="AW572" s="87">
        <v>13939.810332404299</v>
      </c>
      <c r="AX572" s="87">
        <v>55920.932664000022</v>
      </c>
      <c r="AY572" s="87">
        <v>57360.971228463408</v>
      </c>
    </row>
    <row r="573" spans="1:51" x14ac:dyDescent="0.25">
      <c r="A573" s="24">
        <v>44705</v>
      </c>
      <c r="B573" s="25">
        <v>20</v>
      </c>
      <c r="C573" s="87">
        <v>48310.056962710943</v>
      </c>
      <c r="D573" s="87">
        <v>50146.478035177497</v>
      </c>
      <c r="E573" s="87">
        <v>24503.138456376229</v>
      </c>
      <c r="F573" s="87">
        <v>82917.611694151929</v>
      </c>
      <c r="G573" s="87">
        <v>35339.282136047506</v>
      </c>
      <c r="H573" s="87">
        <v>6840.6519860862727</v>
      </c>
      <c r="I573" s="87">
        <v>34201.386030925802</v>
      </c>
      <c r="J573" s="87">
        <v>192.80663999999999</v>
      </c>
      <c r="K573" s="87">
        <v>28513.869009272537</v>
      </c>
      <c r="L573" s="87">
        <v>7441.7660762666146</v>
      </c>
      <c r="M573" s="87">
        <v>40657.772605552804</v>
      </c>
      <c r="N573" s="87">
        <v>29232.411335160017</v>
      </c>
      <c r="O573" s="87">
        <v>56897.312437626824</v>
      </c>
      <c r="P573" s="87">
        <v>8275.3882593672024</v>
      </c>
      <c r="Q573" s="87">
        <v>33.717333793640151</v>
      </c>
      <c r="R573" s="87">
        <v>9106.5995545195365</v>
      </c>
      <c r="S573" s="87">
        <v>70318.483632303716</v>
      </c>
      <c r="T573" s="87">
        <v>22489.686008399654</v>
      </c>
      <c r="U573" s="87">
        <v>12309.66264671876</v>
      </c>
      <c r="V573" s="87">
        <v>95629.686346717135</v>
      </c>
      <c r="W573" s="87">
        <v>5034.0052181618894</v>
      </c>
      <c r="X573" s="87">
        <v>13557.434946448455</v>
      </c>
      <c r="Y573" s="87">
        <v>25534.929805878273</v>
      </c>
      <c r="Z573" s="87">
        <v>443.31364501953129</v>
      </c>
      <c r="AA573" s="87">
        <v>34625.18634874851</v>
      </c>
      <c r="AB573" s="87">
        <v>21298.36005577759</v>
      </c>
      <c r="AC573" s="87">
        <v>36731.147601462879</v>
      </c>
      <c r="AD573" s="87">
        <v>57189.630061118289</v>
      </c>
      <c r="AE573" s="87">
        <v>11991.987994298983</v>
      </c>
      <c r="AF573" s="87">
        <v>15.493004032258064</v>
      </c>
      <c r="AG573" s="87">
        <v>30792.848419516602</v>
      </c>
      <c r="AH573" s="87">
        <v>62356.437129543832</v>
      </c>
      <c r="AI573" s="87">
        <v>0</v>
      </c>
      <c r="AJ573" s="87">
        <v>601.4319084439403</v>
      </c>
      <c r="AK573" s="87">
        <v>3229.9292473867199</v>
      </c>
      <c r="AL573" s="87">
        <v>28154.668330009019</v>
      </c>
      <c r="AM573" s="87">
        <v>22988.314920431345</v>
      </c>
      <c r="AN573" s="87">
        <v>12195.080212402354</v>
      </c>
      <c r="AO573" s="87">
        <v>58895.938674911005</v>
      </c>
      <c r="AP573" s="87">
        <v>911.83134500000006</v>
      </c>
      <c r="AQ573" s="87">
        <v>58713.020388494486</v>
      </c>
      <c r="AR573" s="87">
        <v>64140.178585078931</v>
      </c>
      <c r="AS573" s="87">
        <v>73456.940565428231</v>
      </c>
      <c r="AT573" s="87">
        <v>25364.188851870007</v>
      </c>
      <c r="AU573" s="87">
        <v>72145.935758886655</v>
      </c>
      <c r="AV573" s="87">
        <v>36979.040526650424</v>
      </c>
      <c r="AW573" s="87">
        <v>15057.647796603516</v>
      </c>
      <c r="AX573" s="87">
        <v>59740.358045742207</v>
      </c>
      <c r="AY573" s="87">
        <v>54031.063871400234</v>
      </c>
    </row>
    <row r="574" spans="1:51" x14ac:dyDescent="0.25">
      <c r="A574" s="24">
        <v>44705</v>
      </c>
      <c r="B574" s="25">
        <v>21</v>
      </c>
      <c r="C574" s="87">
        <v>45852.973859941878</v>
      </c>
      <c r="D574" s="87">
        <v>49837.90272718099</v>
      </c>
      <c r="E574" s="87">
        <v>24217.248649790912</v>
      </c>
      <c r="F574" s="87">
        <v>78699.586023738288</v>
      </c>
      <c r="G574" s="87">
        <v>36240.95310312666</v>
      </c>
      <c r="H574" s="87">
        <v>6532.5556426643352</v>
      </c>
      <c r="I574" s="87">
        <v>32747.209552864751</v>
      </c>
      <c r="J574" s="87">
        <v>182.92380899999998</v>
      </c>
      <c r="K574" s="87">
        <v>28471.100301942766</v>
      </c>
      <c r="L574" s="87">
        <v>7715.0764095840714</v>
      </c>
      <c r="M574" s="87">
        <v>39606.096143152972</v>
      </c>
      <c r="N574" s="87">
        <v>29209.066098581887</v>
      </c>
      <c r="O574" s="87">
        <v>56784.630146824587</v>
      </c>
      <c r="P574" s="87">
        <v>8248.8088385468891</v>
      </c>
      <c r="Q574" s="87">
        <v>33.545864105224602</v>
      </c>
      <c r="R574" s="87">
        <v>9306.1505328828171</v>
      </c>
      <c r="S574" s="87">
        <v>71176.888864011707</v>
      </c>
      <c r="T574" s="87">
        <v>21630.038817615725</v>
      </c>
      <c r="U574" s="87">
        <v>12000.4229034375</v>
      </c>
      <c r="V574" s="87">
        <v>96177.750934455937</v>
      </c>
      <c r="W574" s="87">
        <v>5094.2669613259595</v>
      </c>
      <c r="X574" s="87">
        <v>13123.853361229576</v>
      </c>
      <c r="Y574" s="87">
        <v>25292.278465012052</v>
      </c>
      <c r="Z574" s="87">
        <v>432.04087799072272</v>
      </c>
      <c r="AA574" s="87">
        <v>34547.022883618032</v>
      </c>
      <c r="AB574" s="87">
        <v>19691.242504431757</v>
      </c>
      <c r="AC574" s="87">
        <v>36292.265327574882</v>
      </c>
      <c r="AD574" s="87">
        <v>58141.440929108772</v>
      </c>
      <c r="AE574" s="87">
        <v>12186.128334575767</v>
      </c>
      <c r="AF574" s="87">
        <v>15.493004032258064</v>
      </c>
      <c r="AG574" s="87">
        <v>30965.289325725098</v>
      </c>
      <c r="AH574" s="87">
        <v>63800.348385347628</v>
      </c>
      <c r="AI574" s="87">
        <v>0</v>
      </c>
      <c r="AJ574" s="87">
        <v>682.9438052269104</v>
      </c>
      <c r="AK574" s="87">
        <v>3231.1296550312509</v>
      </c>
      <c r="AL574" s="87">
        <v>28330.008143784682</v>
      </c>
      <c r="AM574" s="87">
        <v>22423.784745149205</v>
      </c>
      <c r="AN574" s="87">
        <v>12503.577735900884</v>
      </c>
      <c r="AO574" s="87">
        <v>58898.013666224782</v>
      </c>
      <c r="AP574" s="87">
        <v>882.24047900000005</v>
      </c>
      <c r="AQ574" s="87">
        <v>55455.052389321543</v>
      </c>
      <c r="AR574" s="87">
        <v>64309.750448114464</v>
      </c>
      <c r="AS574" s="87">
        <v>74259.520689211902</v>
      </c>
      <c r="AT574" s="87">
        <v>24116.756703416359</v>
      </c>
      <c r="AU574" s="87">
        <v>73061.469357786496</v>
      </c>
      <c r="AV574" s="87">
        <v>37226.297275232137</v>
      </c>
      <c r="AW574" s="87">
        <v>14874.715160589843</v>
      </c>
      <c r="AX574" s="87">
        <v>60422.532366687512</v>
      </c>
      <c r="AY574" s="87">
        <v>50000.724617510779</v>
      </c>
    </row>
    <row r="575" spans="1:51" x14ac:dyDescent="0.25">
      <c r="A575" s="24">
        <v>44705</v>
      </c>
      <c r="B575" s="25">
        <v>22</v>
      </c>
      <c r="C575" s="87">
        <v>42376.524172226571</v>
      </c>
      <c r="D575" s="87">
        <v>47930.554135052429</v>
      </c>
      <c r="E575" s="87">
        <v>22912.657029064347</v>
      </c>
      <c r="F575" s="87">
        <v>72249.003506200635</v>
      </c>
      <c r="G575" s="87">
        <v>32324.159839971624</v>
      </c>
      <c r="H575" s="87">
        <v>6254.8216176246615</v>
      </c>
      <c r="I575" s="87">
        <v>30421.993187650954</v>
      </c>
      <c r="J575" s="87">
        <v>170.975774</v>
      </c>
      <c r="K575" s="87">
        <v>27401.304052892814</v>
      </c>
      <c r="L575" s="87">
        <v>7851.0883857789058</v>
      </c>
      <c r="M575" s="87">
        <v>38375.074317657534</v>
      </c>
      <c r="N575" s="87">
        <v>27547.542634785008</v>
      </c>
      <c r="O575" s="87">
        <v>54291.385841069699</v>
      </c>
      <c r="P575" s="87">
        <v>7680.7305324765675</v>
      </c>
      <c r="Q575" s="87">
        <v>32.829485893249512</v>
      </c>
      <c r="R575" s="87">
        <v>9027.7921358906224</v>
      </c>
      <c r="S575" s="87">
        <v>68983.494661928708</v>
      </c>
      <c r="T575" s="87">
        <v>19722.916479414183</v>
      </c>
      <c r="U575" s="87">
        <v>11274.59173484376</v>
      </c>
      <c r="V575" s="87">
        <v>92832.960784143608</v>
      </c>
      <c r="W575" s="87">
        <v>5032.2338558572092</v>
      </c>
      <c r="X575" s="87">
        <v>13649.472139305457</v>
      </c>
      <c r="Y575" s="87">
        <v>24976.418150120797</v>
      </c>
      <c r="Z575" s="87">
        <v>417.81433349609381</v>
      </c>
      <c r="AA575" s="87">
        <v>32568.039276995682</v>
      </c>
      <c r="AB575" s="87">
        <v>17867.522105299999</v>
      </c>
      <c r="AC575" s="87">
        <v>34192.236879281314</v>
      </c>
      <c r="AD575" s="87">
        <v>56274.727388330255</v>
      </c>
      <c r="AE575" s="87">
        <v>11822.771478775661</v>
      </c>
      <c r="AF575" s="87">
        <v>15.493004032258064</v>
      </c>
      <c r="AG575" s="87">
        <v>29491.347728176268</v>
      </c>
      <c r="AH575" s="87">
        <v>62522.619801852277</v>
      </c>
      <c r="AI575" s="87">
        <v>0</v>
      </c>
      <c r="AJ575" s="87">
        <v>690.25244145292027</v>
      </c>
      <c r="AK575" s="87">
        <v>3109.6739205820322</v>
      </c>
      <c r="AL575" s="87">
        <v>27339.859743012657</v>
      </c>
      <c r="AM575" s="87">
        <v>21635.852037346551</v>
      </c>
      <c r="AN575" s="87">
        <v>12315.093698120132</v>
      </c>
      <c r="AO575" s="87">
        <v>56870.693022330859</v>
      </c>
      <c r="AP575" s="87">
        <v>872.29322799999989</v>
      </c>
      <c r="AQ575" s="87">
        <v>52084.090280127421</v>
      </c>
      <c r="AR575" s="87">
        <v>62168.075309651649</v>
      </c>
      <c r="AS575" s="87">
        <v>71110.664807239256</v>
      </c>
      <c r="AT575" s="87">
        <v>23318.835572866948</v>
      </c>
      <c r="AU575" s="87">
        <v>69963.482479086233</v>
      </c>
      <c r="AV575" s="87">
        <v>36039.435541139203</v>
      </c>
      <c r="AW575" s="87">
        <v>13974.838909615235</v>
      </c>
      <c r="AX575" s="87">
        <v>58715.112236953144</v>
      </c>
      <c r="AY575" s="87">
        <v>45547.664691946542</v>
      </c>
    </row>
    <row r="576" spans="1:51" x14ac:dyDescent="0.25">
      <c r="A576" s="24">
        <v>44705</v>
      </c>
      <c r="B576" s="25">
        <v>23</v>
      </c>
      <c r="C576" s="87">
        <v>37166.521870269549</v>
      </c>
      <c r="D576" s="87">
        <v>43576.290591769757</v>
      </c>
      <c r="E576" s="87">
        <v>20543.728357079672</v>
      </c>
      <c r="F576" s="87">
        <v>63691.997098357162</v>
      </c>
      <c r="G576" s="87">
        <v>29549.369838217244</v>
      </c>
      <c r="H576" s="87">
        <v>6293.2194072174034</v>
      </c>
      <c r="I576" s="87">
        <v>27638.785903787611</v>
      </c>
      <c r="J576" s="87">
        <v>152.397728</v>
      </c>
      <c r="K576" s="87">
        <v>25008.320153875487</v>
      </c>
      <c r="L576" s="87">
        <v>5796.021784161735</v>
      </c>
      <c r="M576" s="87">
        <v>38853.73961841056</v>
      </c>
      <c r="N576" s="87">
        <v>24415.275092613138</v>
      </c>
      <c r="O576" s="87">
        <v>49420.218537075307</v>
      </c>
      <c r="P576" s="87">
        <v>7037.9350008750116</v>
      </c>
      <c r="Q576" s="87">
        <v>32.765652656555176</v>
      </c>
      <c r="R576" s="87">
        <v>8123.0357911640704</v>
      </c>
      <c r="S576" s="87">
        <v>63063.437974962158</v>
      </c>
      <c r="T576" s="87">
        <v>17612.202144802082</v>
      </c>
      <c r="U576" s="87">
        <v>9833.2607060937607</v>
      </c>
      <c r="V576" s="87">
        <v>84052.225210719917</v>
      </c>
      <c r="W576" s="87">
        <v>4467.7696468728391</v>
      </c>
      <c r="X576" s="87">
        <v>12258.694875918209</v>
      </c>
      <c r="Y576" s="87">
        <v>24325.782529098018</v>
      </c>
      <c r="Z576" s="87">
        <v>313.58591674804694</v>
      </c>
      <c r="AA576" s="87">
        <v>29243.484610719726</v>
      </c>
      <c r="AB576" s="87">
        <v>16130.972226569213</v>
      </c>
      <c r="AC576" s="87">
        <v>30635.409324010987</v>
      </c>
      <c r="AD576" s="87">
        <v>50819.332628381599</v>
      </c>
      <c r="AE576" s="87">
        <v>10653.007114810889</v>
      </c>
      <c r="AF576" s="87">
        <v>15.493004032258064</v>
      </c>
      <c r="AG576" s="87">
        <v>26919.147524069824</v>
      </c>
      <c r="AH576" s="87">
        <v>56990.038377862678</v>
      </c>
      <c r="AI576" s="87">
        <v>0</v>
      </c>
      <c r="AJ576" s="87">
        <v>657.48290649476485</v>
      </c>
      <c r="AK576" s="87">
        <v>2875.1203901445319</v>
      </c>
      <c r="AL576" s="87">
        <v>24655.941643079812</v>
      </c>
      <c r="AM576" s="87">
        <v>19386.170971701478</v>
      </c>
      <c r="AN576" s="87">
        <v>11612.271820831304</v>
      </c>
      <c r="AO576" s="87">
        <v>52072.428131363165</v>
      </c>
      <c r="AP576" s="87">
        <v>796.91235400000005</v>
      </c>
      <c r="AQ576" s="87">
        <v>47953.350763765768</v>
      </c>
      <c r="AR576" s="87">
        <v>57122.900817811817</v>
      </c>
      <c r="AS576" s="87">
        <v>64751.853904520023</v>
      </c>
      <c r="AT576" s="87">
        <v>22598.29376912419</v>
      </c>
      <c r="AU576" s="87">
        <v>63003.477813711484</v>
      </c>
      <c r="AV576" s="87">
        <v>32702.664277660217</v>
      </c>
      <c r="AW576" s="87">
        <v>14060.796179269531</v>
      </c>
      <c r="AX576" s="87">
        <v>53401.926392007837</v>
      </c>
      <c r="AY576" s="87">
        <v>41156.507422575218</v>
      </c>
    </row>
    <row r="577" spans="1:51" x14ac:dyDescent="0.25">
      <c r="A577" s="24">
        <v>44705</v>
      </c>
      <c r="B577" s="25">
        <v>24</v>
      </c>
      <c r="C577" s="87">
        <v>32153.108873165173</v>
      </c>
      <c r="D577" s="87">
        <v>38195.472714402698</v>
      </c>
      <c r="E577" s="87">
        <v>17852.185543697527</v>
      </c>
      <c r="F577" s="87">
        <v>54449.106791068916</v>
      </c>
      <c r="G577" s="87">
        <v>25548.959650383269</v>
      </c>
      <c r="H577" s="87">
        <v>6059.5713693641783</v>
      </c>
      <c r="I577" s="87">
        <v>24282.608273866765</v>
      </c>
      <c r="J577" s="87">
        <v>125.05926700000001</v>
      </c>
      <c r="K577" s="87">
        <v>21490.228189796468</v>
      </c>
      <c r="L577" s="87">
        <v>5020.4329323690963</v>
      </c>
      <c r="M577" s="87">
        <v>36791.211794694529</v>
      </c>
      <c r="N577" s="87">
        <v>21234.765782667815</v>
      </c>
      <c r="O577" s="87">
        <v>43182.48277206433</v>
      </c>
      <c r="P577" s="87">
        <v>6518.0258986210956</v>
      </c>
      <c r="Q577" s="87">
        <v>32.314849853515618</v>
      </c>
      <c r="R577" s="87">
        <v>6859.1644239023472</v>
      </c>
      <c r="S577" s="87">
        <v>54145.045919158212</v>
      </c>
      <c r="T577" s="87">
        <v>15356.365786665241</v>
      </c>
      <c r="U577" s="87">
        <v>8600.5000304687492</v>
      </c>
      <c r="V577" s="87">
        <v>72368.580330992831</v>
      </c>
      <c r="W577" s="87">
        <v>3749.056341208769</v>
      </c>
      <c r="X577" s="87">
        <v>9271.9784082557235</v>
      </c>
      <c r="Y577" s="87">
        <v>24333.143679528377</v>
      </c>
      <c r="Z577" s="87">
        <v>210.43339202880861</v>
      </c>
      <c r="AA577" s="87">
        <v>24518.251665748401</v>
      </c>
      <c r="AB577" s="87">
        <v>14524.586094252643</v>
      </c>
      <c r="AC577" s="87">
        <v>27150.087904907406</v>
      </c>
      <c r="AD577" s="87">
        <v>42709.8051338429</v>
      </c>
      <c r="AE577" s="87">
        <v>9404.7473433909017</v>
      </c>
      <c r="AF577" s="87">
        <v>15.493004032258064</v>
      </c>
      <c r="AG577" s="87">
        <v>22379.616699387207</v>
      </c>
      <c r="AH577" s="87">
        <v>45795.848632288078</v>
      </c>
      <c r="AI577" s="87">
        <v>0</v>
      </c>
      <c r="AJ577" s="87">
        <v>635.5384649883149</v>
      </c>
      <c r="AK577" s="87">
        <v>2741.8143668398438</v>
      </c>
      <c r="AL577" s="87">
        <v>20064.928207175144</v>
      </c>
      <c r="AM577" s="87">
        <v>16566.508641921027</v>
      </c>
      <c r="AN577" s="87">
        <v>10073.971858978286</v>
      </c>
      <c r="AO577" s="87">
        <v>45427.390887652771</v>
      </c>
      <c r="AP577" s="87">
        <v>704.83603000000005</v>
      </c>
      <c r="AQ577" s="87">
        <v>42987.762648707008</v>
      </c>
      <c r="AR577" s="87">
        <v>49896.50738418242</v>
      </c>
      <c r="AS577" s="87">
        <v>55089.846132674575</v>
      </c>
      <c r="AT577" s="87">
        <v>21968.225010697701</v>
      </c>
      <c r="AU577" s="87">
        <v>54046.404794569338</v>
      </c>
      <c r="AV577" s="87">
        <v>20843.278506947205</v>
      </c>
      <c r="AW577" s="87">
        <v>22840.541345417969</v>
      </c>
      <c r="AX577" s="87">
        <v>45583.671176898468</v>
      </c>
      <c r="AY577" s="87">
        <v>36757.951940956547</v>
      </c>
    </row>
    <row r="578" spans="1:51" x14ac:dyDescent="0.25">
      <c r="A578" s="24">
        <v>44706</v>
      </c>
      <c r="B578" s="25">
        <v>1</v>
      </c>
      <c r="C578" s="87">
        <v>27770.962921805691</v>
      </c>
      <c r="D578" s="87">
        <v>32730.331956441045</v>
      </c>
      <c r="E578" s="87">
        <v>15085.607948392078</v>
      </c>
      <c r="F578" s="87">
        <v>45441.514594699387</v>
      </c>
      <c r="G578" s="87">
        <v>20407.197763500564</v>
      </c>
      <c r="H578" s="87">
        <v>6124.3106342147858</v>
      </c>
      <c r="I578" s="87">
        <v>21030.727187277455</v>
      </c>
      <c r="J578" s="87">
        <v>108.929363</v>
      </c>
      <c r="K578" s="87">
        <v>18291.628133596525</v>
      </c>
      <c r="L578" s="87">
        <v>3971.047813681304</v>
      </c>
      <c r="M578" s="87">
        <v>34953.430317855979</v>
      </c>
      <c r="N578" s="87">
        <v>18412.243122972515</v>
      </c>
      <c r="O578" s="87">
        <v>36837.025532424683</v>
      </c>
      <c r="P578" s="87">
        <v>5395.2455928906365</v>
      </c>
      <c r="Q578" s="87">
        <v>31.439635276794437</v>
      </c>
      <c r="R578" s="87">
        <v>5565.9953605117162</v>
      </c>
      <c r="S578" s="87">
        <v>45113.401841501225</v>
      </c>
      <c r="T578" s="87">
        <v>13353.515901072935</v>
      </c>
      <c r="U578" s="87">
        <v>7711.2618225781298</v>
      </c>
      <c r="V578" s="87">
        <v>59974.802006409212</v>
      </c>
      <c r="W578" s="87">
        <v>3231.6372005837693</v>
      </c>
      <c r="X578" s="87">
        <v>7694.9701413977673</v>
      </c>
      <c r="Y578" s="87">
        <v>23871.32431177234</v>
      </c>
      <c r="Z578" s="87">
        <v>183.6908518981933</v>
      </c>
      <c r="AA578" s="87">
        <v>19315.647354906003</v>
      </c>
      <c r="AB578" s="87">
        <v>12961.575179469162</v>
      </c>
      <c r="AC578" s="87">
        <v>23374.347327807191</v>
      </c>
      <c r="AD578" s="87">
        <v>34880.603025090881</v>
      </c>
      <c r="AE578" s="87">
        <v>8293.0390593363245</v>
      </c>
      <c r="AF578" s="87">
        <v>15.493004032258064</v>
      </c>
      <c r="AG578" s="87">
        <v>18195.194755776363</v>
      </c>
      <c r="AH578" s="87">
        <v>35786.9917721643</v>
      </c>
      <c r="AI578" s="87">
        <v>0</v>
      </c>
      <c r="AJ578" s="87">
        <v>632.11522744046533</v>
      </c>
      <c r="AK578" s="87">
        <v>2749.599177828125</v>
      </c>
      <c r="AL578" s="87">
        <v>16383.927742455973</v>
      </c>
      <c r="AM578" s="87">
        <v>13035.199041582826</v>
      </c>
      <c r="AN578" s="87">
        <v>9064.0522117614946</v>
      </c>
      <c r="AO578" s="87">
        <v>38653.601089270931</v>
      </c>
      <c r="AP578" s="87">
        <v>646.54154900000003</v>
      </c>
      <c r="AQ578" s="87">
        <v>38232.320936871321</v>
      </c>
      <c r="AR578" s="87">
        <v>43000.264226347157</v>
      </c>
      <c r="AS578" s="87">
        <v>45033.802639628906</v>
      </c>
      <c r="AT578" s="87">
        <v>20976.821342497984</v>
      </c>
      <c r="AU578" s="87">
        <v>45583.281280794479</v>
      </c>
      <c r="AV578" s="87">
        <v>12899.805341717401</v>
      </c>
      <c r="AW578" s="87">
        <v>21312.614072432618</v>
      </c>
      <c r="AX578" s="87">
        <v>37132.237056062513</v>
      </c>
      <c r="AY578" s="87">
        <v>31903.475622159167</v>
      </c>
    </row>
    <row r="579" spans="1:51" x14ac:dyDescent="0.25">
      <c r="A579" s="24">
        <v>44706</v>
      </c>
      <c r="B579" s="25">
        <v>2</v>
      </c>
      <c r="C579" s="87">
        <v>25045.218528376794</v>
      </c>
      <c r="D579" s="87">
        <v>27883.507141777805</v>
      </c>
      <c r="E579" s="87">
        <v>12679.721353104764</v>
      </c>
      <c r="F579" s="87">
        <v>39590.423095900995</v>
      </c>
      <c r="G579" s="87">
        <v>17068.117140662027</v>
      </c>
      <c r="H579" s="87">
        <v>5810.5378788780126</v>
      </c>
      <c r="I579" s="87">
        <v>18551.256416048291</v>
      </c>
      <c r="J579" s="87">
        <v>98.927809000000011</v>
      </c>
      <c r="K579" s="87">
        <v>15775.070113933893</v>
      </c>
      <c r="L579" s="87">
        <v>3671.0519869250084</v>
      </c>
      <c r="M579" s="87">
        <v>33222.049797618238</v>
      </c>
      <c r="N579" s="87">
        <v>16477.771015855327</v>
      </c>
      <c r="O579" s="87">
        <v>32270.530145117067</v>
      </c>
      <c r="P579" s="87">
        <v>4588.1907127460909</v>
      </c>
      <c r="Q579" s="87">
        <v>30.719032764434807</v>
      </c>
      <c r="R579" s="87">
        <v>4673.1527489589853</v>
      </c>
      <c r="S579" s="87">
        <v>37925.677076079475</v>
      </c>
      <c r="T579" s="87">
        <v>12060.726629163695</v>
      </c>
      <c r="U579" s="87">
        <v>7170.0993303515697</v>
      </c>
      <c r="V579" s="87">
        <v>51668.89628418041</v>
      </c>
      <c r="W579" s="87">
        <v>2764.2676449197093</v>
      </c>
      <c r="X579" s="87">
        <v>7260.9185365728554</v>
      </c>
      <c r="Y579" s="87">
        <v>21854.170167501459</v>
      </c>
      <c r="Z579" s="87">
        <v>170.31401382446282</v>
      </c>
      <c r="AA579" s="87">
        <v>15749.780194889025</v>
      </c>
      <c r="AB579" s="87">
        <v>11833.975749480272</v>
      </c>
      <c r="AC579" s="87">
        <v>21166.482377937205</v>
      </c>
      <c r="AD579" s="87">
        <v>29316.32133134186</v>
      </c>
      <c r="AE579" s="87">
        <v>7283.1685512074873</v>
      </c>
      <c r="AF579" s="87">
        <v>15.493004032258064</v>
      </c>
      <c r="AG579" s="87">
        <v>15655.824037607421</v>
      </c>
      <c r="AH579" s="87">
        <v>28233.80876600073</v>
      </c>
      <c r="AI579" s="87">
        <v>0</v>
      </c>
      <c r="AJ579" s="87">
        <v>616.68921292628568</v>
      </c>
      <c r="AK579" s="87">
        <v>2542.9681905703128</v>
      </c>
      <c r="AL579" s="87">
        <v>12903.468392111427</v>
      </c>
      <c r="AM579" s="87">
        <v>10693.854707652517</v>
      </c>
      <c r="AN579" s="87">
        <v>8029.4537475585976</v>
      </c>
      <c r="AO579" s="87">
        <v>33387.521122700469</v>
      </c>
      <c r="AP579" s="87">
        <v>606.68605000000002</v>
      </c>
      <c r="AQ579" s="87">
        <v>34660.120730047362</v>
      </c>
      <c r="AR579" s="87">
        <v>37287.181485933237</v>
      </c>
      <c r="AS579" s="87">
        <v>37280.683257496843</v>
      </c>
      <c r="AT579" s="87">
        <v>20148.419782618555</v>
      </c>
      <c r="AU579" s="87">
        <v>39516.239750089982</v>
      </c>
      <c r="AV579" s="87">
        <v>12612.079607404667</v>
      </c>
      <c r="AW579" s="87">
        <v>14613.747855723637</v>
      </c>
      <c r="AX579" s="87">
        <v>30453.992891310558</v>
      </c>
      <c r="AY579" s="87">
        <v>28613.563782701589</v>
      </c>
    </row>
    <row r="580" spans="1:51" x14ac:dyDescent="0.25">
      <c r="A580" s="24">
        <v>44706</v>
      </c>
      <c r="B580" s="25">
        <v>3</v>
      </c>
      <c r="C580" s="87">
        <v>23640.898048851537</v>
      </c>
      <c r="D580" s="87">
        <v>25546.942981775628</v>
      </c>
      <c r="E580" s="87">
        <v>11955.195418942634</v>
      </c>
      <c r="F580" s="87">
        <v>36468.333144820848</v>
      </c>
      <c r="G580" s="87">
        <v>15241.075833309686</v>
      </c>
      <c r="H580" s="87">
        <v>6021.4404187797591</v>
      </c>
      <c r="I580" s="87">
        <v>17284.910005550704</v>
      </c>
      <c r="J580" s="87">
        <v>93.462401</v>
      </c>
      <c r="K580" s="87">
        <v>14399.918190850336</v>
      </c>
      <c r="L580" s="87">
        <v>3457.9750084063771</v>
      </c>
      <c r="M580" s="87">
        <v>31607.729807957905</v>
      </c>
      <c r="N580" s="87">
        <v>15835.381762261588</v>
      </c>
      <c r="O580" s="87">
        <v>29609.189516371473</v>
      </c>
      <c r="P580" s="87">
        <v>4101.3168745703151</v>
      </c>
      <c r="Q580" s="87">
        <v>30.91363000869751</v>
      </c>
      <c r="R580" s="87">
        <v>4195.9952069062501</v>
      </c>
      <c r="S580" s="87">
        <v>33880.708544310313</v>
      </c>
      <c r="T580" s="87">
        <v>11452.004406588378</v>
      </c>
      <c r="U580" s="87">
        <v>6904.2308514843808</v>
      </c>
      <c r="V580" s="87">
        <v>46695.276298789388</v>
      </c>
      <c r="W580" s="87">
        <v>2680.3659359353392</v>
      </c>
      <c r="X580" s="87">
        <v>7262.7417411092028</v>
      </c>
      <c r="Y580" s="87">
        <v>20319.23486169321</v>
      </c>
      <c r="Z580" s="87">
        <v>171.8640579223632</v>
      </c>
      <c r="AA580" s="87">
        <v>13217.149499516436</v>
      </c>
      <c r="AB580" s="87">
        <v>11274.267375781088</v>
      </c>
      <c r="AC580" s="87">
        <v>19643.037388253371</v>
      </c>
      <c r="AD580" s="87">
        <v>26257.163817928042</v>
      </c>
      <c r="AE580" s="87">
        <v>6018.7080563764539</v>
      </c>
      <c r="AF580" s="87">
        <v>15.493004032258064</v>
      </c>
      <c r="AG580" s="87">
        <v>13818.972837609863</v>
      </c>
      <c r="AH580" s="87">
        <v>26196.1329583396</v>
      </c>
      <c r="AI580" s="87">
        <v>0</v>
      </c>
      <c r="AJ580" s="87">
        <v>609.5846693597299</v>
      </c>
      <c r="AK580" s="87">
        <v>2378.6476705625</v>
      </c>
      <c r="AL580" s="87">
        <v>11516.046011194796</v>
      </c>
      <c r="AM580" s="87">
        <v>9591.803339153983</v>
      </c>
      <c r="AN580" s="87">
        <v>7346.1985145568942</v>
      </c>
      <c r="AO580" s="87">
        <v>30229.376188723811</v>
      </c>
      <c r="AP580" s="87">
        <v>584.04699699999992</v>
      </c>
      <c r="AQ580" s="87">
        <v>32512.207548435726</v>
      </c>
      <c r="AR580" s="87">
        <v>34009.685578531877</v>
      </c>
      <c r="AS580" s="87">
        <v>32799.287715717044</v>
      </c>
      <c r="AT580" s="87">
        <v>19981.298621376889</v>
      </c>
      <c r="AU580" s="87">
        <v>36374.704893026705</v>
      </c>
      <c r="AV580" s="87">
        <v>11910.375964837564</v>
      </c>
      <c r="AW580" s="87">
        <v>12889.824057338867</v>
      </c>
      <c r="AX580" s="87">
        <v>26727.993727052752</v>
      </c>
      <c r="AY580" s="87">
        <v>26822.67529757</v>
      </c>
    </row>
    <row r="581" spans="1:51" x14ac:dyDescent="0.25">
      <c r="A581" s="24">
        <v>44706</v>
      </c>
      <c r="B581" s="25">
        <v>4</v>
      </c>
      <c r="C581" s="87">
        <v>22898.272603669531</v>
      </c>
      <c r="D581" s="87">
        <v>24511.408932519025</v>
      </c>
      <c r="E581" s="87">
        <v>10954.739788044144</v>
      </c>
      <c r="F581" s="87">
        <v>34800.96274878359</v>
      </c>
      <c r="G581" s="87">
        <v>14182.231084421168</v>
      </c>
      <c r="H581" s="87">
        <v>5778.1546921371501</v>
      </c>
      <c r="I581" s="87">
        <v>16709.43750840444</v>
      </c>
      <c r="J581" s="87">
        <v>90.553550999999985</v>
      </c>
      <c r="K581" s="87">
        <v>13632.945724147276</v>
      </c>
      <c r="L581" s="87">
        <v>3466.6288553254708</v>
      </c>
      <c r="M581" s="87">
        <v>31140.502957000692</v>
      </c>
      <c r="N581" s="87">
        <v>15293.145778999868</v>
      </c>
      <c r="O581" s="87">
        <v>28233.983975788473</v>
      </c>
      <c r="P581" s="87">
        <v>3985.903202175793</v>
      </c>
      <c r="Q581" s="87">
        <v>30.28428220748901</v>
      </c>
      <c r="R581" s="87">
        <v>3967.8937638750022</v>
      </c>
      <c r="S581" s="87">
        <v>31605.177536755014</v>
      </c>
      <c r="T581" s="87">
        <v>11332.602938860222</v>
      </c>
      <c r="U581" s="87">
        <v>6678.7466158203197</v>
      </c>
      <c r="V581" s="87">
        <v>43569.644581028537</v>
      </c>
      <c r="W581" s="87">
        <v>2441.5870785134493</v>
      </c>
      <c r="X581" s="87">
        <v>6382.1787659934198</v>
      </c>
      <c r="Y581" s="87">
        <v>19651.091098905017</v>
      </c>
      <c r="Z581" s="87">
        <v>175.21721984863285</v>
      </c>
      <c r="AA581" s="87">
        <v>11502.834838470171</v>
      </c>
      <c r="AB581" s="87">
        <v>11074.70534788803</v>
      </c>
      <c r="AC581" s="87">
        <v>19132.352426835634</v>
      </c>
      <c r="AD581" s="87">
        <v>24794.187088942392</v>
      </c>
      <c r="AE581" s="87">
        <v>5607.0852346014799</v>
      </c>
      <c r="AF581" s="87">
        <v>15.493004032258064</v>
      </c>
      <c r="AG581" s="87">
        <v>12919.056760063477</v>
      </c>
      <c r="AH581" s="87">
        <v>25266.545073500241</v>
      </c>
      <c r="AI581" s="87">
        <v>0</v>
      </c>
      <c r="AJ581" s="87">
        <v>616.69795801792236</v>
      </c>
      <c r="AK581" s="87">
        <v>2311.1607330585948</v>
      </c>
      <c r="AL581" s="87">
        <v>10729.699642356924</v>
      </c>
      <c r="AM581" s="87">
        <v>8863.6542645493719</v>
      </c>
      <c r="AN581" s="87">
        <v>7268.2245544433681</v>
      </c>
      <c r="AO581" s="87">
        <v>28518.182684278654</v>
      </c>
      <c r="AP581" s="87">
        <v>567.76544200000001</v>
      </c>
      <c r="AQ581" s="87">
        <v>31353.793636403891</v>
      </c>
      <c r="AR581" s="87">
        <v>32331.204653924477</v>
      </c>
      <c r="AS581" s="87">
        <v>30715.5001761526</v>
      </c>
      <c r="AT581" s="87">
        <v>19870.062841893494</v>
      </c>
      <c r="AU581" s="87">
        <v>34806.711673345912</v>
      </c>
      <c r="AV581" s="87">
        <v>9751.8792384342814</v>
      </c>
      <c r="AW581" s="87">
        <v>11990.928616317387</v>
      </c>
      <c r="AX581" s="87">
        <v>24778.826983976585</v>
      </c>
      <c r="AY581" s="87">
        <v>26097.153189712539</v>
      </c>
    </row>
    <row r="582" spans="1:51" x14ac:dyDescent="0.25">
      <c r="A582" s="24">
        <v>44706</v>
      </c>
      <c r="B582" s="25">
        <v>5</v>
      </c>
      <c r="C582" s="87">
        <v>22766.021572210095</v>
      </c>
      <c r="D582" s="87">
        <v>24083.11707387157</v>
      </c>
      <c r="E582" s="87">
        <v>10985.029522450601</v>
      </c>
      <c r="F582" s="87">
        <v>34241.09482348639</v>
      </c>
      <c r="G582" s="87">
        <v>14233.437060220773</v>
      </c>
      <c r="H582" s="87">
        <v>5994.0744527839697</v>
      </c>
      <c r="I582" s="87">
        <v>16447.421585388449</v>
      </c>
      <c r="J582" s="87">
        <v>90.648522999999997</v>
      </c>
      <c r="K582" s="87">
        <v>13524.272700418851</v>
      </c>
      <c r="L582" s="87">
        <v>3638.4309319179019</v>
      </c>
      <c r="M582" s="87">
        <v>30977.366859972084</v>
      </c>
      <c r="N582" s="87">
        <v>15292.609390660007</v>
      </c>
      <c r="O582" s="87">
        <v>27982.274630441767</v>
      </c>
      <c r="P582" s="87">
        <v>4100.7671117968821</v>
      </c>
      <c r="Q582" s="87">
        <v>30.231987953186028</v>
      </c>
      <c r="R582" s="87">
        <v>3890.095518947267</v>
      </c>
      <c r="S582" s="87">
        <v>30750.721938729264</v>
      </c>
      <c r="T582" s="87">
        <v>11568.585123647639</v>
      </c>
      <c r="U582" s="87">
        <v>6592.3055435156202</v>
      </c>
      <c r="V582" s="87">
        <v>41553.443349620873</v>
      </c>
      <c r="W582" s="87">
        <v>2414.7673031228287</v>
      </c>
      <c r="X582" s="87">
        <v>7616.5606300020299</v>
      </c>
      <c r="Y582" s="87">
        <v>19195.765522322774</v>
      </c>
      <c r="Z582" s="87">
        <v>217.76014923095701</v>
      </c>
      <c r="AA582" s="87">
        <v>11388.141632950274</v>
      </c>
      <c r="AB582" s="87">
        <v>11090.247786242515</v>
      </c>
      <c r="AC582" s="87">
        <v>18767.553961350764</v>
      </c>
      <c r="AD582" s="87">
        <v>24423.496545489506</v>
      </c>
      <c r="AE582" s="87">
        <v>5690.3310611455418</v>
      </c>
      <c r="AF582" s="87">
        <v>15.493004032258064</v>
      </c>
      <c r="AG582" s="87">
        <v>12833.670413889158</v>
      </c>
      <c r="AH582" s="87">
        <v>25066.906873102052</v>
      </c>
      <c r="AI582" s="87">
        <v>0</v>
      </c>
      <c r="AJ582" s="87">
        <v>631.25818643449736</v>
      </c>
      <c r="AK582" s="87">
        <v>2297.8408434335943</v>
      </c>
      <c r="AL582" s="87">
        <v>10335.553249947119</v>
      </c>
      <c r="AM582" s="87">
        <v>8343.291034878057</v>
      </c>
      <c r="AN582" s="87">
        <v>7273.626978302007</v>
      </c>
      <c r="AO582" s="87">
        <v>27519.877833676659</v>
      </c>
      <c r="AP582" s="87">
        <v>575.38076599999999</v>
      </c>
      <c r="AQ582" s="87">
        <v>30926.341741057437</v>
      </c>
      <c r="AR582" s="87">
        <v>31612.529683953308</v>
      </c>
      <c r="AS582" s="87">
        <v>29841.965714440423</v>
      </c>
      <c r="AT582" s="87">
        <v>19378.753658164198</v>
      </c>
      <c r="AU582" s="87">
        <v>34368.877259588589</v>
      </c>
      <c r="AV582" s="87">
        <v>11611.921249109171</v>
      </c>
      <c r="AW582" s="87">
        <v>8288.2206539734743</v>
      </c>
      <c r="AX582" s="87">
        <v>24116.729501550795</v>
      </c>
      <c r="AY582" s="87">
        <v>26138.699081898045</v>
      </c>
    </row>
    <row r="583" spans="1:51" x14ac:dyDescent="0.25">
      <c r="A583" s="24">
        <v>44706</v>
      </c>
      <c r="B583" s="25">
        <v>6</v>
      </c>
      <c r="C583" s="87">
        <v>23127.062476867763</v>
      </c>
      <c r="D583" s="87">
        <v>25766.181999887936</v>
      </c>
      <c r="E583" s="87">
        <v>11565.227812402882</v>
      </c>
      <c r="F583" s="87">
        <v>37829.208421935327</v>
      </c>
      <c r="G583" s="87">
        <v>15989.63758460479</v>
      </c>
      <c r="H583" s="87">
        <v>5834.1981884025463</v>
      </c>
      <c r="I583" s="87">
        <v>17364.863117550434</v>
      </c>
      <c r="J583" s="87">
        <v>89.772447</v>
      </c>
      <c r="K583" s="87">
        <v>14223.061357297936</v>
      </c>
      <c r="L583" s="87">
        <v>3642.2475822071106</v>
      </c>
      <c r="M583" s="87">
        <v>31466.652492366273</v>
      </c>
      <c r="N583" s="87">
        <v>15848.309030847508</v>
      </c>
      <c r="O583" s="87">
        <v>29486.330608856562</v>
      </c>
      <c r="P583" s="87">
        <v>4207.7455971914105</v>
      </c>
      <c r="Q583" s="87">
        <v>30.268889427185062</v>
      </c>
      <c r="R583" s="87">
        <v>4111.954683140626</v>
      </c>
      <c r="S583" s="87">
        <v>32339.832801138182</v>
      </c>
      <c r="T583" s="87">
        <v>11897.926930994645</v>
      </c>
      <c r="U583" s="87">
        <v>6733.0324767187603</v>
      </c>
      <c r="V583" s="87">
        <v>43070.770919956376</v>
      </c>
      <c r="W583" s="87">
        <v>2419.6182552712698</v>
      </c>
      <c r="X583" s="87">
        <v>7817.0112557703542</v>
      </c>
      <c r="Y583" s="87">
        <v>19387.808298449167</v>
      </c>
      <c r="Z583" s="87">
        <v>213.68693817138671</v>
      </c>
      <c r="AA583" s="87">
        <v>12894.375634923046</v>
      </c>
      <c r="AB583" s="87">
        <v>11467.427119586027</v>
      </c>
      <c r="AC583" s="87">
        <v>19457.061583248098</v>
      </c>
      <c r="AD583" s="87">
        <v>25948.332948850522</v>
      </c>
      <c r="AE583" s="87">
        <v>5893.5428655482465</v>
      </c>
      <c r="AF583" s="87">
        <v>15.493004032258064</v>
      </c>
      <c r="AG583" s="87">
        <v>13576.736458476562</v>
      </c>
      <c r="AH583" s="87">
        <v>26401.24684905896</v>
      </c>
      <c r="AI583" s="87">
        <v>0</v>
      </c>
      <c r="AJ583" s="87">
        <v>628.2471769207782</v>
      </c>
      <c r="AK583" s="87">
        <v>2384.1251201250011</v>
      </c>
      <c r="AL583" s="87">
        <v>11191.787141710418</v>
      </c>
      <c r="AM583" s="87">
        <v>8713.0135153216579</v>
      </c>
      <c r="AN583" s="87">
        <v>7726.491693878188</v>
      </c>
      <c r="AO583" s="87">
        <v>28499.930349351551</v>
      </c>
      <c r="AP583" s="87">
        <v>590.95373600000005</v>
      </c>
      <c r="AQ583" s="87">
        <v>31716.57953445692</v>
      </c>
      <c r="AR583" s="87">
        <v>32475.367842870535</v>
      </c>
      <c r="AS583" s="87">
        <v>32057.407933710943</v>
      </c>
      <c r="AT583" s="87">
        <v>19945.465637760703</v>
      </c>
      <c r="AU583" s="87">
        <v>35478.116174707771</v>
      </c>
      <c r="AV583" s="87">
        <v>14947.582129115042</v>
      </c>
      <c r="AW583" s="87">
        <v>7362.8911259687611</v>
      </c>
      <c r="AX583" s="87">
        <v>25516.780012529311</v>
      </c>
      <c r="AY583" s="87">
        <v>26167.744718219557</v>
      </c>
    </row>
    <row r="584" spans="1:51" x14ac:dyDescent="0.25">
      <c r="A584" s="24">
        <v>44706</v>
      </c>
      <c r="B584" s="25">
        <v>7</v>
      </c>
      <c r="C584" s="87">
        <v>28662.898104023825</v>
      </c>
      <c r="D584" s="87">
        <v>31124.134386614751</v>
      </c>
      <c r="E584" s="87">
        <v>14540.870397589852</v>
      </c>
      <c r="F584" s="87">
        <v>48101.27175480836</v>
      </c>
      <c r="G584" s="87">
        <v>19838.134094635843</v>
      </c>
      <c r="H584" s="87">
        <v>6153.1922616409311</v>
      </c>
      <c r="I584" s="87">
        <v>21424.292344273828</v>
      </c>
      <c r="J584" s="87">
        <v>102.54692800000001</v>
      </c>
      <c r="K584" s="87">
        <v>17698.086567472801</v>
      </c>
      <c r="L584" s="87">
        <v>5073.4338875160574</v>
      </c>
      <c r="M584" s="87">
        <v>35316.244918814409</v>
      </c>
      <c r="N584" s="87">
        <v>19429.788684386578</v>
      </c>
      <c r="O584" s="87">
        <v>36478.56408552159</v>
      </c>
      <c r="P584" s="87">
        <v>5113.70370271094</v>
      </c>
      <c r="Q584" s="87">
        <v>30.932879447937012</v>
      </c>
      <c r="R584" s="87">
        <v>5360.7081422285191</v>
      </c>
      <c r="S584" s="87">
        <v>40127.270815910655</v>
      </c>
      <c r="T584" s="87">
        <v>14375.873945310996</v>
      </c>
      <c r="U584" s="87">
        <v>8365.1625591797001</v>
      </c>
      <c r="V584" s="87">
        <v>54913.100317735341</v>
      </c>
      <c r="W584" s="87">
        <v>3038.5630306618996</v>
      </c>
      <c r="X584" s="87">
        <v>8901.8981950824418</v>
      </c>
      <c r="Y584" s="87">
        <v>20903.760886320462</v>
      </c>
      <c r="Z584" s="87">
        <v>253.46863555908209</v>
      </c>
      <c r="AA584" s="87">
        <v>17444.686488279396</v>
      </c>
      <c r="AB584" s="87">
        <v>13827.764962813408</v>
      </c>
      <c r="AC584" s="87">
        <v>23511.638073925955</v>
      </c>
      <c r="AD584" s="87">
        <v>33726.434280620306</v>
      </c>
      <c r="AE584" s="87">
        <v>7376.8424274795307</v>
      </c>
      <c r="AF584" s="87">
        <v>15.493004032258064</v>
      </c>
      <c r="AG584" s="87">
        <v>17260.473591540525</v>
      </c>
      <c r="AH584" s="87">
        <v>33807.026633741276</v>
      </c>
      <c r="AI584" s="87">
        <v>0</v>
      </c>
      <c r="AJ584" s="87">
        <v>577.94081246740211</v>
      </c>
      <c r="AK584" s="87">
        <v>2497.7001467851569</v>
      </c>
      <c r="AL584" s="87">
        <v>14261.225812874858</v>
      </c>
      <c r="AM584" s="87">
        <v>11613.232773943682</v>
      </c>
      <c r="AN584" s="87">
        <v>8597.6127868652402</v>
      </c>
      <c r="AO584" s="87">
        <v>34575.256307667434</v>
      </c>
      <c r="AP584" s="87">
        <v>647.02787799999999</v>
      </c>
      <c r="AQ584" s="87">
        <v>37468.165969836868</v>
      </c>
      <c r="AR584" s="87">
        <v>39730.753051194719</v>
      </c>
      <c r="AS584" s="87">
        <v>40526.055088613051</v>
      </c>
      <c r="AT584" s="87">
        <v>21534.145849735854</v>
      </c>
      <c r="AU584" s="87">
        <v>44516.323691549624</v>
      </c>
      <c r="AV584" s="87">
        <v>19291.324745246868</v>
      </c>
      <c r="AW584" s="87">
        <v>8394.5868783125097</v>
      </c>
      <c r="AX584" s="87">
        <v>31487.225906462914</v>
      </c>
      <c r="AY584" s="87">
        <v>30678.906621838811</v>
      </c>
    </row>
    <row r="585" spans="1:51" x14ac:dyDescent="0.25">
      <c r="A585" s="24">
        <v>44706</v>
      </c>
      <c r="B585" s="25">
        <v>8</v>
      </c>
      <c r="C585" s="87">
        <v>37059.446052438303</v>
      </c>
      <c r="D585" s="87">
        <v>36557.651185016584</v>
      </c>
      <c r="E585" s="87">
        <v>17873.246087411095</v>
      </c>
      <c r="F585" s="87">
        <v>59952.162958660985</v>
      </c>
      <c r="G585" s="87">
        <v>23369.959219724798</v>
      </c>
      <c r="H585" s="87">
        <v>8239.0522440361019</v>
      </c>
      <c r="I585" s="87">
        <v>28000.694497214197</v>
      </c>
      <c r="J585" s="87">
        <v>128.768137</v>
      </c>
      <c r="K585" s="87">
        <v>21312.268485856075</v>
      </c>
      <c r="L585" s="87">
        <v>6941.2725553324781</v>
      </c>
      <c r="M585" s="87">
        <v>40811.307248699319</v>
      </c>
      <c r="N585" s="87">
        <v>22100.294198925636</v>
      </c>
      <c r="O585" s="87">
        <v>45007.285461172723</v>
      </c>
      <c r="P585" s="87">
        <v>6188.5880234321148</v>
      </c>
      <c r="Q585" s="87">
        <v>31.924479007720951</v>
      </c>
      <c r="R585" s="87">
        <v>6001.5529464296815</v>
      </c>
      <c r="S585" s="87">
        <v>47287.208738855472</v>
      </c>
      <c r="T585" s="87">
        <v>16308.119211349609</v>
      </c>
      <c r="U585" s="87">
        <v>9269.0339855468901</v>
      </c>
      <c r="V585" s="87">
        <v>65973.243266196892</v>
      </c>
      <c r="W585" s="87">
        <v>3903.4035824197094</v>
      </c>
      <c r="X585" s="87">
        <v>11580.369923992608</v>
      </c>
      <c r="Y585" s="87">
        <v>24042.523645645429</v>
      </c>
      <c r="Z585" s="87">
        <v>286.22779541015632</v>
      </c>
      <c r="AA585" s="87">
        <v>22487.067611922164</v>
      </c>
      <c r="AB585" s="87">
        <v>18388.062987868354</v>
      </c>
      <c r="AC585" s="87">
        <v>28724.841518723635</v>
      </c>
      <c r="AD585" s="87">
        <v>38049.717880894423</v>
      </c>
      <c r="AE585" s="87">
        <v>8159.6522925069894</v>
      </c>
      <c r="AF585" s="87">
        <v>15.493004032258064</v>
      </c>
      <c r="AG585" s="87">
        <v>20832.784464748533</v>
      </c>
      <c r="AH585" s="87">
        <v>38419.194980921835</v>
      </c>
      <c r="AI585" s="87">
        <v>9.5478718147665216</v>
      </c>
      <c r="AJ585" s="87">
        <v>547.44144503578514</v>
      </c>
      <c r="AK585" s="87">
        <v>3113.3144599595748</v>
      </c>
      <c r="AL585" s="87">
        <v>16262.089595213598</v>
      </c>
      <c r="AM585" s="87">
        <v>14146.593649575747</v>
      </c>
      <c r="AN585" s="87">
        <v>9563.2748817443899</v>
      </c>
      <c r="AO585" s="87">
        <v>42171.973408984675</v>
      </c>
      <c r="AP585" s="87">
        <v>655.423397764735</v>
      </c>
      <c r="AQ585" s="87">
        <v>47272.980893742279</v>
      </c>
      <c r="AR585" s="87">
        <v>48416.484443195382</v>
      </c>
      <c r="AS585" s="87">
        <v>46784.071244928731</v>
      </c>
      <c r="AT585" s="87">
        <v>23775.634892064758</v>
      </c>
      <c r="AU585" s="87">
        <v>54330.988027792315</v>
      </c>
      <c r="AV585" s="87">
        <v>21108.737626490583</v>
      </c>
      <c r="AW585" s="87">
        <v>8227.6913813437604</v>
      </c>
      <c r="AX585" s="87">
        <v>36031.300786250002</v>
      </c>
      <c r="AY585" s="87">
        <v>43791.983733730944</v>
      </c>
    </row>
    <row r="586" spans="1:51" x14ac:dyDescent="0.25">
      <c r="A586" s="24">
        <v>44706</v>
      </c>
      <c r="B586" s="25">
        <v>9</v>
      </c>
      <c r="C586" s="87">
        <v>42008.655774379171</v>
      </c>
      <c r="D586" s="87">
        <v>39986.846374978748</v>
      </c>
      <c r="E586" s="87">
        <v>18106.767485650238</v>
      </c>
      <c r="F586" s="87">
        <v>63878.583927204782</v>
      </c>
      <c r="G586" s="87">
        <v>27598.542909354474</v>
      </c>
      <c r="H586" s="87">
        <v>10970.903210699451</v>
      </c>
      <c r="I586" s="87">
        <v>32048.006274699612</v>
      </c>
      <c r="J586" s="87">
        <v>139.48292400000003</v>
      </c>
      <c r="K586" s="87">
        <v>23606.311688714046</v>
      </c>
      <c r="L586" s="87">
        <v>7905.4604322059822</v>
      </c>
      <c r="M586" s="87">
        <v>47475.775952426149</v>
      </c>
      <c r="N586" s="87">
        <v>21896.855588620947</v>
      </c>
      <c r="O586" s="87">
        <v>50609.643449780131</v>
      </c>
      <c r="P586" s="87">
        <v>5933.1066387617802</v>
      </c>
      <c r="Q586" s="87">
        <v>32.789811134338379</v>
      </c>
      <c r="R586" s="87">
        <v>5486.8804892421886</v>
      </c>
      <c r="S586" s="87">
        <v>50123.504680771257</v>
      </c>
      <c r="T586" s="87">
        <v>16662.865006759275</v>
      </c>
      <c r="U586" s="87">
        <v>8801.8066828125102</v>
      </c>
      <c r="V586" s="87">
        <v>65745.921609229568</v>
      </c>
      <c r="W586" s="87">
        <v>4393.5065365212795</v>
      </c>
      <c r="X586" s="87">
        <v>12858.469366727435</v>
      </c>
      <c r="Y586" s="87">
        <v>27487.126134836661</v>
      </c>
      <c r="Z586" s="87">
        <v>274.27167266845709</v>
      </c>
      <c r="AA586" s="87">
        <v>24573.772753954745</v>
      </c>
      <c r="AB586" s="87">
        <v>22723.254429060977</v>
      </c>
      <c r="AC586" s="87">
        <v>30032.826682621715</v>
      </c>
      <c r="AD586" s="87">
        <v>36688.663076235112</v>
      </c>
      <c r="AE586" s="87">
        <v>8107.830657344879</v>
      </c>
      <c r="AF586" s="87">
        <v>15.493004032258064</v>
      </c>
      <c r="AG586" s="87">
        <v>22165.611686123048</v>
      </c>
      <c r="AH586" s="87">
        <v>36688.259324766812</v>
      </c>
      <c r="AI586" s="87">
        <v>303.61511708133412</v>
      </c>
      <c r="AJ586" s="87">
        <v>626.770774955506</v>
      </c>
      <c r="AK586" s="87">
        <v>3629.2210896226611</v>
      </c>
      <c r="AL586" s="87">
        <v>15495.602690712307</v>
      </c>
      <c r="AM586" s="87">
        <v>14739.449178689145</v>
      </c>
      <c r="AN586" s="87">
        <v>9435.0022460937598</v>
      </c>
      <c r="AO586" s="87">
        <v>45228.276927063162</v>
      </c>
      <c r="AP586" s="87">
        <v>874.66901294693002</v>
      </c>
      <c r="AQ586" s="87">
        <v>55721.565060149907</v>
      </c>
      <c r="AR586" s="87">
        <v>55254.281215507268</v>
      </c>
      <c r="AS586" s="87">
        <v>48031.913159392105</v>
      </c>
      <c r="AT586" s="87">
        <v>27942.57383477049</v>
      </c>
      <c r="AU586" s="87">
        <v>57530.702681112627</v>
      </c>
      <c r="AV586" s="87">
        <v>21038.546035396877</v>
      </c>
      <c r="AW586" s="87">
        <v>7479.3639598281407</v>
      </c>
      <c r="AX586" s="87">
        <v>35671.989075394566</v>
      </c>
      <c r="AY586" s="87">
        <v>53977.604148238228</v>
      </c>
    </row>
    <row r="587" spans="1:51" x14ac:dyDescent="0.25">
      <c r="A587" s="24">
        <v>44706</v>
      </c>
      <c r="B587" s="25">
        <v>10</v>
      </c>
      <c r="C587" s="87">
        <v>45692.495695729289</v>
      </c>
      <c r="D587" s="87">
        <v>43057.479375270494</v>
      </c>
      <c r="E587" s="87">
        <v>19083.033711078806</v>
      </c>
      <c r="F587" s="87">
        <v>67622.939199379238</v>
      </c>
      <c r="G587" s="87">
        <v>30608.972151194215</v>
      </c>
      <c r="H587" s="87">
        <v>11688.098067076111</v>
      </c>
      <c r="I587" s="87">
        <v>35052.678512214712</v>
      </c>
      <c r="J587" s="87">
        <v>138.579072</v>
      </c>
      <c r="K587" s="87">
        <v>25653.146184265635</v>
      </c>
      <c r="L587" s="87">
        <v>9012.877481445621</v>
      </c>
      <c r="M587" s="87">
        <v>50612.168518313083</v>
      </c>
      <c r="N587" s="87">
        <v>22624.548752386567</v>
      </c>
      <c r="O587" s="87">
        <v>56037.406710621464</v>
      </c>
      <c r="P587" s="87">
        <v>4944.8961004376633</v>
      </c>
      <c r="Q587" s="87">
        <v>32.768972396850579</v>
      </c>
      <c r="R587" s="87">
        <v>5790.6682005898392</v>
      </c>
      <c r="S587" s="87">
        <v>54143.146145453247</v>
      </c>
      <c r="T587" s="87">
        <v>17724.99374130636</v>
      </c>
      <c r="U587" s="87">
        <v>9261.3718181250097</v>
      </c>
      <c r="V587" s="87">
        <v>68496.842430837889</v>
      </c>
      <c r="W587" s="87">
        <v>4460.9636165993998</v>
      </c>
      <c r="X587" s="87">
        <v>12905.586722224914</v>
      </c>
      <c r="Y587" s="87">
        <v>28921.385659732543</v>
      </c>
      <c r="Z587" s="87">
        <v>251.38653686523432</v>
      </c>
      <c r="AA587" s="87">
        <v>26138.634953297002</v>
      </c>
      <c r="AB587" s="87">
        <v>25163.228009230639</v>
      </c>
      <c r="AC587" s="87">
        <v>32136.158260473996</v>
      </c>
      <c r="AD587" s="87">
        <v>38307.539455463513</v>
      </c>
      <c r="AE587" s="87">
        <v>8798.7953337729978</v>
      </c>
      <c r="AF587" s="87">
        <v>15.493004032258064</v>
      </c>
      <c r="AG587" s="87">
        <v>23640.552183203126</v>
      </c>
      <c r="AH587" s="87">
        <v>39504.52804801242</v>
      </c>
      <c r="AI587" s="87">
        <v>1102.1690877084532</v>
      </c>
      <c r="AJ587" s="87">
        <v>646.61479836141314</v>
      </c>
      <c r="AK587" s="87">
        <v>4132.2398572913462</v>
      </c>
      <c r="AL587" s="87">
        <v>15472.737363524157</v>
      </c>
      <c r="AM587" s="87">
        <v>16507.082768496992</v>
      </c>
      <c r="AN587" s="87">
        <v>9488.0866897583073</v>
      </c>
      <c r="AO587" s="87">
        <v>48155.913952288312</v>
      </c>
      <c r="AP587" s="87">
        <v>996.12218348165902</v>
      </c>
      <c r="AQ587" s="87">
        <v>62110.951515448462</v>
      </c>
      <c r="AR587" s="87">
        <v>60583.095778999239</v>
      </c>
      <c r="AS587" s="87">
        <v>50829.156510182627</v>
      </c>
      <c r="AT587" s="87">
        <v>30602.123867033413</v>
      </c>
      <c r="AU587" s="87">
        <v>60925.161910848947</v>
      </c>
      <c r="AV587" s="87">
        <v>22005.494963544756</v>
      </c>
      <c r="AW587" s="87">
        <v>7097.3078246093901</v>
      </c>
      <c r="AX587" s="87">
        <v>37816.977514667997</v>
      </c>
      <c r="AY587" s="87">
        <v>58996.211441385058</v>
      </c>
    </row>
    <row r="588" spans="1:51" x14ac:dyDescent="0.25">
      <c r="A588" s="24">
        <v>44706</v>
      </c>
      <c r="B588" s="25">
        <v>11</v>
      </c>
      <c r="C588" s="87">
        <v>46334.061195309288</v>
      </c>
      <c r="D588" s="87">
        <v>44156.678529308803</v>
      </c>
      <c r="E588" s="87">
        <v>19849.243037722754</v>
      </c>
      <c r="F588" s="87">
        <v>70977.373980537915</v>
      </c>
      <c r="G588" s="87">
        <v>29611.435775536989</v>
      </c>
      <c r="H588" s="87">
        <v>11667.472128927615</v>
      </c>
      <c r="I588" s="87">
        <v>36917.950771006464</v>
      </c>
      <c r="J588" s="87">
        <v>136.30327599999998</v>
      </c>
      <c r="K588" s="87">
        <v>26101.606069443238</v>
      </c>
      <c r="L588" s="87">
        <v>9029.5405759752975</v>
      </c>
      <c r="M588" s="87">
        <v>50494.338017357135</v>
      </c>
      <c r="N588" s="87">
        <v>22931.329951605316</v>
      </c>
      <c r="O588" s="87">
        <v>58608.344970175152</v>
      </c>
      <c r="P588" s="87">
        <v>4654.563588699195</v>
      </c>
      <c r="Q588" s="87">
        <v>33.014409065246575</v>
      </c>
      <c r="R588" s="87">
        <v>5930.5871514179735</v>
      </c>
      <c r="S588" s="87">
        <v>54646.421092348057</v>
      </c>
      <c r="T588" s="87">
        <v>18758.428967849861</v>
      </c>
      <c r="U588" s="87">
        <v>9838.9254515625107</v>
      </c>
      <c r="V588" s="87">
        <v>70716.099743644663</v>
      </c>
      <c r="W588" s="87">
        <v>4593.6438656228402</v>
      </c>
      <c r="X588" s="87">
        <v>13687.429469446122</v>
      </c>
      <c r="Y588" s="87">
        <v>29241.885520169755</v>
      </c>
      <c r="Z588" s="87">
        <v>263.78122467041004</v>
      </c>
      <c r="AA588" s="87">
        <v>26682.526359103162</v>
      </c>
      <c r="AB588" s="87">
        <v>26001.967621275933</v>
      </c>
      <c r="AC588" s="87">
        <v>33217.906275550893</v>
      </c>
      <c r="AD588" s="87">
        <v>38587.759749616584</v>
      </c>
      <c r="AE588" s="87">
        <v>9640.2754257120505</v>
      </c>
      <c r="AF588" s="87">
        <v>15.493004032258064</v>
      </c>
      <c r="AG588" s="87">
        <v>24027.750571665038</v>
      </c>
      <c r="AH588" s="87">
        <v>40120.442121903572</v>
      </c>
      <c r="AI588" s="87">
        <v>1892.8024371577994</v>
      </c>
      <c r="AJ588" s="87">
        <v>871.04880655558213</v>
      </c>
      <c r="AK588" s="87">
        <v>4016.5712039312839</v>
      </c>
      <c r="AL588" s="87">
        <v>16795.118103821376</v>
      </c>
      <c r="AM588" s="87">
        <v>16838.408158479797</v>
      </c>
      <c r="AN588" s="87">
        <v>10093.336895751945</v>
      </c>
      <c r="AO588" s="87">
        <v>49784.151509969895</v>
      </c>
      <c r="AP588" s="87">
        <v>977.20267801092518</v>
      </c>
      <c r="AQ588" s="87">
        <v>65373.975253444209</v>
      </c>
      <c r="AR588" s="87">
        <v>61627.007599867997</v>
      </c>
      <c r="AS588" s="87">
        <v>52074.725599725614</v>
      </c>
      <c r="AT588" s="87">
        <v>30337.223087672479</v>
      </c>
      <c r="AU588" s="87">
        <v>61484.393823385559</v>
      </c>
      <c r="AV588" s="87">
        <v>20389.799910156493</v>
      </c>
      <c r="AW588" s="87">
        <v>9383.0100702656309</v>
      </c>
      <c r="AX588" s="87">
        <v>38281.433810097675</v>
      </c>
      <c r="AY588" s="87">
        <v>61790.92378068588</v>
      </c>
    </row>
    <row r="589" spans="1:51" x14ac:dyDescent="0.25">
      <c r="A589" s="24">
        <v>44706</v>
      </c>
      <c r="B589" s="25">
        <v>12</v>
      </c>
      <c r="C589" s="87">
        <v>46409.399007872489</v>
      </c>
      <c r="D589" s="87">
        <v>44386.16759360327</v>
      </c>
      <c r="E589" s="87">
        <v>20176.199449465916</v>
      </c>
      <c r="F589" s="87">
        <v>70901.965065893877</v>
      </c>
      <c r="G589" s="87">
        <v>28657.087436767797</v>
      </c>
      <c r="H589" s="87">
        <v>10511.083784296425</v>
      </c>
      <c r="I589" s="87">
        <v>37696.884864833817</v>
      </c>
      <c r="J589" s="87">
        <v>130.115756</v>
      </c>
      <c r="K589" s="87">
        <v>26231.928489856149</v>
      </c>
      <c r="L589" s="87">
        <v>8142.7131370751413</v>
      </c>
      <c r="M589" s="87">
        <v>50679.17666554515</v>
      </c>
      <c r="N589" s="87">
        <v>23269.386237769388</v>
      </c>
      <c r="O589" s="87">
        <v>58730.235393774761</v>
      </c>
      <c r="P589" s="87">
        <v>4981.4891828639975</v>
      </c>
      <c r="Q589" s="87">
        <v>33.401984214782708</v>
      </c>
      <c r="R589" s="87">
        <v>5893.315224636729</v>
      </c>
      <c r="S589" s="87">
        <v>55003.163258807952</v>
      </c>
      <c r="T589" s="87">
        <v>19126.038231473922</v>
      </c>
      <c r="U589" s="87">
        <v>10315.83707187501</v>
      </c>
      <c r="V589" s="87">
        <v>69540.393365113297</v>
      </c>
      <c r="W589" s="87">
        <v>4425.47081874783</v>
      </c>
      <c r="X589" s="87">
        <v>12572.170923070807</v>
      </c>
      <c r="Y589" s="87">
        <v>29640.384528386458</v>
      </c>
      <c r="Z589" s="87">
        <v>263.89746307373048</v>
      </c>
      <c r="AA589" s="87">
        <v>27754.232652022863</v>
      </c>
      <c r="AB589" s="87">
        <v>26013.849690062543</v>
      </c>
      <c r="AC589" s="87">
        <v>32993.63474869739</v>
      </c>
      <c r="AD589" s="87">
        <v>38358.169638896128</v>
      </c>
      <c r="AE589" s="87">
        <v>9047.8359246695818</v>
      </c>
      <c r="AF589" s="87">
        <v>15.493004032258064</v>
      </c>
      <c r="AG589" s="87">
        <v>23588.963122680663</v>
      </c>
      <c r="AH589" s="87">
        <v>39452.505571236092</v>
      </c>
      <c r="AI589" s="87">
        <v>1964.3860150177707</v>
      </c>
      <c r="AJ589" s="87">
        <v>839.49808291266879</v>
      </c>
      <c r="AK589" s="87">
        <v>3915.8663854866845</v>
      </c>
      <c r="AL589" s="87">
        <v>17146.466818714627</v>
      </c>
      <c r="AM589" s="87">
        <v>16625.459538463947</v>
      </c>
      <c r="AN589" s="87">
        <v>10249.528733825688</v>
      </c>
      <c r="AO589" s="87">
        <v>50139.959219385317</v>
      </c>
      <c r="AP589" s="87">
        <v>922.73376836743159</v>
      </c>
      <c r="AQ589" s="87">
        <v>65713.257135414184</v>
      </c>
      <c r="AR589" s="87">
        <v>61121.7698698678</v>
      </c>
      <c r="AS589" s="87">
        <v>52599.817344934825</v>
      </c>
      <c r="AT589" s="87">
        <v>29587.045206169343</v>
      </c>
      <c r="AU589" s="87">
        <v>61139.886296530094</v>
      </c>
      <c r="AV589" s="87">
        <v>19838.655178894012</v>
      </c>
      <c r="AW589" s="87">
        <v>10026.00253373439</v>
      </c>
      <c r="AX589" s="87">
        <v>38778.678055296892</v>
      </c>
      <c r="AY589" s="87">
        <v>61578.788374528303</v>
      </c>
    </row>
    <row r="590" spans="1:51" x14ac:dyDescent="0.25">
      <c r="A590" s="24">
        <v>44706</v>
      </c>
      <c r="B590" s="25">
        <v>13</v>
      </c>
      <c r="C590" s="87">
        <v>48074.500818656219</v>
      </c>
      <c r="D590" s="87">
        <v>44316.483472717999</v>
      </c>
      <c r="E590" s="87">
        <v>20624.313503192123</v>
      </c>
      <c r="F590" s="87">
        <v>70185.08029967756</v>
      </c>
      <c r="G590" s="87">
        <v>28752.649172724894</v>
      </c>
      <c r="H590" s="87">
        <v>10463.592195703895</v>
      </c>
      <c r="I590" s="87">
        <v>38413.372503901759</v>
      </c>
      <c r="J590" s="87">
        <v>122.45854</v>
      </c>
      <c r="K590" s="87">
        <v>26457.539807033849</v>
      </c>
      <c r="L590" s="87">
        <v>8138.3141562959472</v>
      </c>
      <c r="M590" s="87">
        <v>48892.524792235563</v>
      </c>
      <c r="N590" s="87">
        <v>23879.24391103501</v>
      </c>
      <c r="O590" s="87">
        <v>59523.428989671258</v>
      </c>
      <c r="P590" s="87">
        <v>4672.4291989285894</v>
      </c>
      <c r="Q590" s="87">
        <v>33.272578239440911</v>
      </c>
      <c r="R590" s="87">
        <v>5952.0026433828261</v>
      </c>
      <c r="S590" s="87">
        <v>55270.843700881102</v>
      </c>
      <c r="T590" s="87">
        <v>19721.110460659842</v>
      </c>
      <c r="U590" s="87">
        <v>10877.22151742188</v>
      </c>
      <c r="V590" s="87">
        <v>70166.155157700501</v>
      </c>
      <c r="W590" s="87">
        <v>4448.4719173806398</v>
      </c>
      <c r="X590" s="87">
        <v>12726.579196752911</v>
      </c>
      <c r="Y590" s="87">
        <v>28624.869277840153</v>
      </c>
      <c r="Z590" s="87">
        <v>274.89758178710935</v>
      </c>
      <c r="AA590" s="87">
        <v>26567.304068007961</v>
      </c>
      <c r="AB590" s="87">
        <v>25937.219782759683</v>
      </c>
      <c r="AC590" s="87">
        <v>33295.616414879034</v>
      </c>
      <c r="AD590" s="87">
        <v>39597.785226823005</v>
      </c>
      <c r="AE590" s="87">
        <v>9042.1811992141356</v>
      </c>
      <c r="AF590" s="87">
        <v>15.493004032258064</v>
      </c>
      <c r="AG590" s="87">
        <v>23917.530189526366</v>
      </c>
      <c r="AH590" s="87">
        <v>40185.593989277593</v>
      </c>
      <c r="AI590" s="87">
        <v>2023.0324821631446</v>
      </c>
      <c r="AJ590" s="87">
        <v>943.11981644869604</v>
      </c>
      <c r="AK590" s="87">
        <v>3942.1892212518333</v>
      </c>
      <c r="AL590" s="87">
        <v>17639.10427448422</v>
      </c>
      <c r="AM590" s="87">
        <v>16178.87275908123</v>
      </c>
      <c r="AN590" s="87">
        <v>10531.782202148444</v>
      </c>
      <c r="AO590" s="87">
        <v>50257.498539109307</v>
      </c>
      <c r="AP590" s="87">
        <v>871.1585074555054</v>
      </c>
      <c r="AQ590" s="87">
        <v>66467.459059404355</v>
      </c>
      <c r="AR590" s="87">
        <v>60958.697836582796</v>
      </c>
      <c r="AS590" s="87">
        <v>54007.071625523444</v>
      </c>
      <c r="AT590" s="87">
        <v>29289.359458934021</v>
      </c>
      <c r="AU590" s="87">
        <v>62051.582152242983</v>
      </c>
      <c r="AV590" s="87">
        <v>20988.722958120437</v>
      </c>
      <c r="AW590" s="87">
        <v>9487.8282720937696</v>
      </c>
      <c r="AX590" s="87">
        <v>39133.145388550809</v>
      </c>
      <c r="AY590" s="87">
        <v>61665.277550494568</v>
      </c>
    </row>
    <row r="591" spans="1:51" x14ac:dyDescent="0.25">
      <c r="A591" s="24">
        <v>44706</v>
      </c>
      <c r="B591" s="25">
        <v>14</v>
      </c>
      <c r="C591" s="87">
        <v>48850.572204645934</v>
      </c>
      <c r="D591" s="87">
        <v>43281.437326098196</v>
      </c>
      <c r="E591" s="87">
        <v>20195.687978823818</v>
      </c>
      <c r="F591" s="87">
        <v>69706.434395795732</v>
      </c>
      <c r="G591" s="87">
        <v>26156.233076813998</v>
      </c>
      <c r="H591" s="87">
        <v>10494.34555048218</v>
      </c>
      <c r="I591" s="87">
        <v>38611.761216889841</v>
      </c>
      <c r="J591" s="87">
        <v>121.246346</v>
      </c>
      <c r="K591" s="87">
        <v>25691.771599668278</v>
      </c>
      <c r="L591" s="87">
        <v>8053.4114512455171</v>
      </c>
      <c r="M591" s="87">
        <v>46831.846603586644</v>
      </c>
      <c r="N591" s="87">
        <v>23774.324316683447</v>
      </c>
      <c r="O591" s="87">
        <v>59391.942278001334</v>
      </c>
      <c r="P591" s="87">
        <v>4535.9557524678276</v>
      </c>
      <c r="Q591" s="87">
        <v>32.962484359741211</v>
      </c>
      <c r="R591" s="87">
        <v>6055.7438722421921</v>
      </c>
      <c r="S591" s="87">
        <v>54678.78566563208</v>
      </c>
      <c r="T591" s="87">
        <v>19736.649186052058</v>
      </c>
      <c r="U591" s="87">
        <v>10849.45632468751</v>
      </c>
      <c r="V591" s="87">
        <v>71696.627899885614</v>
      </c>
      <c r="W591" s="87">
        <v>4393.6257259743898</v>
      </c>
      <c r="X591" s="87">
        <v>11976.999823121319</v>
      </c>
      <c r="Y591" s="87">
        <v>27318.449652803127</v>
      </c>
      <c r="Z591" s="87">
        <v>254.49315582275395</v>
      </c>
      <c r="AA591" s="87">
        <v>26449.285059684858</v>
      </c>
      <c r="AB591" s="87">
        <v>26009.118086592694</v>
      </c>
      <c r="AC591" s="87">
        <v>32859.792742478654</v>
      </c>
      <c r="AD591" s="87">
        <v>39875.56712418994</v>
      </c>
      <c r="AE591" s="87">
        <v>9437.1563166341766</v>
      </c>
      <c r="AF591" s="87">
        <v>15.493004032258064</v>
      </c>
      <c r="AG591" s="87">
        <v>24081.107838090822</v>
      </c>
      <c r="AH591" s="87">
        <v>40273.443099670643</v>
      </c>
      <c r="AI591" s="87">
        <v>2086.3110660886759</v>
      </c>
      <c r="AJ591" s="87">
        <v>810.57999504585086</v>
      </c>
      <c r="AK591" s="87">
        <v>3746.7112374941062</v>
      </c>
      <c r="AL591" s="87">
        <v>17985.039426754309</v>
      </c>
      <c r="AM591" s="87">
        <v>16165.731803240535</v>
      </c>
      <c r="AN591" s="87">
        <v>10258.313644409174</v>
      </c>
      <c r="AO591" s="87">
        <v>49782.510236811213</v>
      </c>
      <c r="AP591" s="87">
        <v>803.43497310833732</v>
      </c>
      <c r="AQ591" s="87">
        <v>66375.791711721191</v>
      </c>
      <c r="AR591" s="87">
        <v>60028.006140349891</v>
      </c>
      <c r="AS591" s="87">
        <v>54045.558681853036</v>
      </c>
      <c r="AT591" s="87">
        <v>29213.727363167905</v>
      </c>
      <c r="AU591" s="87">
        <v>62437.532231283512</v>
      </c>
      <c r="AV591" s="87">
        <v>20004.156468260593</v>
      </c>
      <c r="AW591" s="87">
        <v>10041.310646951473</v>
      </c>
      <c r="AX591" s="87">
        <v>39958.496053253912</v>
      </c>
      <c r="AY591" s="87">
        <v>61800.114650489551</v>
      </c>
    </row>
    <row r="592" spans="1:51" x14ac:dyDescent="0.25">
      <c r="A592" s="24">
        <v>44706</v>
      </c>
      <c r="B592" s="25">
        <v>15</v>
      </c>
      <c r="C592" s="87">
        <v>46956.406809194748</v>
      </c>
      <c r="D592" s="87">
        <v>43275.378058497059</v>
      </c>
      <c r="E592" s="87">
        <v>19389.674736483743</v>
      </c>
      <c r="F592" s="87">
        <v>66898.840278579912</v>
      </c>
      <c r="G592" s="87">
        <v>26938.721366083384</v>
      </c>
      <c r="H592" s="87">
        <v>10588.863533518224</v>
      </c>
      <c r="I592" s="87">
        <v>37883.102583409702</v>
      </c>
      <c r="J592" s="87">
        <v>117.255256</v>
      </c>
      <c r="K592" s="87">
        <v>25957.180335177793</v>
      </c>
      <c r="L592" s="87">
        <v>8014.5769463580837</v>
      </c>
      <c r="M592" s="87">
        <v>48057.117069808693</v>
      </c>
      <c r="N592" s="87">
        <v>23266.649130316258</v>
      </c>
      <c r="O592" s="87">
        <v>58316.921869506215</v>
      </c>
      <c r="P592" s="87">
        <v>4781.1094104260283</v>
      </c>
      <c r="Q592" s="87">
        <v>33.701617240905769</v>
      </c>
      <c r="R592" s="87">
        <v>5920.1228724492194</v>
      </c>
      <c r="S592" s="87">
        <v>55124.333077678712</v>
      </c>
      <c r="T592" s="87">
        <v>18711.045137869147</v>
      </c>
      <c r="U592" s="87">
        <v>10418.787467890641</v>
      </c>
      <c r="V592" s="87">
        <v>70014.741254992259</v>
      </c>
      <c r="W592" s="87">
        <v>4294.2036068337802</v>
      </c>
      <c r="X592" s="87">
        <v>13361.814897309168</v>
      </c>
      <c r="Y592" s="87">
        <v>28038.040377461508</v>
      </c>
      <c r="Z592" s="87">
        <v>262.31713836669923</v>
      </c>
      <c r="AA592" s="87">
        <v>27553.534705889178</v>
      </c>
      <c r="AB592" s="87">
        <v>25567.381998793626</v>
      </c>
      <c r="AC592" s="87">
        <v>31975.144423041875</v>
      </c>
      <c r="AD592" s="87">
        <v>39177.108649335583</v>
      </c>
      <c r="AE592" s="87">
        <v>9415.3934644148248</v>
      </c>
      <c r="AF592" s="87">
        <v>15.493004032258064</v>
      </c>
      <c r="AG592" s="87">
        <v>23863.917439985351</v>
      </c>
      <c r="AH592" s="87">
        <v>40144.86343745191</v>
      </c>
      <c r="AI592" s="87">
        <v>1872.9110577442614</v>
      </c>
      <c r="AJ592" s="87">
        <v>635.2704585030591</v>
      </c>
      <c r="AK592" s="87">
        <v>3795.681052173602</v>
      </c>
      <c r="AL592" s="87">
        <v>18057.60207856576</v>
      </c>
      <c r="AM592" s="87">
        <v>16434.072243978193</v>
      </c>
      <c r="AN592" s="87">
        <v>10245.000344848639</v>
      </c>
      <c r="AO592" s="87">
        <v>49750.852382752317</v>
      </c>
      <c r="AP592" s="87">
        <v>837.63968660958858</v>
      </c>
      <c r="AQ592" s="87">
        <v>64891.521270734127</v>
      </c>
      <c r="AR592" s="87">
        <v>60178.898582382812</v>
      </c>
      <c r="AS592" s="87">
        <v>53924.968210612809</v>
      </c>
      <c r="AT592" s="87">
        <v>28851.703246633224</v>
      </c>
      <c r="AU592" s="87">
        <v>60535.66031630549</v>
      </c>
      <c r="AV592" s="87">
        <v>21043.630653437245</v>
      </c>
      <c r="AW592" s="87">
        <v>10399.05982057813</v>
      </c>
      <c r="AX592" s="87">
        <v>39832.585296929705</v>
      </c>
      <c r="AY592" s="87">
        <v>60139.492368793239</v>
      </c>
    </row>
    <row r="593" spans="1:51" x14ac:dyDescent="0.25">
      <c r="A593" s="24">
        <v>44706</v>
      </c>
      <c r="B593" s="25">
        <v>16</v>
      </c>
      <c r="C593" s="87">
        <v>44666.158001050731</v>
      </c>
      <c r="D593" s="87">
        <v>43107.172116568967</v>
      </c>
      <c r="E593" s="87">
        <v>18893.878979266345</v>
      </c>
      <c r="F593" s="87">
        <v>63537.972630474927</v>
      </c>
      <c r="G593" s="87">
        <v>26856.034896360074</v>
      </c>
      <c r="H593" s="87">
        <v>10311.895363943477</v>
      </c>
      <c r="I593" s="87">
        <v>36648.394192918451</v>
      </c>
      <c r="J593" s="87">
        <v>117.665251</v>
      </c>
      <c r="K593" s="87">
        <v>25488.081950754098</v>
      </c>
      <c r="L593" s="87">
        <v>7734.6020336418133</v>
      </c>
      <c r="M593" s="87">
        <v>47857.946832308196</v>
      </c>
      <c r="N593" s="87">
        <v>22761.678372261576</v>
      </c>
      <c r="O593" s="87">
        <v>56446.429122688845</v>
      </c>
      <c r="P593" s="87">
        <v>4537.1841934291924</v>
      </c>
      <c r="Q593" s="87">
        <v>33.944243431091309</v>
      </c>
      <c r="R593" s="87">
        <v>5696.2291129375008</v>
      </c>
      <c r="S593" s="87">
        <v>54596.268037313472</v>
      </c>
      <c r="T593" s="87">
        <v>17844.117298529425</v>
      </c>
      <c r="U593" s="87">
        <v>9876.1758562500108</v>
      </c>
      <c r="V593" s="87">
        <v>67477.302641455943</v>
      </c>
      <c r="W593" s="87">
        <v>3915.5970638650197</v>
      </c>
      <c r="X593" s="87">
        <v>11438.535976463343</v>
      </c>
      <c r="Y593" s="87">
        <v>29477.500843727033</v>
      </c>
      <c r="Z593" s="87">
        <v>191.42372344970701</v>
      </c>
      <c r="AA593" s="87">
        <v>26477.682832603481</v>
      </c>
      <c r="AB593" s="87">
        <v>24494.882499053027</v>
      </c>
      <c r="AC593" s="87">
        <v>30807.462295827274</v>
      </c>
      <c r="AD593" s="87">
        <v>37592.845355690915</v>
      </c>
      <c r="AE593" s="87">
        <v>9532.4534269862161</v>
      </c>
      <c r="AF593" s="87">
        <v>15.493004032258064</v>
      </c>
      <c r="AG593" s="87">
        <v>23519.288646630859</v>
      </c>
      <c r="AH593" s="87">
        <v>38262.938182399419</v>
      </c>
      <c r="AI593" s="87">
        <v>1447.3287791957632</v>
      </c>
      <c r="AJ593" s="87">
        <v>617.29604172672634</v>
      </c>
      <c r="AK593" s="87">
        <v>3927.2424755636243</v>
      </c>
      <c r="AL593" s="87">
        <v>17870.298928242046</v>
      </c>
      <c r="AM593" s="87">
        <v>16288.62710932659</v>
      </c>
      <c r="AN593" s="87">
        <v>9893.1120193481565</v>
      </c>
      <c r="AO593" s="87">
        <v>49192.98596343059</v>
      </c>
      <c r="AP593" s="87">
        <v>870.45487008700559</v>
      </c>
      <c r="AQ593" s="87">
        <v>63195.207721740677</v>
      </c>
      <c r="AR593" s="87">
        <v>58863.606229546676</v>
      </c>
      <c r="AS593" s="87">
        <v>53402.129557597167</v>
      </c>
      <c r="AT593" s="87">
        <v>29151.363896050214</v>
      </c>
      <c r="AU593" s="87">
        <v>57946.191001730287</v>
      </c>
      <c r="AV593" s="87">
        <v>21452.749592267133</v>
      </c>
      <c r="AW593" s="87">
        <v>11050.377257218759</v>
      </c>
      <c r="AX593" s="87">
        <v>38901.615611406269</v>
      </c>
      <c r="AY593" s="87">
        <v>58168.801527961208</v>
      </c>
    </row>
    <row r="594" spans="1:51" x14ac:dyDescent="0.25">
      <c r="A594" s="24">
        <v>44706</v>
      </c>
      <c r="B594" s="25">
        <v>17</v>
      </c>
      <c r="C594" s="87">
        <v>42298.620736326135</v>
      </c>
      <c r="D594" s="87">
        <v>42707.409861781489</v>
      </c>
      <c r="E594" s="87">
        <v>17821.720993350209</v>
      </c>
      <c r="F594" s="87">
        <v>62891.717195189776</v>
      </c>
      <c r="G594" s="87">
        <v>25606.691760016067</v>
      </c>
      <c r="H594" s="87">
        <v>10229.430218202971</v>
      </c>
      <c r="I594" s="87">
        <v>35581.344254117561</v>
      </c>
      <c r="J594" s="87">
        <v>119.159926</v>
      </c>
      <c r="K594" s="87">
        <v>24948.594004596198</v>
      </c>
      <c r="L594" s="87">
        <v>6883.3017280044469</v>
      </c>
      <c r="M594" s="87">
        <v>46742.189218862579</v>
      </c>
      <c r="N594" s="87">
        <v>21978.711654128758</v>
      </c>
      <c r="O594" s="87">
        <v>54873.711499182973</v>
      </c>
      <c r="P594" s="87">
        <v>5614.014727287391</v>
      </c>
      <c r="Q594" s="87">
        <v>33.633817672729499</v>
      </c>
      <c r="R594" s="87">
        <v>5519.2544677929691</v>
      </c>
      <c r="S594" s="87">
        <v>53943.317010454091</v>
      </c>
      <c r="T594" s="87">
        <v>17090.09210805691</v>
      </c>
      <c r="U594" s="87">
        <v>9310.5782032812604</v>
      </c>
      <c r="V594" s="87">
        <v>66533.552083875067</v>
      </c>
      <c r="W594" s="87">
        <v>3832.6425960915894</v>
      </c>
      <c r="X594" s="87">
        <v>9602.5488081634649</v>
      </c>
      <c r="Y594" s="87">
        <v>30005.240286938981</v>
      </c>
      <c r="Z594" s="87">
        <v>162.79840774536129</v>
      </c>
      <c r="AA594" s="87">
        <v>25593.402049843618</v>
      </c>
      <c r="AB594" s="87">
        <v>23710.763284575489</v>
      </c>
      <c r="AC594" s="87">
        <v>29887.051876230347</v>
      </c>
      <c r="AD594" s="87">
        <v>37202.455307415403</v>
      </c>
      <c r="AE594" s="87">
        <v>9539.0485723944275</v>
      </c>
      <c r="AF594" s="87">
        <v>15.493004032258064</v>
      </c>
      <c r="AG594" s="87">
        <v>23312.811978784179</v>
      </c>
      <c r="AH594" s="87">
        <v>38958.303381844351</v>
      </c>
      <c r="AI594" s="87">
        <v>735.60091346061847</v>
      </c>
      <c r="AJ594" s="87">
        <v>585.71008029665381</v>
      </c>
      <c r="AK594" s="87">
        <v>3981.1184974859966</v>
      </c>
      <c r="AL594" s="87">
        <v>18114.221816748031</v>
      </c>
      <c r="AM594" s="87">
        <v>16311.950624773375</v>
      </c>
      <c r="AN594" s="87">
        <v>9830.8337036132762</v>
      </c>
      <c r="AO594" s="87">
        <v>48633.442605864111</v>
      </c>
      <c r="AP594" s="87">
        <v>831.90857755447394</v>
      </c>
      <c r="AQ594" s="87">
        <v>61820.908103086353</v>
      </c>
      <c r="AR594" s="87">
        <v>58187.709090585959</v>
      </c>
      <c r="AS594" s="87">
        <v>53110.659532130638</v>
      </c>
      <c r="AT594" s="87">
        <v>28555.320679173266</v>
      </c>
      <c r="AU594" s="87">
        <v>56954.612408285451</v>
      </c>
      <c r="AV594" s="87">
        <v>21981.553586106049</v>
      </c>
      <c r="AW594" s="87">
        <v>11344.235620460942</v>
      </c>
      <c r="AX594" s="87">
        <v>39081.049311703158</v>
      </c>
      <c r="AY594" s="87">
        <v>57024.858065240158</v>
      </c>
    </row>
    <row r="595" spans="1:51" x14ac:dyDescent="0.25">
      <c r="A595" s="24">
        <v>44706</v>
      </c>
      <c r="B595" s="25">
        <v>18</v>
      </c>
      <c r="C595" s="87">
        <v>42410.115146561933</v>
      </c>
      <c r="D595" s="87">
        <v>42827.505639993033</v>
      </c>
      <c r="E595" s="87">
        <v>18312.682155144859</v>
      </c>
      <c r="F595" s="87">
        <v>66222.102825159993</v>
      </c>
      <c r="G595" s="87">
        <v>24443.738685370095</v>
      </c>
      <c r="H595" s="87">
        <v>8174.6494013999982</v>
      </c>
      <c r="I595" s="87">
        <v>34667.343481760799</v>
      </c>
      <c r="J595" s="87">
        <v>133.16092499999999</v>
      </c>
      <c r="K595" s="87">
        <v>25075.905497956675</v>
      </c>
      <c r="L595" s="87">
        <v>6784.7118625532767</v>
      </c>
      <c r="M595" s="87">
        <v>42260.569686395247</v>
      </c>
      <c r="N595" s="87">
        <v>22262.192190464688</v>
      </c>
      <c r="O595" s="87">
        <v>53726.710708680046</v>
      </c>
      <c r="P595" s="87">
        <v>6468.0123126071639</v>
      </c>
      <c r="Q595" s="87">
        <v>33.56801319122313</v>
      </c>
      <c r="R595" s="87">
        <v>6002.3527414257878</v>
      </c>
      <c r="S595" s="87">
        <v>55115.966663631349</v>
      </c>
      <c r="T595" s="87">
        <v>17429.962220922178</v>
      </c>
      <c r="U595" s="87">
        <v>9151.2436948437607</v>
      </c>
      <c r="V595" s="87">
        <v>69158.940257315408</v>
      </c>
      <c r="W595" s="87">
        <v>3963.1604183571999</v>
      </c>
      <c r="X595" s="87">
        <v>9744.5017451853091</v>
      </c>
      <c r="Y595" s="87">
        <v>26880.781988746512</v>
      </c>
      <c r="Z595" s="87">
        <v>193.83519836425785</v>
      </c>
      <c r="AA595" s="87">
        <v>26003.193328276087</v>
      </c>
      <c r="AB595" s="87">
        <v>22642.878619353334</v>
      </c>
      <c r="AC595" s="87">
        <v>30205.803877978411</v>
      </c>
      <c r="AD595" s="87">
        <v>39574.840273780399</v>
      </c>
      <c r="AE595" s="87">
        <v>9519.3882462503552</v>
      </c>
      <c r="AF595" s="87">
        <v>15.493004032258064</v>
      </c>
      <c r="AG595" s="87">
        <v>23784.414731176756</v>
      </c>
      <c r="AH595" s="87">
        <v>42692.831338725264</v>
      </c>
      <c r="AI595" s="87">
        <v>50.441343123560841</v>
      </c>
      <c r="AJ595" s="87">
        <v>535.98349426285938</v>
      </c>
      <c r="AK595" s="87">
        <v>2977.5400440823819</v>
      </c>
      <c r="AL595" s="87">
        <v>19898.327680223236</v>
      </c>
      <c r="AM595" s="87">
        <v>16998.929278361502</v>
      </c>
      <c r="AN595" s="87">
        <v>10205.11357421876</v>
      </c>
      <c r="AO595" s="87">
        <v>49016.852578711201</v>
      </c>
      <c r="AP595" s="87">
        <v>750.23535616738559</v>
      </c>
      <c r="AQ595" s="87">
        <v>60701.939725668562</v>
      </c>
      <c r="AR595" s="87">
        <v>57414.661375920194</v>
      </c>
      <c r="AS595" s="87">
        <v>55155.094645849866</v>
      </c>
      <c r="AT595" s="87">
        <v>26839.784567229442</v>
      </c>
      <c r="AU595" s="87">
        <v>57862.633948011724</v>
      </c>
      <c r="AV595" s="87">
        <v>23931.130915765545</v>
      </c>
      <c r="AW595" s="87">
        <v>11416.932536775401</v>
      </c>
      <c r="AX595" s="87">
        <v>42057.722192652393</v>
      </c>
      <c r="AY595" s="87">
        <v>55888.961165859087</v>
      </c>
    </row>
    <row r="596" spans="1:51" x14ac:dyDescent="0.25">
      <c r="A596" s="24">
        <v>44706</v>
      </c>
      <c r="B596" s="25">
        <v>19</v>
      </c>
      <c r="C596" s="87">
        <v>46239.732909833408</v>
      </c>
      <c r="D596" s="87">
        <v>47321.582815956295</v>
      </c>
      <c r="E596" s="87">
        <v>21672.538087866946</v>
      </c>
      <c r="F596" s="87">
        <v>76578.517651565504</v>
      </c>
      <c r="G596" s="87">
        <v>30220.933698025405</v>
      </c>
      <c r="H596" s="87">
        <v>7405.1458969901905</v>
      </c>
      <c r="I596" s="87">
        <v>34554.79353843283</v>
      </c>
      <c r="J596" s="87">
        <v>162.66419599999998</v>
      </c>
      <c r="K596" s="87">
        <v>26910.224101198146</v>
      </c>
      <c r="L596" s="87">
        <v>7106.4811636558761</v>
      </c>
      <c r="M596" s="87">
        <v>40107.729815199535</v>
      </c>
      <c r="N596" s="87">
        <v>26773.585562363136</v>
      </c>
      <c r="O596" s="87">
        <v>54200.564288499387</v>
      </c>
      <c r="P596" s="87">
        <v>7446.1589265625062</v>
      </c>
      <c r="Q596" s="87">
        <v>33.287813186645508</v>
      </c>
      <c r="R596" s="87">
        <v>7882.4260096953149</v>
      </c>
      <c r="S596" s="87">
        <v>64156.441347380372</v>
      </c>
      <c r="T596" s="87">
        <v>21264.242420634582</v>
      </c>
      <c r="U596" s="87">
        <v>11402.996324453141</v>
      </c>
      <c r="V596" s="87">
        <v>84372.48510156633</v>
      </c>
      <c r="W596" s="87">
        <v>4819.7672054665791</v>
      </c>
      <c r="X596" s="87">
        <v>10948.049198092365</v>
      </c>
      <c r="Y596" s="87">
        <v>26562.216609198691</v>
      </c>
      <c r="Z596" s="87">
        <v>399.71091766357426</v>
      </c>
      <c r="AA596" s="87">
        <v>31572.323149139775</v>
      </c>
      <c r="AB596" s="87">
        <v>21638.614238860166</v>
      </c>
      <c r="AC596" s="87">
        <v>34845.802998717772</v>
      </c>
      <c r="AD596" s="87">
        <v>50233.835748843994</v>
      </c>
      <c r="AE596" s="87">
        <v>10998.77178727554</v>
      </c>
      <c r="AF596" s="87">
        <v>15.493004032258064</v>
      </c>
      <c r="AG596" s="87">
        <v>27592.540090646969</v>
      </c>
      <c r="AH596" s="87">
        <v>56423.2382560029</v>
      </c>
      <c r="AI596" s="87">
        <v>0</v>
      </c>
      <c r="AJ596" s="87">
        <v>586.56431316023259</v>
      </c>
      <c r="AK596" s="87">
        <v>3073.9353985976559</v>
      </c>
      <c r="AL596" s="87">
        <v>25322.072347886642</v>
      </c>
      <c r="AM596" s="87">
        <v>20457.588862368168</v>
      </c>
      <c r="AN596" s="87">
        <v>11587.595379638682</v>
      </c>
      <c r="AO596" s="87">
        <v>55205.449500194147</v>
      </c>
      <c r="AP596" s="87">
        <v>903.66854799999999</v>
      </c>
      <c r="AQ596" s="87">
        <v>60194.137797686417</v>
      </c>
      <c r="AR596" s="87">
        <v>61070.667417737226</v>
      </c>
      <c r="AS596" s="87">
        <v>66026.096089312035</v>
      </c>
      <c r="AT596" s="87">
        <v>26298.224240217518</v>
      </c>
      <c r="AU596" s="87">
        <v>66067.688033361774</v>
      </c>
      <c r="AV596" s="87">
        <v>32686.36416979945</v>
      </c>
      <c r="AW596" s="87">
        <v>13724.224743152343</v>
      </c>
      <c r="AX596" s="87">
        <v>53602.32384660939</v>
      </c>
      <c r="AY596" s="87">
        <v>54434.706970597392</v>
      </c>
    </row>
    <row r="597" spans="1:51" x14ac:dyDescent="0.25">
      <c r="A597" s="24">
        <v>44706</v>
      </c>
      <c r="B597" s="25">
        <v>20</v>
      </c>
      <c r="C597" s="87">
        <v>46374.907399503783</v>
      </c>
      <c r="D597" s="87">
        <v>49229.075770091396</v>
      </c>
      <c r="E597" s="87">
        <v>22992.083552010692</v>
      </c>
      <c r="F597" s="87">
        <v>78694.478237632895</v>
      </c>
      <c r="G597" s="87">
        <v>33642.134546277928</v>
      </c>
      <c r="H597" s="87">
        <v>6911.8471740936238</v>
      </c>
      <c r="I597" s="87">
        <v>33690.036939287696</v>
      </c>
      <c r="J597" s="87">
        <v>165.414063</v>
      </c>
      <c r="K597" s="87">
        <v>27904.305361578674</v>
      </c>
      <c r="L597" s="87">
        <v>6891.4178882497981</v>
      </c>
      <c r="M597" s="87">
        <v>39205.569591679654</v>
      </c>
      <c r="N597" s="87">
        <v>28293.663294597507</v>
      </c>
      <c r="O597" s="87">
        <v>55727.500922929568</v>
      </c>
      <c r="P597" s="87">
        <v>8078.1362660781342</v>
      </c>
      <c r="Q597" s="87">
        <v>33.286064147949219</v>
      </c>
      <c r="R597" s="87">
        <v>8656.0651354609399</v>
      </c>
      <c r="S597" s="87">
        <v>68091.639916552725</v>
      </c>
      <c r="T597" s="87">
        <v>21958.162138716481</v>
      </c>
      <c r="U597" s="87">
        <v>11959.60511976564</v>
      </c>
      <c r="V597" s="87">
        <v>90193.874947034477</v>
      </c>
      <c r="W597" s="87">
        <v>4964.7474056618994</v>
      </c>
      <c r="X597" s="87">
        <v>12437.155646569096</v>
      </c>
      <c r="Y597" s="87">
        <v>26260.354432500499</v>
      </c>
      <c r="Z597" s="87">
        <v>408.02734832763667</v>
      </c>
      <c r="AA597" s="87">
        <v>34248.109534601543</v>
      </c>
      <c r="AB597" s="87">
        <v>20750.374771811516</v>
      </c>
      <c r="AC597" s="87">
        <v>36098.629279057364</v>
      </c>
      <c r="AD597" s="87">
        <v>54549.976521600955</v>
      </c>
      <c r="AE597" s="87">
        <v>11567.234135201168</v>
      </c>
      <c r="AF597" s="87">
        <v>15.493004032258064</v>
      </c>
      <c r="AG597" s="87">
        <v>30457.516761962888</v>
      </c>
      <c r="AH597" s="87">
        <v>61694.766955623556</v>
      </c>
      <c r="AI597" s="87">
        <v>0</v>
      </c>
      <c r="AJ597" s="87">
        <v>563.48279930302056</v>
      </c>
      <c r="AK597" s="87">
        <v>3210.9009160781261</v>
      </c>
      <c r="AL597" s="87">
        <v>27704.882803594497</v>
      </c>
      <c r="AM597" s="87">
        <v>21705.442035869073</v>
      </c>
      <c r="AN597" s="87">
        <v>12496.782546997085</v>
      </c>
      <c r="AO597" s="87">
        <v>57687.662603623889</v>
      </c>
      <c r="AP597" s="87">
        <v>929.96292200000005</v>
      </c>
      <c r="AQ597" s="87">
        <v>57698.090763660322</v>
      </c>
      <c r="AR597" s="87">
        <v>62863.337564888716</v>
      </c>
      <c r="AS597" s="87">
        <v>71966.961972010991</v>
      </c>
      <c r="AT597" s="87">
        <v>25348.432270852158</v>
      </c>
      <c r="AU597" s="87">
        <v>69646.681741609893</v>
      </c>
      <c r="AV597" s="87">
        <v>36178.348619199714</v>
      </c>
      <c r="AW597" s="87">
        <v>14780.352654916016</v>
      </c>
      <c r="AX597" s="87">
        <v>57976.013793742211</v>
      </c>
      <c r="AY597" s="87">
        <v>52268.13657182896</v>
      </c>
    </row>
    <row r="598" spans="1:51" x14ac:dyDescent="0.25">
      <c r="A598" s="24">
        <v>44706</v>
      </c>
      <c r="B598" s="25">
        <v>21</v>
      </c>
      <c r="C598" s="87">
        <v>44489.58033716584</v>
      </c>
      <c r="D598" s="87">
        <v>49010.028864557229</v>
      </c>
      <c r="E598" s="87">
        <v>23059.134075916452</v>
      </c>
      <c r="F598" s="87">
        <v>75167.6519164848</v>
      </c>
      <c r="G598" s="87">
        <v>34050.850025523294</v>
      </c>
      <c r="H598" s="87">
        <v>6730.9668116783187</v>
      </c>
      <c r="I598" s="87">
        <v>31933.915383763815</v>
      </c>
      <c r="J598" s="87">
        <v>164.893979</v>
      </c>
      <c r="K598" s="87">
        <v>28129.295575991786</v>
      </c>
      <c r="L598" s="87">
        <v>7063.9808208667127</v>
      </c>
      <c r="M598" s="87">
        <v>39359.985437739604</v>
      </c>
      <c r="N598" s="87">
        <v>27935.968264988136</v>
      </c>
      <c r="O598" s="87">
        <v>55448.737284265502</v>
      </c>
      <c r="P598" s="87">
        <v>8244.3518100585989</v>
      </c>
      <c r="Q598" s="87">
        <v>33.262807846069336</v>
      </c>
      <c r="R598" s="87">
        <v>8876.8099925859406</v>
      </c>
      <c r="S598" s="87">
        <v>69476.688173173578</v>
      </c>
      <c r="T598" s="87">
        <v>20836.662952027098</v>
      </c>
      <c r="U598" s="87">
        <v>11775.75775476564</v>
      </c>
      <c r="V598" s="87">
        <v>91402.916381402756</v>
      </c>
      <c r="W598" s="87">
        <v>4883.8702572244001</v>
      </c>
      <c r="X598" s="87">
        <v>11216.294411984614</v>
      </c>
      <c r="Y598" s="87">
        <v>26918.658916579723</v>
      </c>
      <c r="Z598" s="87">
        <v>439.08442871093757</v>
      </c>
      <c r="AA598" s="87">
        <v>34148.370568264378</v>
      </c>
      <c r="AB598" s="87">
        <v>19125.352385775601</v>
      </c>
      <c r="AC598" s="87">
        <v>35934.333389906067</v>
      </c>
      <c r="AD598" s="87">
        <v>55897.384228562878</v>
      </c>
      <c r="AE598" s="87">
        <v>12096.993267264119</v>
      </c>
      <c r="AF598" s="87">
        <v>15.493004032258064</v>
      </c>
      <c r="AG598" s="87">
        <v>29454.609578518066</v>
      </c>
      <c r="AH598" s="87">
        <v>62893.718977103941</v>
      </c>
      <c r="AI598" s="87">
        <v>0</v>
      </c>
      <c r="AJ598" s="87">
        <v>662.86753184569818</v>
      </c>
      <c r="AK598" s="87">
        <v>3230.5256660312511</v>
      </c>
      <c r="AL598" s="87">
        <v>28246.597201107561</v>
      </c>
      <c r="AM598" s="87">
        <v>21182.710016067176</v>
      </c>
      <c r="AN598" s="87">
        <v>12778.861824035655</v>
      </c>
      <c r="AO598" s="87">
        <v>58095.838428567404</v>
      </c>
      <c r="AP598" s="87">
        <v>912.15274099999988</v>
      </c>
      <c r="AQ598" s="87">
        <v>54732.404912708633</v>
      </c>
      <c r="AR598" s="87">
        <v>62854.989445513413</v>
      </c>
      <c r="AS598" s="87">
        <v>73008.834062452152</v>
      </c>
      <c r="AT598" s="87">
        <v>24772.703241538737</v>
      </c>
      <c r="AU598" s="87">
        <v>70332.970600958186</v>
      </c>
      <c r="AV598" s="87">
        <v>36778.165951235133</v>
      </c>
      <c r="AW598" s="87">
        <v>14795.289031626953</v>
      </c>
      <c r="AX598" s="87">
        <v>59220.11749071096</v>
      </c>
      <c r="AY598" s="87">
        <v>48009.237282553564</v>
      </c>
    </row>
    <row r="599" spans="1:51" x14ac:dyDescent="0.25">
      <c r="A599" s="24">
        <v>44706</v>
      </c>
      <c r="B599" s="25">
        <v>22</v>
      </c>
      <c r="C599" s="87">
        <v>41230.358558734981</v>
      </c>
      <c r="D599" s="87">
        <v>47411.364562653296</v>
      </c>
      <c r="E599" s="87">
        <v>22242.678982084439</v>
      </c>
      <c r="F599" s="87">
        <v>69659.662523024948</v>
      </c>
      <c r="G599" s="87">
        <v>32597.784684953753</v>
      </c>
      <c r="H599" s="87">
        <v>6135.3207458709476</v>
      </c>
      <c r="I599" s="87">
        <v>30002.051486132907</v>
      </c>
      <c r="J599" s="87">
        <v>165.61357100000001</v>
      </c>
      <c r="K599" s="87">
        <v>27197.949403968472</v>
      </c>
      <c r="L599" s="87">
        <v>6608.1450216465018</v>
      </c>
      <c r="M599" s="87">
        <v>39356.352819167943</v>
      </c>
      <c r="N599" s="87">
        <v>26000.353370214689</v>
      </c>
      <c r="O599" s="87">
        <v>53065.079124227894</v>
      </c>
      <c r="P599" s="87">
        <v>8083.8957949257911</v>
      </c>
      <c r="Q599" s="87">
        <v>33.677636146545403</v>
      </c>
      <c r="R599" s="87">
        <v>8764.8728390898559</v>
      </c>
      <c r="S599" s="87">
        <v>67980.979798514643</v>
      </c>
      <c r="T599" s="87">
        <v>19384.550528142838</v>
      </c>
      <c r="U599" s="87">
        <v>11274.36226632814</v>
      </c>
      <c r="V599" s="87">
        <v>89201.412680185982</v>
      </c>
      <c r="W599" s="87">
        <v>4831.8709164040793</v>
      </c>
      <c r="X599" s="87">
        <v>8827.3926408093575</v>
      </c>
      <c r="Y599" s="87">
        <v>26558.91157646487</v>
      </c>
      <c r="Z599" s="87">
        <v>424.8036154174805</v>
      </c>
      <c r="AA599" s="87">
        <v>32715.999765979883</v>
      </c>
      <c r="AB599" s="87">
        <v>17389.382725655585</v>
      </c>
      <c r="AC599" s="87">
        <v>33618.647108949212</v>
      </c>
      <c r="AD599" s="87">
        <v>54661.328209607731</v>
      </c>
      <c r="AE599" s="87">
        <v>11409.789980520372</v>
      </c>
      <c r="AF599" s="87">
        <v>15.493004032258064</v>
      </c>
      <c r="AG599" s="87">
        <v>29020.383920493168</v>
      </c>
      <c r="AH599" s="87">
        <v>61769.954941142743</v>
      </c>
      <c r="AI599" s="87">
        <v>0</v>
      </c>
      <c r="AJ599" s="87">
        <v>681.22694215158231</v>
      </c>
      <c r="AK599" s="87">
        <v>3143.3254269179688</v>
      </c>
      <c r="AL599" s="87">
        <v>28945.358806423908</v>
      </c>
      <c r="AM599" s="87">
        <v>20456.317461765506</v>
      </c>
      <c r="AN599" s="87">
        <v>12568.865642547607</v>
      </c>
      <c r="AO599" s="87">
        <v>56534.939307046385</v>
      </c>
      <c r="AP599" s="87">
        <v>892.74157700000001</v>
      </c>
      <c r="AQ599" s="87">
        <v>51386.745797235722</v>
      </c>
      <c r="AR599" s="87">
        <v>61303.112871590703</v>
      </c>
      <c r="AS599" s="87">
        <v>70636.867190114266</v>
      </c>
      <c r="AT599" s="87">
        <v>24248.450855305571</v>
      </c>
      <c r="AU599" s="87">
        <v>67939.818549394928</v>
      </c>
      <c r="AV599" s="87">
        <v>35775.065819549687</v>
      </c>
      <c r="AW599" s="87">
        <v>14477.565697339844</v>
      </c>
      <c r="AX599" s="87">
        <v>58017.773463468766</v>
      </c>
      <c r="AY599" s="87">
        <v>44094.433407109471</v>
      </c>
    </row>
    <row r="600" spans="1:51" x14ac:dyDescent="0.25">
      <c r="A600" s="24">
        <v>44706</v>
      </c>
      <c r="B600" s="25">
        <v>23</v>
      </c>
      <c r="C600" s="87">
        <v>36376.732909808525</v>
      </c>
      <c r="D600" s="87">
        <v>43412.572214945016</v>
      </c>
      <c r="E600" s="87">
        <v>19434.789125407387</v>
      </c>
      <c r="F600" s="87">
        <v>61819.403511090466</v>
      </c>
      <c r="G600" s="87">
        <v>29760.881292914961</v>
      </c>
      <c r="H600" s="87">
        <v>6737.1007328437609</v>
      </c>
      <c r="I600" s="87">
        <v>26961.823212156563</v>
      </c>
      <c r="J600" s="87">
        <v>154.692162</v>
      </c>
      <c r="K600" s="87">
        <v>24768.798613616258</v>
      </c>
      <c r="L600" s="87">
        <v>5476.1532357155984</v>
      </c>
      <c r="M600" s="87">
        <v>38227.153630678105</v>
      </c>
      <c r="N600" s="87">
        <v>23271.892226511576</v>
      </c>
      <c r="O600" s="87">
        <v>48429.869857660509</v>
      </c>
      <c r="P600" s="87">
        <v>7207.1490920507877</v>
      </c>
      <c r="Q600" s="87">
        <v>33.869710922241211</v>
      </c>
      <c r="R600" s="87">
        <v>7971.530308488288</v>
      </c>
      <c r="S600" s="87">
        <v>62608.949295410646</v>
      </c>
      <c r="T600" s="87">
        <v>17222.46373789051</v>
      </c>
      <c r="U600" s="87">
        <v>9981.4756550000002</v>
      </c>
      <c r="V600" s="87">
        <v>81456.695521793357</v>
      </c>
      <c r="W600" s="87">
        <v>4377.3110775368987</v>
      </c>
      <c r="X600" s="87">
        <v>8417.5163771449515</v>
      </c>
      <c r="Y600" s="87">
        <v>25628.690188501285</v>
      </c>
      <c r="Z600" s="87">
        <v>332.25278320312509</v>
      </c>
      <c r="AA600" s="87">
        <v>29743.94104294974</v>
      </c>
      <c r="AB600" s="87">
        <v>15767.123095261624</v>
      </c>
      <c r="AC600" s="87">
        <v>30137.50762454798</v>
      </c>
      <c r="AD600" s="87">
        <v>49755.774555923883</v>
      </c>
      <c r="AE600" s="87">
        <v>10328.068513423343</v>
      </c>
      <c r="AF600" s="87">
        <v>15.493004032258064</v>
      </c>
      <c r="AG600" s="87">
        <v>26015.848912844234</v>
      </c>
      <c r="AH600" s="87">
        <v>57225.038832459773</v>
      </c>
      <c r="AI600" s="87">
        <v>0</v>
      </c>
      <c r="AJ600" s="87">
        <v>658.35972235998497</v>
      </c>
      <c r="AK600" s="87">
        <v>2913.1960480820317</v>
      </c>
      <c r="AL600" s="87">
        <v>25555.436787533286</v>
      </c>
      <c r="AM600" s="87">
        <v>18690.989040328179</v>
      </c>
      <c r="AN600" s="87">
        <v>11532.076895904556</v>
      </c>
      <c r="AO600" s="87">
        <v>51723.976554755682</v>
      </c>
      <c r="AP600" s="87">
        <v>828.77033899999992</v>
      </c>
      <c r="AQ600" s="87">
        <v>47396.100357788848</v>
      </c>
      <c r="AR600" s="87">
        <v>56599.840959202862</v>
      </c>
      <c r="AS600" s="87">
        <v>64468.260365523449</v>
      </c>
      <c r="AT600" s="87">
        <v>23350.901698889957</v>
      </c>
      <c r="AU600" s="87">
        <v>61259.614272337276</v>
      </c>
      <c r="AV600" s="87">
        <v>31959.7411842285</v>
      </c>
      <c r="AW600" s="87">
        <v>15142.205810708983</v>
      </c>
      <c r="AX600" s="87">
        <v>53048.176337824247</v>
      </c>
      <c r="AY600" s="87">
        <v>40265.863609804277</v>
      </c>
    </row>
    <row r="601" spans="1:51" x14ac:dyDescent="0.25">
      <c r="A601" s="24">
        <v>44706</v>
      </c>
      <c r="B601" s="25">
        <v>24</v>
      </c>
      <c r="C601" s="87">
        <v>31803.142319525039</v>
      </c>
      <c r="D601" s="87">
        <v>38540.101153583251</v>
      </c>
      <c r="E601" s="87">
        <v>17073.566867840949</v>
      </c>
      <c r="F601" s="87">
        <v>53172.811388388713</v>
      </c>
      <c r="G601" s="87">
        <v>25777.785146615621</v>
      </c>
      <c r="H601" s="87">
        <v>6633.4382903694086</v>
      </c>
      <c r="I601" s="87">
        <v>23780.410640051203</v>
      </c>
      <c r="J601" s="87">
        <v>124.27482200000001</v>
      </c>
      <c r="K601" s="87">
        <v>21220.111882722398</v>
      </c>
      <c r="L601" s="87">
        <v>4510.503661232111</v>
      </c>
      <c r="M601" s="87">
        <v>36666.183870092173</v>
      </c>
      <c r="N601" s="87">
        <v>20711.420423542826</v>
      </c>
      <c r="O601" s="87">
        <v>42522.59025752866</v>
      </c>
      <c r="P601" s="87">
        <v>6356.3307915195455</v>
      </c>
      <c r="Q601" s="87">
        <v>33.475089073181152</v>
      </c>
      <c r="R601" s="87">
        <v>6805.1738219570416</v>
      </c>
      <c r="S601" s="87">
        <v>54458.49652371485</v>
      </c>
      <c r="T601" s="87">
        <v>14961.34981482392</v>
      </c>
      <c r="U601" s="87">
        <v>8725.5785559375108</v>
      </c>
      <c r="V601" s="87">
        <v>70709.282055394331</v>
      </c>
      <c r="W601" s="87">
        <v>3678.1284115212793</v>
      </c>
      <c r="X601" s="87">
        <v>6671.4480396364088</v>
      </c>
      <c r="Y601" s="87">
        <v>25658.505183995487</v>
      </c>
      <c r="Z601" s="87">
        <v>244.60483886718751</v>
      </c>
      <c r="AA601" s="87">
        <v>24549.985266882759</v>
      </c>
      <c r="AB601" s="87">
        <v>14319.979813553857</v>
      </c>
      <c r="AC601" s="87">
        <v>27300.154108943905</v>
      </c>
      <c r="AD601" s="87">
        <v>42100.046418261663</v>
      </c>
      <c r="AE601" s="87">
        <v>9325.1872865282985</v>
      </c>
      <c r="AF601" s="87">
        <v>15.493004032258064</v>
      </c>
      <c r="AG601" s="87">
        <v>22364.362994460447</v>
      </c>
      <c r="AH601" s="87">
        <v>46259.615550371091</v>
      </c>
      <c r="AI601" s="87">
        <v>0</v>
      </c>
      <c r="AJ601" s="87">
        <v>693.8085020479175</v>
      </c>
      <c r="AK601" s="87">
        <v>2793.756355359375</v>
      </c>
      <c r="AL601" s="87">
        <v>21396.078369544157</v>
      </c>
      <c r="AM601" s="87">
        <v>15705.902146119435</v>
      </c>
      <c r="AN601" s="87">
        <v>10549.144081878674</v>
      </c>
      <c r="AO601" s="87">
        <v>45224.930156944902</v>
      </c>
      <c r="AP601" s="87">
        <v>760.0756990000001</v>
      </c>
      <c r="AQ601" s="87">
        <v>42971.834551274253</v>
      </c>
      <c r="AR601" s="87">
        <v>49971.435701581941</v>
      </c>
      <c r="AS601" s="87">
        <v>55383.337354618663</v>
      </c>
      <c r="AT601" s="87">
        <v>22732.918602410595</v>
      </c>
      <c r="AU601" s="87">
        <v>52951.536685438485</v>
      </c>
      <c r="AV601" s="87">
        <v>21000.616109135219</v>
      </c>
      <c r="AW601" s="87">
        <v>21972.97789943164</v>
      </c>
      <c r="AX601" s="87">
        <v>45617.445920511745</v>
      </c>
      <c r="AY601" s="87">
        <v>35988.753511914758</v>
      </c>
    </row>
    <row r="602" spans="1:51" x14ac:dyDescent="0.25">
      <c r="A602" s="24">
        <v>44707</v>
      </c>
      <c r="B602" s="25">
        <v>1</v>
      </c>
      <c r="C602" s="87">
        <v>27820.840176353297</v>
      </c>
      <c r="D602" s="87">
        <v>33177.91402770103</v>
      </c>
      <c r="E602" s="87">
        <v>14648.341015480222</v>
      </c>
      <c r="F602" s="87">
        <v>44820.789793447308</v>
      </c>
      <c r="G602" s="87">
        <v>20838.274654419285</v>
      </c>
      <c r="H602" s="87">
        <v>6917.8936945556561</v>
      </c>
      <c r="I602" s="87">
        <v>21086.873788394914</v>
      </c>
      <c r="J602" s="87">
        <v>106.892746</v>
      </c>
      <c r="K602" s="87">
        <v>18143.686633226884</v>
      </c>
      <c r="L602" s="87">
        <v>3916.4723585497641</v>
      </c>
      <c r="M602" s="87">
        <v>33399.904099088773</v>
      </c>
      <c r="N602" s="87">
        <v>18172.895743988138</v>
      </c>
      <c r="O602" s="87">
        <v>36845.316490651487</v>
      </c>
      <c r="P602" s="87">
        <v>5406.0964028632852</v>
      </c>
      <c r="Q602" s="87">
        <v>32.902688980102539</v>
      </c>
      <c r="R602" s="87">
        <v>5584.9563314101551</v>
      </c>
      <c r="S602" s="87">
        <v>45509.574342717286</v>
      </c>
      <c r="T602" s="87">
        <v>13312.038527958499</v>
      </c>
      <c r="U602" s="87">
        <v>7820.2553071093798</v>
      </c>
      <c r="V602" s="87">
        <v>59311.22811209374</v>
      </c>
      <c r="W602" s="87">
        <v>3202.9360775368896</v>
      </c>
      <c r="X602" s="87">
        <v>5107.7985675049567</v>
      </c>
      <c r="Y602" s="87">
        <v>25055.232532956987</v>
      </c>
      <c r="Z602" s="87">
        <v>231.86595779418963</v>
      </c>
      <c r="AA602" s="87">
        <v>18170.743343952163</v>
      </c>
      <c r="AB602" s="87">
        <v>12847.258951708849</v>
      </c>
      <c r="AC602" s="87">
        <v>23656.927962244132</v>
      </c>
      <c r="AD602" s="87">
        <v>34503.045823729379</v>
      </c>
      <c r="AE602" s="87">
        <v>8390.5191952540681</v>
      </c>
      <c r="AF602" s="87">
        <v>15.493004032258064</v>
      </c>
      <c r="AG602" s="87">
        <v>18571.231350891114</v>
      </c>
      <c r="AH602" s="87">
        <v>36219.579666503174</v>
      </c>
      <c r="AI602" s="87">
        <v>0</v>
      </c>
      <c r="AJ602" s="87">
        <v>681.79628290565302</v>
      </c>
      <c r="AK602" s="87">
        <v>2790.7768445664069</v>
      </c>
      <c r="AL602" s="87">
        <v>16935.129924704594</v>
      </c>
      <c r="AM602" s="87">
        <v>12917.847424597607</v>
      </c>
      <c r="AN602" s="87">
        <v>8939.5549293518161</v>
      </c>
      <c r="AO602" s="87">
        <v>39049.546536055503</v>
      </c>
      <c r="AP602" s="87">
        <v>694.13839599999994</v>
      </c>
      <c r="AQ602" s="87">
        <v>38477.621341745704</v>
      </c>
      <c r="AR602" s="87">
        <v>42929.853931049933</v>
      </c>
      <c r="AS602" s="87">
        <v>46809.755804905784</v>
      </c>
      <c r="AT602" s="87">
        <v>21481.077752038495</v>
      </c>
      <c r="AU602" s="87">
        <v>44884.13150797876</v>
      </c>
      <c r="AV602" s="87">
        <v>13078.522151568064</v>
      </c>
      <c r="AW602" s="87">
        <v>21573.085256946288</v>
      </c>
      <c r="AX602" s="87">
        <v>37191.737637531252</v>
      </c>
      <c r="AY602" s="87">
        <v>31543.326054510817</v>
      </c>
    </row>
    <row r="603" spans="1:51" x14ac:dyDescent="0.25">
      <c r="A603" s="24">
        <v>44707</v>
      </c>
      <c r="B603" s="25">
        <v>2</v>
      </c>
      <c r="C603" s="87">
        <v>25056.562196529379</v>
      </c>
      <c r="D603" s="87">
        <v>28920.512795596664</v>
      </c>
      <c r="E603" s="87">
        <v>12648.34412915533</v>
      </c>
      <c r="F603" s="87">
        <v>38835.349223455225</v>
      </c>
      <c r="G603" s="87">
        <v>17976.826004719434</v>
      </c>
      <c r="H603" s="87">
        <v>6657.3588229583675</v>
      </c>
      <c r="I603" s="87">
        <v>18726.483811709804</v>
      </c>
      <c r="J603" s="87">
        <v>100.605737</v>
      </c>
      <c r="K603" s="87">
        <v>15838.328507209731</v>
      </c>
      <c r="L603" s="87">
        <v>3151.9404414834621</v>
      </c>
      <c r="M603" s="87">
        <v>31275.722400811748</v>
      </c>
      <c r="N603" s="87">
        <v>16561.229434628778</v>
      </c>
      <c r="O603" s="87">
        <v>32172.385939483527</v>
      </c>
      <c r="P603" s="87">
        <v>5197.0957486523521</v>
      </c>
      <c r="Q603" s="87">
        <v>31.98929166793824</v>
      </c>
      <c r="R603" s="87">
        <v>4665.305760316407</v>
      </c>
      <c r="S603" s="87">
        <v>37571.476766841442</v>
      </c>
      <c r="T603" s="87">
        <v>12268.804387726144</v>
      </c>
      <c r="U603" s="87">
        <v>7199.0632051953207</v>
      </c>
      <c r="V603" s="87">
        <v>50824.1911843657</v>
      </c>
      <c r="W603" s="87">
        <v>2795.5523128884597</v>
      </c>
      <c r="X603" s="87">
        <v>4122.6375170222673</v>
      </c>
      <c r="Y603" s="87">
        <v>24351.974027061748</v>
      </c>
      <c r="Z603" s="87">
        <v>212.77530746459971</v>
      </c>
      <c r="AA603" s="87">
        <v>13960.799401390179</v>
      </c>
      <c r="AB603" s="87">
        <v>11815.026103455573</v>
      </c>
      <c r="AC603" s="87">
        <v>21501.805782534295</v>
      </c>
      <c r="AD603" s="87">
        <v>29020.59939679773</v>
      </c>
      <c r="AE603" s="87">
        <v>7402.8592217661881</v>
      </c>
      <c r="AF603" s="87">
        <v>15.493004032258064</v>
      </c>
      <c r="AG603" s="87">
        <v>15523.327241491701</v>
      </c>
      <c r="AH603" s="87">
        <v>29089.047316367185</v>
      </c>
      <c r="AI603" s="87">
        <v>0</v>
      </c>
      <c r="AJ603" s="87">
        <v>659.42913819741216</v>
      </c>
      <c r="AK603" s="87">
        <v>2546.8771520390619</v>
      </c>
      <c r="AL603" s="87">
        <v>13274.950249441972</v>
      </c>
      <c r="AM603" s="87">
        <v>10760.783122853574</v>
      </c>
      <c r="AN603" s="87">
        <v>7941.2543502807712</v>
      </c>
      <c r="AO603" s="87">
        <v>33493.312537107893</v>
      </c>
      <c r="AP603" s="87">
        <v>656.03266899999994</v>
      </c>
      <c r="AQ603" s="87">
        <v>34709.540445630257</v>
      </c>
      <c r="AR603" s="87">
        <v>37375.87855163106</v>
      </c>
      <c r="AS603" s="87">
        <v>39627.848702278578</v>
      </c>
      <c r="AT603" s="87">
        <v>19927.995557340248</v>
      </c>
      <c r="AU603" s="87">
        <v>38971.357846269937</v>
      </c>
      <c r="AV603" s="87">
        <v>11142.639471677889</v>
      </c>
      <c r="AW603" s="87">
        <v>15639.058932541993</v>
      </c>
      <c r="AX603" s="87">
        <v>30760.73514951759</v>
      </c>
      <c r="AY603" s="87">
        <v>28390.65180955637</v>
      </c>
    </row>
    <row r="604" spans="1:51" x14ac:dyDescent="0.25">
      <c r="A604" s="24">
        <v>44707</v>
      </c>
      <c r="B604" s="25">
        <v>3</v>
      </c>
      <c r="C604" s="87">
        <v>23705.935971708106</v>
      </c>
      <c r="D604" s="87">
        <v>26160.311257351812</v>
      </c>
      <c r="E604" s="87">
        <v>11699.906189892929</v>
      </c>
      <c r="F604" s="87">
        <v>35694.642135180664</v>
      </c>
      <c r="G604" s="87">
        <v>15909.252796371617</v>
      </c>
      <c r="H604" s="87">
        <v>6397.437411749268</v>
      </c>
      <c r="I604" s="87">
        <v>17283.565234385722</v>
      </c>
      <c r="J604" s="87">
        <v>90.414795999999996</v>
      </c>
      <c r="K604" s="87">
        <v>14413.056065832543</v>
      </c>
      <c r="L604" s="87">
        <v>3034.3712594343951</v>
      </c>
      <c r="M604" s="87">
        <v>30730.297680476229</v>
      </c>
      <c r="N604" s="87">
        <v>15654.143250441268</v>
      </c>
      <c r="O604" s="87">
        <v>29538.947419384171</v>
      </c>
      <c r="P604" s="87">
        <v>5091.0442089570306</v>
      </c>
      <c r="Q604" s="87">
        <v>31.251749992370609</v>
      </c>
      <c r="R604" s="87">
        <v>4145.5482803378927</v>
      </c>
      <c r="S604" s="87">
        <v>33961.08655276685</v>
      </c>
      <c r="T604" s="87">
        <v>11540.646208416561</v>
      </c>
      <c r="U604" s="87">
        <v>6908.2836256249993</v>
      </c>
      <c r="V604" s="87">
        <v>46058.543167560885</v>
      </c>
      <c r="W604" s="87">
        <v>2565.8631649392323</v>
      </c>
      <c r="X604" s="87">
        <v>3453.5369925536615</v>
      </c>
      <c r="Y604" s="87">
        <v>22860.315255501657</v>
      </c>
      <c r="Z604" s="87">
        <v>213.70134552001949</v>
      </c>
      <c r="AA604" s="87">
        <v>11031.436827432195</v>
      </c>
      <c r="AB604" s="87">
        <v>11232.141830842051</v>
      </c>
      <c r="AC604" s="87">
        <v>19822.938715287175</v>
      </c>
      <c r="AD604" s="87">
        <v>26082.698375745302</v>
      </c>
      <c r="AE604" s="87">
        <v>6738.8250008181403</v>
      </c>
      <c r="AF604" s="87">
        <v>15.493004032258064</v>
      </c>
      <c r="AG604" s="87">
        <v>13769.49598</v>
      </c>
      <c r="AH604" s="87">
        <v>26120.21065767407</v>
      </c>
      <c r="AI604" s="87">
        <v>0</v>
      </c>
      <c r="AJ604" s="87">
        <v>617.92269729481541</v>
      </c>
      <c r="AK604" s="87">
        <v>2224.9080132265626</v>
      </c>
      <c r="AL604" s="87">
        <v>11488.078885479321</v>
      </c>
      <c r="AM604" s="87">
        <v>9473.3001488732134</v>
      </c>
      <c r="AN604" s="87">
        <v>7571.7469963073736</v>
      </c>
      <c r="AO604" s="87">
        <v>30352.952321281773</v>
      </c>
      <c r="AP604" s="87">
        <v>635.13655100000005</v>
      </c>
      <c r="AQ604" s="87">
        <v>32577.490504813297</v>
      </c>
      <c r="AR604" s="87">
        <v>34232.576542783194</v>
      </c>
      <c r="AS604" s="87">
        <v>34893.192131859636</v>
      </c>
      <c r="AT604" s="87">
        <v>19856.155797470608</v>
      </c>
      <c r="AU604" s="87">
        <v>35730.516529150358</v>
      </c>
      <c r="AV604" s="87">
        <v>10660.149969093025</v>
      </c>
      <c r="AW604" s="87">
        <v>13538.125394489261</v>
      </c>
      <c r="AX604" s="87">
        <v>26924.664473457036</v>
      </c>
      <c r="AY604" s="87">
        <v>26726.631757406023</v>
      </c>
    </row>
    <row r="605" spans="1:51" x14ac:dyDescent="0.25">
      <c r="A605" s="24">
        <v>44707</v>
      </c>
      <c r="B605" s="25">
        <v>4</v>
      </c>
      <c r="C605" s="87">
        <v>23039.449634404769</v>
      </c>
      <c r="D605" s="87">
        <v>24897.056805342767</v>
      </c>
      <c r="E605" s="87">
        <v>10965.52358014886</v>
      </c>
      <c r="F605" s="87">
        <v>34505.798498662014</v>
      </c>
      <c r="G605" s="87">
        <v>14799.663549154628</v>
      </c>
      <c r="H605" s="87">
        <v>6211.8452708267205</v>
      </c>
      <c r="I605" s="87">
        <v>16752.460826649796</v>
      </c>
      <c r="J605" s="87">
        <v>86.11838800000001</v>
      </c>
      <c r="K605" s="87">
        <v>13504.955367497812</v>
      </c>
      <c r="L605" s="87">
        <v>3176.3426802673434</v>
      </c>
      <c r="M605" s="87">
        <v>30075.173730264032</v>
      </c>
      <c r="N605" s="87">
        <v>15147.558233531112</v>
      </c>
      <c r="O605" s="87">
        <v>28322.313386566522</v>
      </c>
      <c r="P605" s="87">
        <v>5137.0132960586006</v>
      </c>
      <c r="Q605" s="87">
        <v>31.036078453063972</v>
      </c>
      <c r="R605" s="87">
        <v>3935.0402666328127</v>
      </c>
      <c r="S605" s="87">
        <v>31860.095221191055</v>
      </c>
      <c r="T605" s="87">
        <v>11354.533505107596</v>
      </c>
      <c r="U605" s="87">
        <v>6707.1687421484403</v>
      </c>
      <c r="V605" s="87">
        <v>43750.561582596223</v>
      </c>
      <c r="W605" s="87">
        <v>2419.1437923806425</v>
      </c>
      <c r="X605" s="87">
        <v>2543.6944065718308</v>
      </c>
      <c r="Y605" s="87">
        <v>22909.916100745992</v>
      </c>
      <c r="Z605" s="87">
        <v>205.17695343017579</v>
      </c>
      <c r="AA605" s="87">
        <v>9900.851810092212</v>
      </c>
      <c r="AB605" s="87">
        <v>11034.753752257395</v>
      </c>
      <c r="AC605" s="87">
        <v>19267.96222133459</v>
      </c>
      <c r="AD605" s="87">
        <v>24778.375256019906</v>
      </c>
      <c r="AE605" s="87">
        <v>6069.5122590647416</v>
      </c>
      <c r="AF605" s="87">
        <v>15.493004032258064</v>
      </c>
      <c r="AG605" s="87">
        <v>13013.071799282225</v>
      </c>
      <c r="AH605" s="87">
        <v>25461.801508945187</v>
      </c>
      <c r="AI605" s="87">
        <v>0</v>
      </c>
      <c r="AJ605" s="87">
        <v>610.49228602496873</v>
      </c>
      <c r="AK605" s="87">
        <v>2220.084899382814</v>
      </c>
      <c r="AL605" s="87">
        <v>10584.862477690394</v>
      </c>
      <c r="AM605" s="87">
        <v>9035.1372600481081</v>
      </c>
      <c r="AN605" s="87">
        <v>7041.7490295410189</v>
      </c>
      <c r="AO605" s="87">
        <v>28619.280461771996</v>
      </c>
      <c r="AP605" s="87">
        <v>633.13790999999992</v>
      </c>
      <c r="AQ605" s="87">
        <v>31406.713238053355</v>
      </c>
      <c r="AR605" s="87">
        <v>32455.750715928509</v>
      </c>
      <c r="AS605" s="87">
        <v>32727.248615421151</v>
      </c>
      <c r="AT605" s="87">
        <v>19700.239512121014</v>
      </c>
      <c r="AU605" s="87">
        <v>34529.616277017929</v>
      </c>
      <c r="AV605" s="87">
        <v>9979.5807958836158</v>
      </c>
      <c r="AW605" s="87">
        <v>10162.084311092789</v>
      </c>
      <c r="AX605" s="87">
        <v>24995.612881144541</v>
      </c>
      <c r="AY605" s="87">
        <v>25771.742903824175</v>
      </c>
    </row>
    <row r="606" spans="1:51" x14ac:dyDescent="0.25">
      <c r="A606" s="24">
        <v>44707</v>
      </c>
      <c r="B606" s="25">
        <v>5</v>
      </c>
      <c r="C606" s="87">
        <v>22673.430767421178</v>
      </c>
      <c r="D606" s="87">
        <v>24636.995516988747</v>
      </c>
      <c r="E606" s="87">
        <v>11095.21398521727</v>
      </c>
      <c r="F606" s="87">
        <v>34112.773242036288</v>
      </c>
      <c r="G606" s="87">
        <v>15054.617857516441</v>
      </c>
      <c r="H606" s="87">
        <v>6317.5382567237903</v>
      </c>
      <c r="I606" s="87">
        <v>16681.313437402954</v>
      </c>
      <c r="J606" s="87">
        <v>84.466168999999994</v>
      </c>
      <c r="K606" s="87">
        <v>13433.247441917643</v>
      </c>
      <c r="L606" s="87">
        <v>2770.4081005077387</v>
      </c>
      <c r="M606" s="87">
        <v>30176.249604008521</v>
      </c>
      <c r="N606" s="87">
        <v>15116.694745269388</v>
      </c>
      <c r="O606" s="87">
        <v>27928.136763483537</v>
      </c>
      <c r="P606" s="87">
        <v>4831.1218499414126</v>
      </c>
      <c r="Q606" s="87">
        <v>30.69904184341431</v>
      </c>
      <c r="R606" s="87">
        <v>3839.7900812441421</v>
      </c>
      <c r="S606" s="87">
        <v>31418.226357146854</v>
      </c>
      <c r="T606" s="87">
        <v>11506.944568166018</v>
      </c>
      <c r="U606" s="87">
        <v>6650.3864564453306</v>
      </c>
      <c r="V606" s="87">
        <v>42629.469542815837</v>
      </c>
      <c r="W606" s="87">
        <v>2280.3107601540805</v>
      </c>
      <c r="X606" s="87">
        <v>2844.696949106903</v>
      </c>
      <c r="Y606" s="87">
        <v>22499.378845235024</v>
      </c>
      <c r="Z606" s="87">
        <v>223.41612747192389</v>
      </c>
      <c r="AA606" s="87">
        <v>9897.0688044684102</v>
      </c>
      <c r="AB606" s="87">
        <v>11028.963393628164</v>
      </c>
      <c r="AC606" s="87">
        <v>18999.788378756351</v>
      </c>
      <c r="AD606" s="87">
        <v>24230.525043219059</v>
      </c>
      <c r="AE606" s="87">
        <v>6484.0475857419524</v>
      </c>
      <c r="AF606" s="87">
        <v>15.493004032258064</v>
      </c>
      <c r="AG606" s="87">
        <v>12744.839760034178</v>
      </c>
      <c r="AH606" s="87">
        <v>24762.90308244776</v>
      </c>
      <c r="AI606" s="87">
        <v>0</v>
      </c>
      <c r="AJ606" s="87">
        <v>594.74670579211238</v>
      </c>
      <c r="AK606" s="87">
        <v>2125.8168068515638</v>
      </c>
      <c r="AL606" s="87">
        <v>10061.787940204676</v>
      </c>
      <c r="AM606" s="87">
        <v>8652.2198254865089</v>
      </c>
      <c r="AN606" s="87">
        <v>6858.0179481506384</v>
      </c>
      <c r="AO606" s="87">
        <v>27819.354041987921</v>
      </c>
      <c r="AP606" s="87">
        <v>639.28015200000004</v>
      </c>
      <c r="AQ606" s="87">
        <v>30775.261824288289</v>
      </c>
      <c r="AR606" s="87">
        <v>31862.913031674565</v>
      </c>
      <c r="AS606" s="87">
        <v>32079.839628828129</v>
      </c>
      <c r="AT606" s="87">
        <v>19017.074362713793</v>
      </c>
      <c r="AU606" s="87">
        <v>34094.370977068305</v>
      </c>
      <c r="AV606" s="87">
        <v>12627.59493267745</v>
      </c>
      <c r="AW606" s="87">
        <v>7924.1820232322743</v>
      </c>
      <c r="AX606" s="87">
        <v>24152.060554209009</v>
      </c>
      <c r="AY606" s="87">
        <v>25970.260162882078</v>
      </c>
    </row>
    <row r="607" spans="1:51" x14ac:dyDescent="0.25">
      <c r="A607" s="24">
        <v>44707</v>
      </c>
      <c r="B607" s="25">
        <v>6</v>
      </c>
      <c r="C607" s="87">
        <v>23356.047015381599</v>
      </c>
      <c r="D607" s="87">
        <v>26644.905095087881</v>
      </c>
      <c r="E607" s="87">
        <v>11719.410171015905</v>
      </c>
      <c r="F607" s="87">
        <v>37607.192746522356</v>
      </c>
      <c r="G607" s="87">
        <v>16367.624902156944</v>
      </c>
      <c r="H607" s="87">
        <v>6125.0706163238674</v>
      </c>
      <c r="I607" s="87">
        <v>17171.446572540255</v>
      </c>
      <c r="J607" s="87">
        <v>88.975043000000014</v>
      </c>
      <c r="K607" s="87">
        <v>14098.737300859104</v>
      </c>
      <c r="L607" s="87">
        <v>3270.8574342877137</v>
      </c>
      <c r="M607" s="87">
        <v>31209.081245869038</v>
      </c>
      <c r="N607" s="87">
        <v>16094.931181847507</v>
      </c>
      <c r="O607" s="87">
        <v>29220.239654593868</v>
      </c>
      <c r="P607" s="87">
        <v>5372.7418933320423</v>
      </c>
      <c r="Q607" s="87">
        <v>30.60226488113403</v>
      </c>
      <c r="R607" s="87">
        <v>4042.7813610058602</v>
      </c>
      <c r="S607" s="87">
        <v>32820.140719105351</v>
      </c>
      <c r="T607" s="87">
        <v>12137.045284936405</v>
      </c>
      <c r="U607" s="87">
        <v>7059.1683532812604</v>
      </c>
      <c r="V607" s="87">
        <v>43676.511957735995</v>
      </c>
      <c r="W607" s="87">
        <v>2491.9687191384555</v>
      </c>
      <c r="X607" s="87">
        <v>5252.1643916765715</v>
      </c>
      <c r="Y607" s="87">
        <v>22487.067901819355</v>
      </c>
      <c r="Z607" s="87">
        <v>235.35202346801759</v>
      </c>
      <c r="AA607" s="87">
        <v>11294.64488272842</v>
      </c>
      <c r="AB607" s="87">
        <v>11392.706863696128</v>
      </c>
      <c r="AC607" s="87">
        <v>19765.235285748779</v>
      </c>
      <c r="AD607" s="87">
        <v>25689.000339565195</v>
      </c>
      <c r="AE607" s="87">
        <v>6629.0750938666297</v>
      </c>
      <c r="AF607" s="87">
        <v>15.493004032258064</v>
      </c>
      <c r="AG607" s="87">
        <v>13415.453143142089</v>
      </c>
      <c r="AH607" s="87">
        <v>26255.469790814845</v>
      </c>
      <c r="AI607" s="87">
        <v>0</v>
      </c>
      <c r="AJ607" s="87">
        <v>580.91638156385841</v>
      </c>
      <c r="AK607" s="87">
        <v>2274.068835539063</v>
      </c>
      <c r="AL607" s="87">
        <v>11067.616480983475</v>
      </c>
      <c r="AM607" s="87">
        <v>9183.338992935478</v>
      </c>
      <c r="AN607" s="87">
        <v>7281.7693649292141</v>
      </c>
      <c r="AO607" s="87">
        <v>28761.909655041272</v>
      </c>
      <c r="AP607" s="87">
        <v>651.96388300000001</v>
      </c>
      <c r="AQ607" s="87">
        <v>31568.949277278145</v>
      </c>
      <c r="AR607" s="87">
        <v>32741.864295547595</v>
      </c>
      <c r="AS607" s="87">
        <v>34285.958174005616</v>
      </c>
      <c r="AT607" s="87">
        <v>19593.094365276105</v>
      </c>
      <c r="AU607" s="87">
        <v>35335.759289636953</v>
      </c>
      <c r="AV607" s="87">
        <v>15075.142920563943</v>
      </c>
      <c r="AW607" s="87">
        <v>7000.733141853525</v>
      </c>
      <c r="AX607" s="87">
        <v>25613.760719121106</v>
      </c>
      <c r="AY607" s="87">
        <v>26073.620824179274</v>
      </c>
    </row>
    <row r="608" spans="1:51" x14ac:dyDescent="0.25">
      <c r="A608" s="24">
        <v>44707</v>
      </c>
      <c r="B608" s="25">
        <v>7</v>
      </c>
      <c r="C608" s="87">
        <v>28668.281450062997</v>
      </c>
      <c r="D608" s="87">
        <v>31890.063624927727</v>
      </c>
      <c r="E608" s="87">
        <v>14780.840111964399</v>
      </c>
      <c r="F608" s="87">
        <v>47757.357174906632</v>
      </c>
      <c r="G608" s="87">
        <v>21921.134077551382</v>
      </c>
      <c r="H608" s="87">
        <v>6209.5156331466596</v>
      </c>
      <c r="I608" s="87">
        <v>21060.043072315777</v>
      </c>
      <c r="J608" s="87">
        <v>101.852028</v>
      </c>
      <c r="K608" s="87">
        <v>17560.174041514412</v>
      </c>
      <c r="L608" s="87">
        <v>4113.9832731187253</v>
      </c>
      <c r="M608" s="87">
        <v>33809.4778726476</v>
      </c>
      <c r="N608" s="87">
        <v>19816.035486292829</v>
      </c>
      <c r="O608" s="87">
        <v>35961.692809861677</v>
      </c>
      <c r="P608" s="87">
        <v>5801.4805396250067</v>
      </c>
      <c r="Q608" s="87">
        <v>31.057598590850819</v>
      </c>
      <c r="R608" s="87">
        <v>5293.2133103359411</v>
      </c>
      <c r="S608" s="87">
        <v>40250.396735710696</v>
      </c>
      <c r="T608" s="87">
        <v>14502.003521854858</v>
      </c>
      <c r="U608" s="87">
        <v>8514.5445509375204</v>
      </c>
      <c r="V608" s="87">
        <v>54835.651657315604</v>
      </c>
      <c r="W608" s="87">
        <v>3242.9464046853395</v>
      </c>
      <c r="X608" s="87">
        <v>7349.8183176993116</v>
      </c>
      <c r="Y608" s="87">
        <v>23391.876048046022</v>
      </c>
      <c r="Z608" s="87">
        <v>274.63210235595716</v>
      </c>
      <c r="AA608" s="87">
        <v>15666.20221190236</v>
      </c>
      <c r="AB608" s="87">
        <v>13623.055213419944</v>
      </c>
      <c r="AC608" s="87">
        <v>23544.99761721562</v>
      </c>
      <c r="AD608" s="87">
        <v>33425.039093070256</v>
      </c>
      <c r="AE608" s="87">
        <v>8209.7081433056919</v>
      </c>
      <c r="AF608" s="87">
        <v>15.493004032258064</v>
      </c>
      <c r="AG608" s="87">
        <v>17101.272919738767</v>
      </c>
      <c r="AH608" s="87">
        <v>34146.343476531678</v>
      </c>
      <c r="AI608" s="87">
        <v>0</v>
      </c>
      <c r="AJ608" s="87">
        <v>603.96641339415032</v>
      </c>
      <c r="AK608" s="87">
        <v>2593.3738214765631</v>
      </c>
      <c r="AL608" s="87">
        <v>14210.141802488797</v>
      </c>
      <c r="AM608" s="87">
        <v>11791.668702548701</v>
      </c>
      <c r="AN608" s="87">
        <v>8453.2149772644134</v>
      </c>
      <c r="AO608" s="87">
        <v>35003.367902328799</v>
      </c>
      <c r="AP608" s="87">
        <v>698.15512100000001</v>
      </c>
      <c r="AQ608" s="87">
        <v>37095.574328370749</v>
      </c>
      <c r="AR608" s="87">
        <v>39795.604756113047</v>
      </c>
      <c r="AS608" s="87">
        <v>42830.701669350114</v>
      </c>
      <c r="AT608" s="87">
        <v>21132.323380535905</v>
      </c>
      <c r="AU608" s="87">
        <v>44227.228298330636</v>
      </c>
      <c r="AV608" s="87">
        <v>19089.472267037068</v>
      </c>
      <c r="AW608" s="87">
        <v>8884.8553570244349</v>
      </c>
      <c r="AX608" s="87">
        <v>31653.35378773047</v>
      </c>
      <c r="AY608" s="87">
        <v>30327.786245761672</v>
      </c>
    </row>
    <row r="609" spans="1:51" x14ac:dyDescent="0.25">
      <c r="A609" s="24">
        <v>44707</v>
      </c>
      <c r="B609" s="25">
        <v>8</v>
      </c>
      <c r="C609" s="87">
        <v>37541.071991546552</v>
      </c>
      <c r="D609" s="87">
        <v>37199.631498837654</v>
      </c>
      <c r="E609" s="87">
        <v>17886.767763713055</v>
      </c>
      <c r="F609" s="87">
        <v>60137.715861115423</v>
      </c>
      <c r="G609" s="87">
        <v>26335.79314859166</v>
      </c>
      <c r="H609" s="87">
        <v>7314.108610060126</v>
      </c>
      <c r="I609" s="87">
        <v>28277.973527069866</v>
      </c>
      <c r="J609" s="87">
        <v>127.779528</v>
      </c>
      <c r="K609" s="87">
        <v>21488.236407055869</v>
      </c>
      <c r="L609" s="87">
        <v>6259.7093002570073</v>
      </c>
      <c r="M609" s="87">
        <v>38892.686593915139</v>
      </c>
      <c r="N609" s="87">
        <v>22412.231550245939</v>
      </c>
      <c r="O609" s="87">
        <v>44935.464224109746</v>
      </c>
      <c r="P609" s="87">
        <v>6540.9889764022182</v>
      </c>
      <c r="Q609" s="87">
        <v>32.091474533081062</v>
      </c>
      <c r="R609" s="87">
        <v>5904.7058639179722</v>
      </c>
      <c r="S609" s="87">
        <v>47435.572967139655</v>
      </c>
      <c r="T609" s="87">
        <v>16250.866500499151</v>
      </c>
      <c r="U609" s="87">
        <v>9250.072591718761</v>
      </c>
      <c r="V609" s="87">
        <v>66065.59853632054</v>
      </c>
      <c r="W609" s="87">
        <v>4085.0877865212697</v>
      </c>
      <c r="X609" s="87">
        <v>8892.4052585093159</v>
      </c>
      <c r="Y609" s="87">
        <v>26161.371134122564</v>
      </c>
      <c r="Z609" s="87">
        <v>299.19825866699216</v>
      </c>
      <c r="AA609" s="87">
        <v>20318.995882421757</v>
      </c>
      <c r="AB609" s="87">
        <v>18190.285934683838</v>
      </c>
      <c r="AC609" s="87">
        <v>29058.352512926758</v>
      </c>
      <c r="AD609" s="87">
        <v>38104.566403114753</v>
      </c>
      <c r="AE609" s="87">
        <v>10047.630142566446</v>
      </c>
      <c r="AF609" s="87">
        <v>15.493004032258064</v>
      </c>
      <c r="AG609" s="87">
        <v>20937.776266579589</v>
      </c>
      <c r="AH609" s="87">
        <v>38679.041595651441</v>
      </c>
      <c r="AI609" s="87">
        <v>5.7500738678826746</v>
      </c>
      <c r="AJ609" s="87">
        <v>610.85350797582385</v>
      </c>
      <c r="AK609" s="87">
        <v>3110.6038416684405</v>
      </c>
      <c r="AL609" s="87">
        <v>16262.85519473199</v>
      </c>
      <c r="AM609" s="87">
        <v>15083.483685928275</v>
      </c>
      <c r="AN609" s="87">
        <v>9099.7899627685674</v>
      </c>
      <c r="AO609" s="87">
        <v>42776.172966977581</v>
      </c>
      <c r="AP609" s="87">
        <v>722.6274744455003</v>
      </c>
      <c r="AQ609" s="87">
        <v>47172.896388697438</v>
      </c>
      <c r="AR609" s="87">
        <v>48615.985610649666</v>
      </c>
      <c r="AS609" s="87">
        <v>49600.830352103047</v>
      </c>
      <c r="AT609" s="87">
        <v>24210.275409518428</v>
      </c>
      <c r="AU609" s="87">
        <v>54056.670545339934</v>
      </c>
      <c r="AV609" s="87">
        <v>21072.772907931645</v>
      </c>
      <c r="AW609" s="87">
        <v>8639.0364185683738</v>
      </c>
      <c r="AX609" s="87">
        <v>36430.869786152354</v>
      </c>
      <c r="AY609" s="87">
        <v>43912.36607753612</v>
      </c>
    </row>
    <row r="610" spans="1:51" x14ac:dyDescent="0.25">
      <c r="A610" s="24">
        <v>44707</v>
      </c>
      <c r="B610" s="25">
        <v>9</v>
      </c>
      <c r="C610" s="87">
        <v>42323.19727736379</v>
      </c>
      <c r="D610" s="87">
        <v>40942.113459335189</v>
      </c>
      <c r="E610" s="87">
        <v>18878.341410129709</v>
      </c>
      <c r="F610" s="87">
        <v>64147.095274175488</v>
      </c>
      <c r="G610" s="87">
        <v>30294.374763408352</v>
      </c>
      <c r="H610" s="87">
        <v>10194.093232099925</v>
      </c>
      <c r="I610" s="87">
        <v>32226.426526976131</v>
      </c>
      <c r="J610" s="87">
        <v>144.60835600000001</v>
      </c>
      <c r="K610" s="87">
        <v>24011.36460129025</v>
      </c>
      <c r="L610" s="87">
        <v>7679.1438524856858</v>
      </c>
      <c r="M610" s="87">
        <v>45563.898109094189</v>
      </c>
      <c r="N610" s="87">
        <v>22271.612052324075</v>
      </c>
      <c r="O610" s="87">
        <v>50386.26689662486</v>
      </c>
      <c r="P610" s="87">
        <v>6454.9874345522558</v>
      </c>
      <c r="Q610" s="87">
        <v>32.77791690826416</v>
      </c>
      <c r="R610" s="87">
        <v>5634.2674415312476</v>
      </c>
      <c r="S610" s="87">
        <v>51266.29893640137</v>
      </c>
      <c r="T610" s="87">
        <v>16836.884902838938</v>
      </c>
      <c r="U610" s="87">
        <v>8828.9801573437708</v>
      </c>
      <c r="V610" s="87">
        <v>66899.041065944766</v>
      </c>
      <c r="W610" s="87">
        <v>4270.4643490212693</v>
      </c>
      <c r="X610" s="87">
        <v>12009.36189804485</v>
      </c>
      <c r="Y610" s="87">
        <v>29579.651133248244</v>
      </c>
      <c r="Z610" s="87">
        <v>307.57510498046878</v>
      </c>
      <c r="AA610" s="87">
        <v>23174.853692501849</v>
      </c>
      <c r="AB610" s="87">
        <v>22501.172527129205</v>
      </c>
      <c r="AC610" s="87">
        <v>30677.454735095336</v>
      </c>
      <c r="AD610" s="87">
        <v>38056.417871645157</v>
      </c>
      <c r="AE610" s="87">
        <v>10071.288570279214</v>
      </c>
      <c r="AF610" s="87">
        <v>15.493004032258064</v>
      </c>
      <c r="AG610" s="87">
        <v>22612.104956513671</v>
      </c>
      <c r="AH610" s="87">
        <v>37777.906118489205</v>
      </c>
      <c r="AI610" s="87">
        <v>134.1592543834148</v>
      </c>
      <c r="AJ610" s="87">
        <v>746.68605754542273</v>
      </c>
      <c r="AK610" s="87">
        <v>3735.0499331777596</v>
      </c>
      <c r="AL610" s="87">
        <v>16104.512883881511</v>
      </c>
      <c r="AM610" s="87">
        <v>16238.628273870514</v>
      </c>
      <c r="AN610" s="87">
        <v>8819.2198837280266</v>
      </c>
      <c r="AO610" s="87">
        <v>46836.072808036857</v>
      </c>
      <c r="AP610" s="87">
        <v>875.93501573043829</v>
      </c>
      <c r="AQ610" s="87">
        <v>56443.580865732933</v>
      </c>
      <c r="AR610" s="87">
        <v>55764.167737917647</v>
      </c>
      <c r="AS610" s="87">
        <v>51494.526375560556</v>
      </c>
      <c r="AT610" s="87">
        <v>28092.377909032693</v>
      </c>
      <c r="AU610" s="87">
        <v>58939.806124868715</v>
      </c>
      <c r="AV610" s="87">
        <v>21432.949461562908</v>
      </c>
      <c r="AW610" s="87">
        <v>9407.2700986679793</v>
      </c>
      <c r="AX610" s="87">
        <v>36987.525198242205</v>
      </c>
      <c r="AY610" s="87">
        <v>53496.792648806841</v>
      </c>
    </row>
    <row r="611" spans="1:51" x14ac:dyDescent="0.25">
      <c r="A611" s="24">
        <v>44707</v>
      </c>
      <c r="B611" s="25">
        <v>10</v>
      </c>
      <c r="C611" s="87">
        <v>45771.338087396543</v>
      </c>
      <c r="D611" s="87">
        <v>44605.609098480207</v>
      </c>
      <c r="E611" s="87">
        <v>19859.670579946691</v>
      </c>
      <c r="F611" s="87">
        <v>69287.548963375928</v>
      </c>
      <c r="G611" s="87">
        <v>34431.877173625413</v>
      </c>
      <c r="H611" s="87">
        <v>11331.275062487024</v>
      </c>
      <c r="I611" s="87">
        <v>35731.613365207697</v>
      </c>
      <c r="J611" s="87">
        <v>138.98626000000002</v>
      </c>
      <c r="K611" s="87">
        <v>26025.64727212907</v>
      </c>
      <c r="L611" s="87">
        <v>8972.0963341610586</v>
      </c>
      <c r="M611" s="87">
        <v>48957.448835363088</v>
      </c>
      <c r="N611" s="87">
        <v>23242.886237230319</v>
      </c>
      <c r="O611" s="87">
        <v>56102.881429888046</v>
      </c>
      <c r="P611" s="87">
        <v>5871.1019812926043</v>
      </c>
      <c r="Q611" s="87">
        <v>32.670177459716797</v>
      </c>
      <c r="R611" s="87">
        <v>5990.7302545390712</v>
      </c>
      <c r="S611" s="87">
        <v>55285.554480593753</v>
      </c>
      <c r="T611" s="87">
        <v>18021.439228383613</v>
      </c>
      <c r="U611" s="87">
        <v>9097.6047524218902</v>
      </c>
      <c r="V611" s="87">
        <v>70220.811759233577</v>
      </c>
      <c r="W611" s="87">
        <v>4558.9475521462691</v>
      </c>
      <c r="X611" s="87">
        <v>13072.643036933307</v>
      </c>
      <c r="Y611" s="87">
        <v>31229.635014840009</v>
      </c>
      <c r="Z611" s="87">
        <v>327.77624908447262</v>
      </c>
      <c r="AA611" s="87">
        <v>24678.456937595878</v>
      </c>
      <c r="AB611" s="87">
        <v>25419.213366286305</v>
      </c>
      <c r="AC611" s="87">
        <v>31991.168372132684</v>
      </c>
      <c r="AD611" s="87">
        <v>39746.331562846695</v>
      </c>
      <c r="AE611" s="87">
        <v>10570.072238315946</v>
      </c>
      <c r="AF611" s="87">
        <v>15.493004032258064</v>
      </c>
      <c r="AG611" s="87">
        <v>24226.536348935544</v>
      </c>
      <c r="AH611" s="87">
        <v>40661.62114660308</v>
      </c>
      <c r="AI611" s="87">
        <v>430.67505863189257</v>
      </c>
      <c r="AJ611" s="87">
        <v>762.47688523725651</v>
      </c>
      <c r="AK611" s="87">
        <v>4414.2773187559023</v>
      </c>
      <c r="AL611" s="87">
        <v>16854.863128191137</v>
      </c>
      <c r="AM611" s="87">
        <v>17542.979782426337</v>
      </c>
      <c r="AN611" s="87">
        <v>9580.460583496093</v>
      </c>
      <c r="AO611" s="87">
        <v>50324.933398760913</v>
      </c>
      <c r="AP611" s="87">
        <v>976.15447995214834</v>
      </c>
      <c r="AQ611" s="87">
        <v>63016.826070269221</v>
      </c>
      <c r="AR611" s="87">
        <v>61853.660196292498</v>
      </c>
      <c r="AS611" s="87">
        <v>54690.105669734148</v>
      </c>
      <c r="AT611" s="87">
        <v>30443.853109439951</v>
      </c>
      <c r="AU611" s="87">
        <v>62936.232657766668</v>
      </c>
      <c r="AV611" s="87">
        <v>23028.848743813018</v>
      </c>
      <c r="AW611" s="87">
        <v>9285.0711301738429</v>
      </c>
      <c r="AX611" s="87">
        <v>39144.442374578139</v>
      </c>
      <c r="AY611" s="87">
        <v>59459.013459307505</v>
      </c>
    </row>
    <row r="612" spans="1:51" x14ac:dyDescent="0.25">
      <c r="A612" s="24">
        <v>44707</v>
      </c>
      <c r="B612" s="25">
        <v>11</v>
      </c>
      <c r="C612" s="87">
        <v>46865.83612729999</v>
      </c>
      <c r="D612" s="87">
        <v>45129.547387183819</v>
      </c>
      <c r="E612" s="87">
        <v>20034.400197375475</v>
      </c>
      <c r="F612" s="87">
        <v>71123.706057021322</v>
      </c>
      <c r="G612" s="87">
        <v>33140.27881142078</v>
      </c>
      <c r="H612" s="87">
        <v>11728.268819868468</v>
      </c>
      <c r="I612" s="87">
        <v>38061.639430492156</v>
      </c>
      <c r="J612" s="87">
        <v>128.97989899999999</v>
      </c>
      <c r="K612" s="87">
        <v>26762.71715048196</v>
      </c>
      <c r="L612" s="87">
        <v>8476.2872240434317</v>
      </c>
      <c r="M612" s="87">
        <v>49055.831573289885</v>
      </c>
      <c r="N612" s="87">
        <v>23692.316389011568</v>
      </c>
      <c r="O612" s="87">
        <v>58312.676918602898</v>
      </c>
      <c r="P612" s="87">
        <v>5267.1128298918211</v>
      </c>
      <c r="Q612" s="87">
        <v>32.955753326416023</v>
      </c>
      <c r="R612" s="87">
        <v>6092.5594610468834</v>
      </c>
      <c r="S612" s="87">
        <v>56120.989358331542</v>
      </c>
      <c r="T612" s="87">
        <v>19123.076026386771</v>
      </c>
      <c r="U612" s="87">
        <v>9586.0047269531406</v>
      </c>
      <c r="V612" s="87">
        <v>72016.254332482422</v>
      </c>
      <c r="W612" s="87">
        <v>4519.3320003884692</v>
      </c>
      <c r="X612" s="87">
        <v>13375.901848340365</v>
      </c>
      <c r="Y612" s="87">
        <v>31321.557365217472</v>
      </c>
      <c r="Z612" s="87">
        <v>301.2808245849609</v>
      </c>
      <c r="AA612" s="87">
        <v>25325.327455034465</v>
      </c>
      <c r="AB612" s="87">
        <v>26383.346663405446</v>
      </c>
      <c r="AC612" s="87">
        <v>32121.226034953979</v>
      </c>
      <c r="AD612" s="87">
        <v>39958.498197764769</v>
      </c>
      <c r="AE612" s="87">
        <v>10615.763240881512</v>
      </c>
      <c r="AF612" s="87">
        <v>15.493004032258064</v>
      </c>
      <c r="AG612" s="87">
        <v>24455.061432539063</v>
      </c>
      <c r="AH612" s="87">
        <v>41361.783496935066</v>
      </c>
      <c r="AI612" s="87">
        <v>1085.1660106411869</v>
      </c>
      <c r="AJ612" s="87">
        <v>673.72070158299061</v>
      </c>
      <c r="AK612" s="87">
        <v>4215.9087357988474</v>
      </c>
      <c r="AL612" s="87">
        <v>17073.809942168438</v>
      </c>
      <c r="AM612" s="87">
        <v>17629.0049485872</v>
      </c>
      <c r="AN612" s="87">
        <v>9820.4749954223862</v>
      </c>
      <c r="AO612" s="87">
        <v>51683.505354528417</v>
      </c>
      <c r="AP612" s="87">
        <v>934.90444260998538</v>
      </c>
      <c r="AQ612" s="87">
        <v>66096.611824556428</v>
      </c>
      <c r="AR612" s="87">
        <v>62814.45153364804</v>
      </c>
      <c r="AS612" s="87">
        <v>55707.949987926288</v>
      </c>
      <c r="AT612" s="87">
        <v>30622.254562359129</v>
      </c>
      <c r="AU612" s="87">
        <v>62929.274402914372</v>
      </c>
      <c r="AV612" s="87">
        <v>22005.994916042677</v>
      </c>
      <c r="AW612" s="87">
        <v>10338.743741347189</v>
      </c>
      <c r="AX612" s="87">
        <v>39961.596219718784</v>
      </c>
      <c r="AY612" s="87">
        <v>61616.079482642854</v>
      </c>
    </row>
    <row r="613" spans="1:51" x14ac:dyDescent="0.25">
      <c r="A613" s="24">
        <v>44707</v>
      </c>
      <c r="B613" s="25">
        <v>12</v>
      </c>
      <c r="C613" s="87">
        <v>47558.315090799988</v>
      </c>
      <c r="D613" s="87">
        <v>44947.463067782104</v>
      </c>
      <c r="E613" s="87">
        <v>21242.803278430139</v>
      </c>
      <c r="F613" s="87">
        <v>71905.237142671947</v>
      </c>
      <c r="G613" s="87">
        <v>32135.378257512602</v>
      </c>
      <c r="H613" s="87">
        <v>11087.041042959589</v>
      </c>
      <c r="I613" s="87">
        <v>38867.613690973587</v>
      </c>
      <c r="J613" s="87">
        <v>132.80796100000001</v>
      </c>
      <c r="K613" s="87">
        <v>27032.299435833724</v>
      </c>
      <c r="L613" s="87">
        <v>8205.8626249325753</v>
      </c>
      <c r="M613" s="87">
        <v>48401.970718052624</v>
      </c>
      <c r="N613" s="87">
        <v>24408.706320886577</v>
      </c>
      <c r="O613" s="87">
        <v>59482.345512411492</v>
      </c>
      <c r="P613" s="87">
        <v>6079.5977628762594</v>
      </c>
      <c r="Q613" s="87">
        <v>33.021756172180169</v>
      </c>
      <c r="R613" s="87">
        <v>6204.2186531367197</v>
      </c>
      <c r="S613" s="87">
        <v>56783.036972525879</v>
      </c>
      <c r="T613" s="87">
        <v>19648.134097069506</v>
      </c>
      <c r="U613" s="87">
        <v>10313.95892007813</v>
      </c>
      <c r="V613" s="87">
        <v>73209.786801852548</v>
      </c>
      <c r="W613" s="87">
        <v>4742.8271908181496</v>
      </c>
      <c r="X613" s="87">
        <v>13110.242912681922</v>
      </c>
      <c r="Y613" s="87">
        <v>30510.076338286082</v>
      </c>
      <c r="Z613" s="87">
        <v>253.65123382568351</v>
      </c>
      <c r="AA613" s="87">
        <v>26092.766494481031</v>
      </c>
      <c r="AB613" s="87">
        <v>26634.05647846892</v>
      </c>
      <c r="AC613" s="87">
        <v>33020.50274592542</v>
      </c>
      <c r="AD613" s="87">
        <v>40319.493454958021</v>
      </c>
      <c r="AE613" s="87">
        <v>9867.7751132215799</v>
      </c>
      <c r="AF613" s="87">
        <v>15.493004032258064</v>
      </c>
      <c r="AG613" s="87">
        <v>24502.085788920893</v>
      </c>
      <c r="AH613" s="87">
        <v>41455.825110993646</v>
      </c>
      <c r="AI613" s="87">
        <v>1222.3853303944306</v>
      </c>
      <c r="AJ613" s="87">
        <v>584.23389970842311</v>
      </c>
      <c r="AK613" s="87">
        <v>4021.5326377364404</v>
      </c>
      <c r="AL613" s="87">
        <v>17165.84845056785</v>
      </c>
      <c r="AM613" s="87">
        <v>17070.848910952918</v>
      </c>
      <c r="AN613" s="87">
        <v>10362.57491760254</v>
      </c>
      <c r="AO613" s="87">
        <v>51957.042352877179</v>
      </c>
      <c r="AP613" s="87">
        <v>916.29353236761472</v>
      </c>
      <c r="AQ613" s="87">
        <v>67258.588642187417</v>
      </c>
      <c r="AR613" s="87">
        <v>62748.591873773548</v>
      </c>
      <c r="AS613" s="87">
        <v>56713.120656709725</v>
      </c>
      <c r="AT613" s="87">
        <v>30752.005743789479</v>
      </c>
      <c r="AU613" s="87">
        <v>63697.971253500313</v>
      </c>
      <c r="AV613" s="87">
        <v>21569.007663533332</v>
      </c>
      <c r="AW613" s="87">
        <v>12521.24343816345</v>
      </c>
      <c r="AX613" s="87">
        <v>40215.099371046897</v>
      </c>
      <c r="AY613" s="87">
        <v>62746.932259412344</v>
      </c>
    </row>
    <row r="614" spans="1:51" x14ac:dyDescent="0.25">
      <c r="A614" s="24">
        <v>44707</v>
      </c>
      <c r="B614" s="25">
        <v>13</v>
      </c>
      <c r="C614" s="87">
        <v>50541.414686183532</v>
      </c>
      <c r="D614" s="87">
        <v>45101.854395059316</v>
      </c>
      <c r="E614" s="87">
        <v>21708.206933367914</v>
      </c>
      <c r="F614" s="87">
        <v>71810.539321506905</v>
      </c>
      <c r="G614" s="87">
        <v>30882.841562436137</v>
      </c>
      <c r="H614" s="87">
        <v>10869.246192591081</v>
      </c>
      <c r="I614" s="87">
        <v>39228.507558964076</v>
      </c>
      <c r="J614" s="87">
        <v>137.814244</v>
      </c>
      <c r="K614" s="87">
        <v>27338.615391088744</v>
      </c>
      <c r="L614" s="87">
        <v>7856.0818238261418</v>
      </c>
      <c r="M614" s="87">
        <v>47276.010525396327</v>
      </c>
      <c r="N614" s="87">
        <v>25113.252350066246</v>
      </c>
      <c r="O614" s="87">
        <v>60509.411236309446</v>
      </c>
      <c r="P614" s="87">
        <v>6420.3924834708878</v>
      </c>
      <c r="Q614" s="87">
        <v>34.600653648376465</v>
      </c>
      <c r="R614" s="87">
        <v>6300.9559669960872</v>
      </c>
      <c r="S614" s="87">
        <v>57107.060269184571</v>
      </c>
      <c r="T614" s="87">
        <v>20469.007165627616</v>
      </c>
      <c r="U614" s="87">
        <v>11050.25299929689</v>
      </c>
      <c r="V614" s="87">
        <v>74782.006628348376</v>
      </c>
      <c r="W614" s="87">
        <v>4683.2050472634601</v>
      </c>
      <c r="X614" s="87">
        <v>13173.183960659799</v>
      </c>
      <c r="Y614" s="87">
        <v>29732.156886347744</v>
      </c>
      <c r="Z614" s="87">
        <v>236.18795806884754</v>
      </c>
      <c r="AA614" s="87">
        <v>25438.406009769806</v>
      </c>
      <c r="AB614" s="87">
        <v>26853.051784560226</v>
      </c>
      <c r="AC614" s="87">
        <v>34375.558819787228</v>
      </c>
      <c r="AD614" s="87">
        <v>41266.193506483396</v>
      </c>
      <c r="AE614" s="87">
        <v>9783.8384847384368</v>
      </c>
      <c r="AF614" s="87">
        <v>15.493004032258064</v>
      </c>
      <c r="AG614" s="87">
        <v>24974.218746108396</v>
      </c>
      <c r="AH614" s="87">
        <v>42727.372543230711</v>
      </c>
      <c r="AI614" s="87">
        <v>1640.3477213993888</v>
      </c>
      <c r="AJ614" s="87">
        <v>806.28580569466521</v>
      </c>
      <c r="AK614" s="87">
        <v>3778.8509462024954</v>
      </c>
      <c r="AL614" s="87">
        <v>17894.368726921304</v>
      </c>
      <c r="AM614" s="87">
        <v>17250.480242646056</v>
      </c>
      <c r="AN614" s="87">
        <v>9806.0800460815517</v>
      </c>
      <c r="AO614" s="87">
        <v>52418.613754854174</v>
      </c>
      <c r="AP614" s="87">
        <v>878.71322754965217</v>
      </c>
      <c r="AQ614" s="87">
        <v>67989.296472174668</v>
      </c>
      <c r="AR614" s="87">
        <v>62914.590729285184</v>
      </c>
      <c r="AS614" s="87">
        <v>57829.885257530776</v>
      </c>
      <c r="AT614" s="87">
        <v>30269.714844904222</v>
      </c>
      <c r="AU614" s="87">
        <v>64506.327819052065</v>
      </c>
      <c r="AV614" s="87">
        <v>21768.950536250079</v>
      </c>
      <c r="AW614" s="87">
        <v>11853.707025720707</v>
      </c>
      <c r="AX614" s="87">
        <v>40610.78319099611</v>
      </c>
      <c r="AY614" s="87">
        <v>63437.625061428007</v>
      </c>
    </row>
    <row r="615" spans="1:51" x14ac:dyDescent="0.25">
      <c r="A615" s="24">
        <v>44707</v>
      </c>
      <c r="B615" s="25">
        <v>14</v>
      </c>
      <c r="C615" s="87">
        <v>49389.269468773142</v>
      </c>
      <c r="D615" s="87">
        <v>44390.947747949351</v>
      </c>
      <c r="E615" s="87">
        <v>21606.563361895725</v>
      </c>
      <c r="F615" s="87">
        <v>73864.378289714194</v>
      </c>
      <c r="G615" s="87">
        <v>29881.929781765808</v>
      </c>
      <c r="H615" s="87">
        <v>10367.302380220794</v>
      </c>
      <c r="I615" s="87">
        <v>39311.311816857247</v>
      </c>
      <c r="J615" s="87">
        <v>124.15879800000002</v>
      </c>
      <c r="K615" s="87">
        <v>26500.099273543368</v>
      </c>
      <c r="L615" s="87">
        <v>7937.9617270400049</v>
      </c>
      <c r="M615" s="87">
        <v>45279.374649608624</v>
      </c>
      <c r="N615" s="87">
        <v>24967.728439917817</v>
      </c>
      <c r="O615" s="87">
        <v>60441.348408375357</v>
      </c>
      <c r="P615" s="87">
        <v>6469.2793453066151</v>
      </c>
      <c r="Q615" s="87">
        <v>34.741029739379883</v>
      </c>
      <c r="R615" s="87">
        <v>6484.9480531875006</v>
      </c>
      <c r="S615" s="87">
        <v>56481.297346139647</v>
      </c>
      <c r="T615" s="87">
        <v>20475.045830659601</v>
      </c>
      <c r="U615" s="87">
        <v>10978.93106546876</v>
      </c>
      <c r="V615" s="87">
        <v>75555.947277597414</v>
      </c>
      <c r="W615" s="87">
        <v>4604.9428646462693</v>
      </c>
      <c r="X615" s="87">
        <v>12615.347425409043</v>
      </c>
      <c r="Y615" s="87">
        <v>28813.292877317694</v>
      </c>
      <c r="Z615" s="87">
        <v>245.7624227905273</v>
      </c>
      <c r="AA615" s="87">
        <v>25322.602321712777</v>
      </c>
      <c r="AB615" s="87">
        <v>26783.519335066827</v>
      </c>
      <c r="AC615" s="87">
        <v>34117.93258476819</v>
      </c>
      <c r="AD615" s="87">
        <v>41946.895856107803</v>
      </c>
      <c r="AE615" s="87">
        <v>10413.950174177049</v>
      </c>
      <c r="AF615" s="87">
        <v>15.493004032258064</v>
      </c>
      <c r="AG615" s="87">
        <v>25204.807875830076</v>
      </c>
      <c r="AH615" s="87">
        <v>43340.66953747363</v>
      </c>
      <c r="AI615" s="87">
        <v>1376.535950352604</v>
      </c>
      <c r="AJ615" s="87">
        <v>712.38915739426147</v>
      </c>
      <c r="AK615" s="87">
        <v>3828.6028089219244</v>
      </c>
      <c r="AL615" s="87">
        <v>18407.583082492834</v>
      </c>
      <c r="AM615" s="87">
        <v>16946.952262442079</v>
      </c>
      <c r="AN615" s="87">
        <v>10397.466278076174</v>
      </c>
      <c r="AO615" s="87">
        <v>51663.104601717954</v>
      </c>
      <c r="AP615" s="87">
        <v>824.17515934664902</v>
      </c>
      <c r="AQ615" s="87">
        <v>68149.598269480572</v>
      </c>
      <c r="AR615" s="87">
        <v>62002.626778220772</v>
      </c>
      <c r="AS615" s="87">
        <v>58444.208119439703</v>
      </c>
      <c r="AT615" s="87">
        <v>29600.51802690031</v>
      </c>
      <c r="AU615" s="87">
        <v>65104.439336386058</v>
      </c>
      <c r="AV615" s="87">
        <v>21534.378121908125</v>
      </c>
      <c r="AW615" s="87">
        <v>12465.211694152353</v>
      </c>
      <c r="AX615" s="87">
        <v>41595.060813140655</v>
      </c>
      <c r="AY615" s="87">
        <v>63748.53837864723</v>
      </c>
    </row>
    <row r="616" spans="1:51" x14ac:dyDescent="0.25">
      <c r="A616" s="24">
        <v>44707</v>
      </c>
      <c r="B616" s="25">
        <v>15</v>
      </c>
      <c r="C616" s="87">
        <v>47429.09699727218</v>
      </c>
      <c r="D616" s="87">
        <v>44815.83008048583</v>
      </c>
      <c r="E616" s="87">
        <v>21003.903486331164</v>
      </c>
      <c r="F616" s="87">
        <v>72673.780196049629</v>
      </c>
      <c r="G616" s="87">
        <v>31626.098869739373</v>
      </c>
      <c r="H616" s="87">
        <v>10636.871007234939</v>
      </c>
      <c r="I616" s="87">
        <v>38721.225081396253</v>
      </c>
      <c r="J616" s="87">
        <v>124.90914599999999</v>
      </c>
      <c r="K616" s="87">
        <v>27062.552308845548</v>
      </c>
      <c r="L616" s="87">
        <v>8243.7570553243841</v>
      </c>
      <c r="M616" s="87">
        <v>46475.290609859599</v>
      </c>
      <c r="N616" s="87">
        <v>24636.223504933449</v>
      </c>
      <c r="O616" s="87">
        <v>60043.673279027695</v>
      </c>
      <c r="P616" s="87">
        <v>6076.1414913887229</v>
      </c>
      <c r="Q616" s="87">
        <v>36.301123619079583</v>
      </c>
      <c r="R616" s="87">
        <v>6420.5612151835994</v>
      </c>
      <c r="S616" s="87">
        <v>58242.224520384771</v>
      </c>
      <c r="T616" s="87">
        <v>19692.652377074388</v>
      </c>
      <c r="U616" s="87">
        <v>10810.18360437501</v>
      </c>
      <c r="V616" s="87">
        <v>74768.309653290897</v>
      </c>
      <c r="W616" s="87">
        <v>4328.0927425759492</v>
      </c>
      <c r="X616" s="87">
        <v>12200.262097199813</v>
      </c>
      <c r="Y616" s="87">
        <v>29522.549801632529</v>
      </c>
      <c r="Z616" s="87">
        <v>264.71765960693369</v>
      </c>
      <c r="AA616" s="87">
        <v>26610.027886865151</v>
      </c>
      <c r="AB616" s="87">
        <v>26049.370638625165</v>
      </c>
      <c r="AC616" s="87">
        <v>32991.355969180535</v>
      </c>
      <c r="AD616" s="87">
        <v>42037.238901802251</v>
      </c>
      <c r="AE616" s="87">
        <v>10491.722605007715</v>
      </c>
      <c r="AF616" s="87">
        <v>15.493004032258064</v>
      </c>
      <c r="AG616" s="87">
        <v>25392.641479484864</v>
      </c>
      <c r="AH616" s="87">
        <v>43589.969225845707</v>
      </c>
      <c r="AI616" s="87">
        <v>775.49424097109056</v>
      </c>
      <c r="AJ616" s="87">
        <v>482.1227472293246</v>
      </c>
      <c r="AK616" s="87">
        <v>4027.0121739157771</v>
      </c>
      <c r="AL616" s="87">
        <v>18780.242218170897</v>
      </c>
      <c r="AM616" s="87">
        <v>17483.979019500781</v>
      </c>
      <c r="AN616" s="87">
        <v>10333.244436645515</v>
      </c>
      <c r="AO616" s="87">
        <v>52091.066939698096</v>
      </c>
      <c r="AP616" s="87">
        <v>839.31803475994866</v>
      </c>
      <c r="AQ616" s="87">
        <v>67033.283210801717</v>
      </c>
      <c r="AR616" s="87">
        <v>62551.105730045201</v>
      </c>
      <c r="AS616" s="87">
        <v>59508.819672827638</v>
      </c>
      <c r="AT616" s="87">
        <v>29588.483581743581</v>
      </c>
      <c r="AU616" s="87">
        <v>64353.096042929013</v>
      </c>
      <c r="AV616" s="87">
        <v>23541.323534823961</v>
      </c>
      <c r="AW616" s="87">
        <v>14212.781195068363</v>
      </c>
      <c r="AX616" s="87">
        <v>42487.668586742198</v>
      </c>
      <c r="AY616" s="87">
        <v>62839.488364038407</v>
      </c>
    </row>
    <row r="617" spans="1:51" x14ac:dyDescent="0.25">
      <c r="A617" s="24">
        <v>44707</v>
      </c>
      <c r="B617" s="25">
        <v>16</v>
      </c>
      <c r="C617" s="87">
        <v>46126.222467634929</v>
      </c>
      <c r="D617" s="87">
        <v>45828.824721938945</v>
      </c>
      <c r="E617" s="87">
        <v>20684.95200226134</v>
      </c>
      <c r="F617" s="87">
        <v>70435.482898670976</v>
      </c>
      <c r="G617" s="87">
        <v>32722.110615496076</v>
      </c>
      <c r="H617" s="87">
        <v>10907.52362594833</v>
      </c>
      <c r="I617" s="87">
        <v>38192.287794248907</v>
      </c>
      <c r="J617" s="87">
        <v>125.41238200000001</v>
      </c>
      <c r="K617" s="87">
        <v>27238.247674453276</v>
      </c>
      <c r="L617" s="87">
        <v>7939.5971498226518</v>
      </c>
      <c r="M617" s="87">
        <v>47062.624225331543</v>
      </c>
      <c r="N617" s="87">
        <v>24318.221905511567</v>
      </c>
      <c r="O617" s="87">
        <v>59407.81785933971</v>
      </c>
      <c r="P617" s="87">
        <v>6007.9880137725531</v>
      </c>
      <c r="Q617" s="87">
        <v>36.698785781860366</v>
      </c>
      <c r="R617" s="87">
        <v>6430.3394471757838</v>
      </c>
      <c r="S617" s="87">
        <v>59963.329854106931</v>
      </c>
      <c r="T617" s="87">
        <v>19093.827393700631</v>
      </c>
      <c r="U617" s="87">
        <v>10525.51536507813</v>
      </c>
      <c r="V617" s="87">
        <v>74842.884976859743</v>
      </c>
      <c r="W617" s="87">
        <v>4357.1329281228391</v>
      </c>
      <c r="X617" s="87">
        <v>11574.307983552331</v>
      </c>
      <c r="Y617" s="87">
        <v>29866.775799970885</v>
      </c>
      <c r="Z617" s="87">
        <v>249.22241943359387</v>
      </c>
      <c r="AA617" s="87">
        <v>26350.434114855063</v>
      </c>
      <c r="AB617" s="87">
        <v>25598.776915328053</v>
      </c>
      <c r="AC617" s="87">
        <v>32282.966677514283</v>
      </c>
      <c r="AD617" s="87">
        <v>42059.969449615361</v>
      </c>
      <c r="AE617" s="87">
        <v>11359.910145424847</v>
      </c>
      <c r="AF617" s="87">
        <v>15.493004032258064</v>
      </c>
      <c r="AG617" s="87">
        <v>25488.867870087888</v>
      </c>
      <c r="AH617" s="87">
        <v>44806.132613828115</v>
      </c>
      <c r="AI617" s="87">
        <v>433.14197155381157</v>
      </c>
      <c r="AJ617" s="87">
        <v>498.59698162347388</v>
      </c>
      <c r="AK617" s="87">
        <v>4081.793286584571</v>
      </c>
      <c r="AL617" s="87">
        <v>19383.285378830056</v>
      </c>
      <c r="AM617" s="87">
        <v>17236.148446028375</v>
      </c>
      <c r="AN617" s="87">
        <v>10587.150810241712</v>
      </c>
      <c r="AO617" s="87">
        <v>52734.85735760862</v>
      </c>
      <c r="AP617" s="87">
        <v>939.15883156051632</v>
      </c>
      <c r="AQ617" s="87">
        <v>66288.535433176818</v>
      </c>
      <c r="AR617" s="87">
        <v>63417.833044956074</v>
      </c>
      <c r="AS617" s="87">
        <v>60773.865206875249</v>
      </c>
      <c r="AT617" s="87">
        <v>29997.197216201617</v>
      </c>
      <c r="AU617" s="87">
        <v>63759.323015585273</v>
      </c>
      <c r="AV617" s="87">
        <v>25372.94521472526</v>
      </c>
      <c r="AW617" s="87">
        <v>15318.092584228514</v>
      </c>
      <c r="AX617" s="87">
        <v>43750.511481417983</v>
      </c>
      <c r="AY617" s="87">
        <v>61752.486875198781</v>
      </c>
    </row>
    <row r="618" spans="1:51" x14ac:dyDescent="0.25">
      <c r="A618" s="24">
        <v>44707</v>
      </c>
      <c r="B618" s="25">
        <v>17</v>
      </c>
      <c r="C618" s="87">
        <v>46063.262914025836</v>
      </c>
      <c r="D618" s="87">
        <v>46543.163624290035</v>
      </c>
      <c r="E618" s="87">
        <v>21049.492623217753</v>
      </c>
      <c r="F618" s="87">
        <v>71421.068692170491</v>
      </c>
      <c r="G618" s="87">
        <v>32369.851848838614</v>
      </c>
      <c r="H618" s="87">
        <v>10653.257133791332</v>
      </c>
      <c r="I618" s="87">
        <v>37560.243729630631</v>
      </c>
      <c r="J618" s="87">
        <v>126.97777000000001</v>
      </c>
      <c r="K618" s="87">
        <v>27378.150791460299</v>
      </c>
      <c r="L618" s="87">
        <v>7802.984581545993</v>
      </c>
      <c r="M618" s="87">
        <v>46038.457682257103</v>
      </c>
      <c r="N618" s="87">
        <v>24349.82154026939</v>
      </c>
      <c r="O618" s="87">
        <v>58522.666569359732</v>
      </c>
      <c r="P618" s="87">
        <v>7171.6768655332789</v>
      </c>
      <c r="Q618" s="87">
        <v>36.428958892822266</v>
      </c>
      <c r="R618" s="87">
        <v>6623.3537474648538</v>
      </c>
      <c r="S618" s="87">
        <v>60757.400513851557</v>
      </c>
      <c r="T618" s="87">
        <v>18846.612829320675</v>
      </c>
      <c r="U618" s="87">
        <v>10224.409931718761</v>
      </c>
      <c r="V618" s="87">
        <v>76947.771283822134</v>
      </c>
      <c r="W618" s="87">
        <v>4370.8906917947097</v>
      </c>
      <c r="X618" s="87">
        <v>12549.496681709115</v>
      </c>
      <c r="Y618" s="87">
        <v>29959.748700445864</v>
      </c>
      <c r="Z618" s="87">
        <v>207.65331024169919</v>
      </c>
      <c r="AA618" s="87">
        <v>28659.12987147388</v>
      </c>
      <c r="AB618" s="87">
        <v>25082.856052672407</v>
      </c>
      <c r="AC618" s="87">
        <v>32427.320321753563</v>
      </c>
      <c r="AD618" s="87">
        <v>43133.023141554084</v>
      </c>
      <c r="AE618" s="87">
        <v>11427.674110844746</v>
      </c>
      <c r="AF618" s="87">
        <v>15.493004032258064</v>
      </c>
      <c r="AG618" s="87">
        <v>25524.506347177736</v>
      </c>
      <c r="AH618" s="87">
        <v>47353.154848919439</v>
      </c>
      <c r="AI618" s="87">
        <v>439.3216009626471</v>
      </c>
      <c r="AJ618" s="87">
        <v>499.43968920378228</v>
      </c>
      <c r="AK618" s="87">
        <v>3898.6823943578543</v>
      </c>
      <c r="AL618" s="87">
        <v>20785.141069713303</v>
      </c>
      <c r="AM618" s="87">
        <v>18261.84293626983</v>
      </c>
      <c r="AN618" s="87">
        <v>10946.131736755384</v>
      </c>
      <c r="AO618" s="87">
        <v>53733.337507990174</v>
      </c>
      <c r="AP618" s="87">
        <v>1004.9361425825806</v>
      </c>
      <c r="AQ618" s="87">
        <v>65714.308206570262</v>
      </c>
      <c r="AR618" s="87">
        <v>63986.315244959311</v>
      </c>
      <c r="AS618" s="87">
        <v>60365.282996089845</v>
      </c>
      <c r="AT618" s="87">
        <v>29460.644523985269</v>
      </c>
      <c r="AU618" s="87">
        <v>64056.747263250669</v>
      </c>
      <c r="AV618" s="87">
        <v>26703.960789237026</v>
      </c>
      <c r="AW618" s="87">
        <v>13943.174414062505</v>
      </c>
      <c r="AX618" s="87">
        <v>45211.431810546906</v>
      </c>
      <c r="AY618" s="87">
        <v>62137.546764736493</v>
      </c>
    </row>
    <row r="619" spans="1:51" x14ac:dyDescent="0.25">
      <c r="A619" s="24">
        <v>44707</v>
      </c>
      <c r="B619" s="25">
        <v>18</v>
      </c>
      <c r="C619" s="87">
        <v>47461.328175317809</v>
      </c>
      <c r="D619" s="87">
        <v>46796.264887034602</v>
      </c>
      <c r="E619" s="87">
        <v>21512.431929400609</v>
      </c>
      <c r="F619" s="87">
        <v>74976.560745896801</v>
      </c>
      <c r="G619" s="87">
        <v>29237.937871733844</v>
      </c>
      <c r="H619" s="87">
        <v>8962.3837587379385</v>
      </c>
      <c r="I619" s="87">
        <v>36835.078701233404</v>
      </c>
      <c r="J619" s="87">
        <v>139.844357</v>
      </c>
      <c r="K619" s="87">
        <v>27281.889935805815</v>
      </c>
      <c r="L619" s="87">
        <v>7005.9826433577673</v>
      </c>
      <c r="M619" s="87">
        <v>43347.089367321532</v>
      </c>
      <c r="N619" s="87">
        <v>25201.430114589686</v>
      </c>
      <c r="O619" s="87">
        <v>57280.021895454462</v>
      </c>
      <c r="P619" s="87">
        <v>6700.9124061300181</v>
      </c>
      <c r="Q619" s="87">
        <v>36.233218193054199</v>
      </c>
      <c r="R619" s="87">
        <v>7160.780900625</v>
      </c>
      <c r="S619" s="87">
        <v>61390.198685818359</v>
      </c>
      <c r="T619" s="87">
        <v>19402.821245515872</v>
      </c>
      <c r="U619" s="87">
        <v>10271.71189437501</v>
      </c>
      <c r="V619" s="87">
        <v>80193.943380441662</v>
      </c>
      <c r="W619" s="87">
        <v>4712.5981869119096</v>
      </c>
      <c r="X619" s="87">
        <v>12419.926710678736</v>
      </c>
      <c r="Y619" s="87">
        <v>26716.380681718681</v>
      </c>
      <c r="Z619" s="87">
        <v>214.64490234375015</v>
      </c>
      <c r="AA619" s="87">
        <v>29422.909911894469</v>
      </c>
      <c r="AB619" s="87">
        <v>24143.144404723189</v>
      </c>
      <c r="AC619" s="87">
        <v>33289.225243590452</v>
      </c>
      <c r="AD619" s="87">
        <v>45809.869594155272</v>
      </c>
      <c r="AE619" s="87">
        <v>11217.654674662719</v>
      </c>
      <c r="AF619" s="87">
        <v>15.493004032258064</v>
      </c>
      <c r="AG619" s="87">
        <v>26562.512077827148</v>
      </c>
      <c r="AH619" s="87">
        <v>51579.661885683847</v>
      </c>
      <c r="AI619" s="87">
        <v>48.288243448262577</v>
      </c>
      <c r="AJ619" s="87">
        <v>648.61869187003265</v>
      </c>
      <c r="AK619" s="87">
        <v>3067.8707214461706</v>
      </c>
      <c r="AL619" s="87">
        <v>22936.499660679245</v>
      </c>
      <c r="AM619" s="87">
        <v>19089.37150232348</v>
      </c>
      <c r="AN619" s="87">
        <v>11419.181275939953</v>
      </c>
      <c r="AO619" s="87">
        <v>53940.369332595015</v>
      </c>
      <c r="AP619" s="87">
        <v>933.64589094526298</v>
      </c>
      <c r="AQ619" s="87">
        <v>64485.862194968155</v>
      </c>
      <c r="AR619" s="87">
        <v>62705.996520566827</v>
      </c>
      <c r="AS619" s="87">
        <v>62242.362320812259</v>
      </c>
      <c r="AT619" s="87">
        <v>28445.491177849988</v>
      </c>
      <c r="AU619" s="87">
        <v>64872.239596548403</v>
      </c>
      <c r="AV619" s="87">
        <v>29296.227591453899</v>
      </c>
      <c r="AW619" s="87">
        <v>13575.52304077149</v>
      </c>
      <c r="AX619" s="87">
        <v>48266.147578648459</v>
      </c>
      <c r="AY619" s="87">
        <v>60923.087576786194</v>
      </c>
    </row>
    <row r="620" spans="1:51" x14ac:dyDescent="0.25">
      <c r="A620" s="24">
        <v>44707</v>
      </c>
      <c r="B620" s="25">
        <v>19</v>
      </c>
      <c r="C620" s="87">
        <v>49966.178903229622</v>
      </c>
      <c r="D620" s="87">
        <v>50537.29061559181</v>
      </c>
      <c r="E620" s="87">
        <v>24017.104528344309</v>
      </c>
      <c r="F620" s="87">
        <v>83426.859978278386</v>
      </c>
      <c r="G620" s="87">
        <v>34483.957217510666</v>
      </c>
      <c r="H620" s="87">
        <v>7299.1398314117378</v>
      </c>
      <c r="I620" s="87">
        <v>35739.602446979668</v>
      </c>
      <c r="J620" s="87">
        <v>167.256314</v>
      </c>
      <c r="K620" s="87">
        <v>28748.633318246611</v>
      </c>
      <c r="L620" s="87">
        <v>8016.3460253146977</v>
      </c>
      <c r="M620" s="87">
        <v>42409.698055917645</v>
      </c>
      <c r="N620" s="87">
        <v>29045.515603597509</v>
      </c>
      <c r="O620" s="87">
        <v>57134.983203209835</v>
      </c>
      <c r="P620" s="87">
        <v>8115.0528284785305</v>
      </c>
      <c r="Q620" s="87">
        <v>36.003461837768548</v>
      </c>
      <c r="R620" s="87">
        <v>8849.7705262851705</v>
      </c>
      <c r="S620" s="87">
        <v>69118.696961882815</v>
      </c>
      <c r="T620" s="87">
        <v>22753.291687544184</v>
      </c>
      <c r="U620" s="87">
        <v>12105.015955312499</v>
      </c>
      <c r="V620" s="87">
        <v>93373.927556513678</v>
      </c>
      <c r="W620" s="87">
        <v>5505.6973324196997</v>
      </c>
      <c r="X620" s="87">
        <v>14669.227932218735</v>
      </c>
      <c r="Y620" s="87">
        <v>25629.623916927125</v>
      </c>
      <c r="Z620" s="87">
        <v>437.59809417724614</v>
      </c>
      <c r="AA620" s="87">
        <v>34457.370295849119</v>
      </c>
      <c r="AB620" s="87">
        <v>22797.573438078914</v>
      </c>
      <c r="AC620" s="87">
        <v>36739.764792270864</v>
      </c>
      <c r="AD620" s="87">
        <v>55406.38958275671</v>
      </c>
      <c r="AE620" s="87">
        <v>12454.122261295135</v>
      </c>
      <c r="AF620" s="87">
        <v>15.493004032258064</v>
      </c>
      <c r="AG620" s="87">
        <v>29711.097472685546</v>
      </c>
      <c r="AH620" s="87">
        <v>63854.305414953087</v>
      </c>
      <c r="AI620" s="87">
        <v>0</v>
      </c>
      <c r="AJ620" s="87">
        <v>586.15721504860335</v>
      </c>
      <c r="AK620" s="87">
        <v>3232.8274466015632</v>
      </c>
      <c r="AL620" s="87">
        <v>27916.749893385946</v>
      </c>
      <c r="AM620" s="87">
        <v>22721.575524464661</v>
      </c>
      <c r="AN620" s="87">
        <v>12407.708418273931</v>
      </c>
      <c r="AO620" s="87">
        <v>59312.82020786561</v>
      </c>
      <c r="AP620" s="87">
        <v>870.71435600000007</v>
      </c>
      <c r="AQ620" s="87">
        <v>63006.475760431771</v>
      </c>
      <c r="AR620" s="87">
        <v>65181.963021651281</v>
      </c>
      <c r="AS620" s="87">
        <v>71461.130280217534</v>
      </c>
      <c r="AT620" s="87">
        <v>27733.893862395242</v>
      </c>
      <c r="AU620" s="87">
        <v>71149.582694616634</v>
      </c>
      <c r="AV620" s="87">
        <v>37944.302391924954</v>
      </c>
      <c r="AW620" s="87">
        <v>16183.089944494865</v>
      </c>
      <c r="AX620" s="87">
        <v>58485.218388687506</v>
      </c>
      <c r="AY620" s="87">
        <v>58082.826740711906</v>
      </c>
    </row>
    <row r="621" spans="1:51" x14ac:dyDescent="0.25">
      <c r="A621" s="24">
        <v>44707</v>
      </c>
      <c r="B621" s="25">
        <v>20</v>
      </c>
      <c r="C621" s="87">
        <v>48645.504587250492</v>
      </c>
      <c r="D621" s="87">
        <v>52837.087104632854</v>
      </c>
      <c r="E621" s="87">
        <v>24956.420023053328</v>
      </c>
      <c r="F621" s="87">
        <v>84865.097853466141</v>
      </c>
      <c r="G621" s="87">
        <v>37307.146014859238</v>
      </c>
      <c r="H621" s="87">
        <v>7085.0250132392866</v>
      </c>
      <c r="I621" s="87">
        <v>34909.008809920655</v>
      </c>
      <c r="J621" s="87">
        <v>190.11905000000002</v>
      </c>
      <c r="K621" s="87">
        <v>29745.269826952972</v>
      </c>
      <c r="L621" s="87">
        <v>8371.8330547078222</v>
      </c>
      <c r="M621" s="87">
        <v>41690.226002669791</v>
      </c>
      <c r="N621" s="87">
        <v>30341.213193925636</v>
      </c>
      <c r="O621" s="87">
        <v>58553.265333387812</v>
      </c>
      <c r="P621" s="87">
        <v>8648.9240514277444</v>
      </c>
      <c r="Q621" s="87">
        <v>35.683365821838379</v>
      </c>
      <c r="R621" s="87">
        <v>9689.0328248828191</v>
      </c>
      <c r="S621" s="87">
        <v>73952.649003805171</v>
      </c>
      <c r="T621" s="87">
        <v>22871.080032536564</v>
      </c>
      <c r="U621" s="87">
        <v>12512.15455328126</v>
      </c>
      <c r="V621" s="87">
        <v>98807.178337983874</v>
      </c>
      <c r="W621" s="87">
        <v>5718.354754294709</v>
      </c>
      <c r="X621" s="87">
        <v>15534.079979880233</v>
      </c>
      <c r="Y621" s="87">
        <v>25502.078753737344</v>
      </c>
      <c r="Z621" s="87">
        <v>473.93779357910159</v>
      </c>
      <c r="AA621" s="87">
        <v>37346.356022234482</v>
      </c>
      <c r="AB621" s="87">
        <v>21622.138857352293</v>
      </c>
      <c r="AC621" s="87">
        <v>37782.731326653186</v>
      </c>
      <c r="AD621" s="87">
        <v>59479.911389412846</v>
      </c>
      <c r="AE621" s="87">
        <v>13334.877872222252</v>
      </c>
      <c r="AF621" s="87">
        <v>15.493004032258064</v>
      </c>
      <c r="AG621" s="87">
        <v>32045.301465153803</v>
      </c>
      <c r="AH621" s="87">
        <v>69840.978961229703</v>
      </c>
      <c r="AI621" s="87">
        <v>0</v>
      </c>
      <c r="AJ621" s="87">
        <v>619.88212789062823</v>
      </c>
      <c r="AK621" s="87">
        <v>3434.2896213164058</v>
      </c>
      <c r="AL621" s="87">
        <v>30290.672073645706</v>
      </c>
      <c r="AM621" s="87">
        <v>24376.47105846772</v>
      </c>
      <c r="AN621" s="87">
        <v>13325.257322692887</v>
      </c>
      <c r="AO621" s="87">
        <v>61888.4373393274</v>
      </c>
      <c r="AP621" s="87">
        <v>908.11115999999993</v>
      </c>
      <c r="AQ621" s="87">
        <v>60180.62318394005</v>
      </c>
      <c r="AR621" s="87">
        <v>67334.417270872567</v>
      </c>
      <c r="AS621" s="87">
        <v>78147.416285321291</v>
      </c>
      <c r="AT621" s="87">
        <v>26762.952101259754</v>
      </c>
      <c r="AU621" s="87">
        <v>74411.852077379546</v>
      </c>
      <c r="AV621" s="87">
        <v>41858.724380915883</v>
      </c>
      <c r="AW621" s="87">
        <v>17521.491039584453</v>
      </c>
      <c r="AX621" s="87">
        <v>62894.180841695328</v>
      </c>
      <c r="AY621" s="87">
        <v>54847.303996797898</v>
      </c>
    </row>
    <row r="622" spans="1:51" x14ac:dyDescent="0.25">
      <c r="A622" s="24">
        <v>44707</v>
      </c>
      <c r="B622" s="25">
        <v>21</v>
      </c>
      <c r="C622" s="87">
        <v>46800.624372799728</v>
      </c>
      <c r="D622" s="87">
        <v>52920.162226976696</v>
      </c>
      <c r="E622" s="87">
        <v>24742.797823002977</v>
      </c>
      <c r="F622" s="87">
        <v>80643.896451183362</v>
      </c>
      <c r="G622" s="87">
        <v>37641.760435131728</v>
      </c>
      <c r="H622" s="87">
        <v>6788.2364156555268</v>
      </c>
      <c r="I622" s="87">
        <v>33432.649305915722</v>
      </c>
      <c r="J622" s="87">
        <v>188.26666299999999</v>
      </c>
      <c r="K622" s="87">
        <v>30140.631846055163</v>
      </c>
      <c r="L622" s="87">
        <v>8296.3496386898732</v>
      </c>
      <c r="M622" s="87">
        <v>41501.985419393444</v>
      </c>
      <c r="N622" s="87">
        <v>30063.778724066266</v>
      </c>
      <c r="O622" s="87">
        <v>58386.049757146357</v>
      </c>
      <c r="P622" s="87">
        <v>8898.0148224023596</v>
      </c>
      <c r="Q622" s="87">
        <v>36.370808601379402</v>
      </c>
      <c r="R622" s="87">
        <v>10021.205724949228</v>
      </c>
      <c r="S622" s="87">
        <v>75579.059532324696</v>
      </c>
      <c r="T622" s="87">
        <v>22028.324231612856</v>
      </c>
      <c r="U622" s="87">
        <v>12363.956278906271</v>
      </c>
      <c r="V622" s="87">
        <v>99827.453807665559</v>
      </c>
      <c r="W622" s="87">
        <v>5721.3407894509492</v>
      </c>
      <c r="X622" s="87">
        <v>15710.745780411089</v>
      </c>
      <c r="Y622" s="87">
        <v>26081.711916017339</v>
      </c>
      <c r="Z622" s="87">
        <v>456.04529937744132</v>
      </c>
      <c r="AA622" s="87">
        <v>37463.712180409711</v>
      </c>
      <c r="AB622" s="87">
        <v>20116.778228461309</v>
      </c>
      <c r="AC622" s="87">
        <v>37322.758357239982</v>
      </c>
      <c r="AD622" s="87">
        <v>60645.866144349115</v>
      </c>
      <c r="AE622" s="87">
        <v>13521.174970183363</v>
      </c>
      <c r="AF622" s="87">
        <v>15.493004032258064</v>
      </c>
      <c r="AG622" s="87">
        <v>32387.128249355468</v>
      </c>
      <c r="AH622" s="87">
        <v>71992.382505636211</v>
      </c>
      <c r="AI622" s="87">
        <v>0</v>
      </c>
      <c r="AJ622" s="87">
        <v>670.06248061773715</v>
      </c>
      <c r="AK622" s="87">
        <v>3421.891293460937</v>
      </c>
      <c r="AL622" s="87">
        <v>30779.15482122454</v>
      </c>
      <c r="AM622" s="87">
        <v>24556.734333577311</v>
      </c>
      <c r="AN622" s="87">
        <v>13438.458337402364</v>
      </c>
      <c r="AO622" s="87">
        <v>62347.061826532234</v>
      </c>
      <c r="AP622" s="87">
        <v>896.44415400000003</v>
      </c>
      <c r="AQ622" s="87">
        <v>57215.29424472386</v>
      </c>
      <c r="AR622" s="87">
        <v>67809.972955543431</v>
      </c>
      <c r="AS622" s="87">
        <v>79612.777514562011</v>
      </c>
      <c r="AT622" s="87">
        <v>25553.069968436728</v>
      </c>
      <c r="AU622" s="87">
        <v>75093.003878984775</v>
      </c>
      <c r="AV622" s="87">
        <v>43306.035332524851</v>
      </c>
      <c r="AW622" s="87">
        <v>17213.295844654356</v>
      </c>
      <c r="AX622" s="87">
        <v>64351.695709625012</v>
      </c>
      <c r="AY622" s="87">
        <v>50601.105760092199</v>
      </c>
    </row>
    <row r="623" spans="1:51" x14ac:dyDescent="0.25">
      <c r="A623" s="24">
        <v>44707</v>
      </c>
      <c r="B623" s="25">
        <v>22</v>
      </c>
      <c r="C623" s="87">
        <v>42918.045949701242</v>
      </c>
      <c r="D623" s="87">
        <v>51008.25053313531</v>
      </c>
      <c r="E623" s="87">
        <v>24050.888648121989</v>
      </c>
      <c r="F623" s="87">
        <v>74601.558965955614</v>
      </c>
      <c r="G623" s="87">
        <v>36272.926211912862</v>
      </c>
      <c r="H623" s="87">
        <v>6580.7861031364519</v>
      </c>
      <c r="I623" s="87">
        <v>31352.31728191641</v>
      </c>
      <c r="J623" s="87">
        <v>173.02917399999998</v>
      </c>
      <c r="K623" s="87">
        <v>28997.420989309747</v>
      </c>
      <c r="L623" s="87">
        <v>8075.6191607481251</v>
      </c>
      <c r="M623" s="87">
        <v>41408.221763530499</v>
      </c>
      <c r="N623" s="87">
        <v>28291.451764785008</v>
      </c>
      <c r="O623" s="87">
        <v>56173.50144200206</v>
      </c>
      <c r="P623" s="87">
        <v>8585.5789865488441</v>
      </c>
      <c r="Q623" s="87">
        <v>35.88800048828125</v>
      </c>
      <c r="R623" s="87">
        <v>9842.0951234531294</v>
      </c>
      <c r="S623" s="87">
        <v>74144.421372007579</v>
      </c>
      <c r="T623" s="87">
        <v>20522.896435385617</v>
      </c>
      <c r="U623" s="87">
        <v>11619.92880468751</v>
      </c>
      <c r="V623" s="87">
        <v>97173.775768054824</v>
      </c>
      <c r="W623" s="87">
        <v>5484.9900570290793</v>
      </c>
      <c r="X623" s="87">
        <v>14443.218943542419</v>
      </c>
      <c r="Y623" s="87">
        <v>25883.496846905582</v>
      </c>
      <c r="Z623" s="87">
        <v>465.1448461914062</v>
      </c>
      <c r="AA623" s="87">
        <v>36315.65413873177</v>
      </c>
      <c r="AB623" s="87">
        <v>18441.328138739624</v>
      </c>
      <c r="AC623" s="87">
        <v>34691.230863977231</v>
      </c>
      <c r="AD623" s="87">
        <v>59773.451688405279</v>
      </c>
      <c r="AE623" s="87">
        <v>13066.630931532754</v>
      </c>
      <c r="AF623" s="87">
        <v>15.493004032258064</v>
      </c>
      <c r="AG623" s="87">
        <v>31493.47104713623</v>
      </c>
      <c r="AH623" s="87">
        <v>71093.215607268037</v>
      </c>
      <c r="AI623" s="87">
        <v>0</v>
      </c>
      <c r="AJ623" s="87">
        <v>733.66608174160751</v>
      </c>
      <c r="AK623" s="87">
        <v>3429.0675239726597</v>
      </c>
      <c r="AL623" s="87">
        <v>29835.692561745171</v>
      </c>
      <c r="AM623" s="87">
        <v>23773.345310414588</v>
      </c>
      <c r="AN623" s="87">
        <v>13207.22007598878</v>
      </c>
      <c r="AO623" s="87">
        <v>60893.236738184976</v>
      </c>
      <c r="AP623" s="87">
        <v>910.58619700000008</v>
      </c>
      <c r="AQ623" s="87">
        <v>51736.686011645885</v>
      </c>
      <c r="AR623" s="87">
        <v>66158.023275086816</v>
      </c>
      <c r="AS623" s="87">
        <v>77622.448359694827</v>
      </c>
      <c r="AT623" s="87">
        <v>24490.222548838563</v>
      </c>
      <c r="AU623" s="87">
        <v>73181.152975511883</v>
      </c>
      <c r="AV623" s="87">
        <v>41240.745656031577</v>
      </c>
      <c r="AW623" s="87">
        <v>16992.577050429689</v>
      </c>
      <c r="AX623" s="87">
        <v>63345.390139429699</v>
      </c>
      <c r="AY623" s="87">
        <v>46535.443042178609</v>
      </c>
    </row>
    <row r="624" spans="1:51" x14ac:dyDescent="0.25">
      <c r="A624" s="24">
        <v>44707</v>
      </c>
      <c r="B624" s="25">
        <v>23</v>
      </c>
      <c r="C624" s="87">
        <v>38322.794987223278</v>
      </c>
      <c r="D624" s="87">
        <v>46391.487985271422</v>
      </c>
      <c r="E624" s="87">
        <v>21280.847157114189</v>
      </c>
      <c r="F624" s="87">
        <v>66651.968177467759</v>
      </c>
      <c r="G624" s="87">
        <v>31485.379858236935</v>
      </c>
      <c r="H624" s="87">
        <v>7164.6984659980826</v>
      </c>
      <c r="I624" s="87">
        <v>28465.968250394373</v>
      </c>
      <c r="J624" s="87">
        <v>157.25357500000001</v>
      </c>
      <c r="K624" s="87">
        <v>26467.520336355738</v>
      </c>
      <c r="L624" s="87">
        <v>6788.386103961564</v>
      </c>
      <c r="M624" s="87">
        <v>42080.683130949503</v>
      </c>
      <c r="N624" s="87">
        <v>25351.338010105319</v>
      </c>
      <c r="O624" s="87">
        <v>51224.107731555043</v>
      </c>
      <c r="P624" s="87">
        <v>8006.6317482578179</v>
      </c>
      <c r="Q624" s="87">
        <v>35.858006477355964</v>
      </c>
      <c r="R624" s="87">
        <v>8800.9367642851612</v>
      </c>
      <c r="S624" s="87">
        <v>67939.897817289311</v>
      </c>
      <c r="T624" s="87">
        <v>16383.198802775281</v>
      </c>
      <c r="U624" s="87">
        <v>10351.99826984376</v>
      </c>
      <c r="V624" s="87">
        <v>88596.444348611214</v>
      </c>
      <c r="W624" s="87">
        <v>5077.8372005837691</v>
      </c>
      <c r="X624" s="87">
        <v>13587.450965998451</v>
      </c>
      <c r="Y624" s="87">
        <v>24642.10884494858</v>
      </c>
      <c r="Z624" s="87">
        <v>357.36529541015614</v>
      </c>
      <c r="AA624" s="87">
        <v>32167.788410477868</v>
      </c>
      <c r="AB624" s="87">
        <v>16651.764788863245</v>
      </c>
      <c r="AC624" s="87">
        <v>31395.00723533953</v>
      </c>
      <c r="AD624" s="87">
        <v>54423.845612889534</v>
      </c>
      <c r="AE624" s="87">
        <v>12548.941321340004</v>
      </c>
      <c r="AF624" s="87">
        <v>15.493004032258064</v>
      </c>
      <c r="AG624" s="87">
        <v>28249.444738168942</v>
      </c>
      <c r="AH624" s="87">
        <v>64708.916659486793</v>
      </c>
      <c r="AI624" s="87">
        <v>0</v>
      </c>
      <c r="AJ624" s="87">
        <v>677.01027020919923</v>
      </c>
      <c r="AK624" s="87">
        <v>3170.1898493125086</v>
      </c>
      <c r="AL624" s="87">
        <v>26893.386215329716</v>
      </c>
      <c r="AM624" s="87">
        <v>21816.737505074321</v>
      </c>
      <c r="AN624" s="87">
        <v>11779.131603240978</v>
      </c>
      <c r="AO624" s="87">
        <v>55903.666833131065</v>
      </c>
      <c r="AP624" s="87">
        <v>832.09396399999991</v>
      </c>
      <c r="AQ624" s="87">
        <v>46893.988670012826</v>
      </c>
      <c r="AR624" s="87">
        <v>61151.45989086225</v>
      </c>
      <c r="AS624" s="87">
        <v>70409.314693559325</v>
      </c>
      <c r="AT624" s="87">
        <v>23723.132340306722</v>
      </c>
      <c r="AU624" s="87">
        <v>65998.114136514982</v>
      </c>
      <c r="AV624" s="87">
        <v>36663.409570009317</v>
      </c>
      <c r="AW624" s="87">
        <v>16686.418163734375</v>
      </c>
      <c r="AX624" s="87">
        <v>57932.463326648431</v>
      </c>
      <c r="AY624" s="87">
        <v>42536.471315469025</v>
      </c>
    </row>
    <row r="625" spans="1:51" x14ac:dyDescent="0.25">
      <c r="A625" s="24">
        <v>44707</v>
      </c>
      <c r="B625" s="25">
        <v>24</v>
      </c>
      <c r="C625" s="87">
        <v>33575.120859505994</v>
      </c>
      <c r="D625" s="87">
        <v>40882.364922727662</v>
      </c>
      <c r="E625" s="87">
        <v>18549.583365624581</v>
      </c>
      <c r="F625" s="87">
        <v>56837.608285212074</v>
      </c>
      <c r="G625" s="87">
        <v>26567.901757996493</v>
      </c>
      <c r="H625" s="87">
        <v>7352.4636335967998</v>
      </c>
      <c r="I625" s="87">
        <v>25138.867644768121</v>
      </c>
      <c r="J625" s="87">
        <v>139.13404400000002</v>
      </c>
      <c r="K625" s="87">
        <v>22520.563001257768</v>
      </c>
      <c r="L625" s="87">
        <v>5345.0834640741004</v>
      </c>
      <c r="M625" s="87">
        <v>40145.173317841705</v>
      </c>
      <c r="N625" s="87">
        <v>22400.999182722509</v>
      </c>
      <c r="O625" s="87">
        <v>46207.94624240759</v>
      </c>
      <c r="P625" s="87">
        <v>6811.2698098164219</v>
      </c>
      <c r="Q625" s="87">
        <v>35.015429496765151</v>
      </c>
      <c r="R625" s="87">
        <v>7461.2573768711036</v>
      </c>
      <c r="S625" s="87">
        <v>58658.576300592649</v>
      </c>
      <c r="T625" s="87">
        <v>7442.310050322023</v>
      </c>
      <c r="U625" s="87">
        <v>9061.9173642968799</v>
      </c>
      <c r="V625" s="87">
        <v>76596.028146723736</v>
      </c>
      <c r="W625" s="87">
        <v>4245.2773128884601</v>
      </c>
      <c r="X625" s="87">
        <v>11862.662645678458</v>
      </c>
      <c r="Y625" s="87">
        <v>23334.419873984985</v>
      </c>
      <c r="Z625" s="87">
        <v>275.17779693603507</v>
      </c>
      <c r="AA625" s="87">
        <v>26844.795842238927</v>
      </c>
      <c r="AB625" s="87">
        <v>14930.919218022389</v>
      </c>
      <c r="AC625" s="87">
        <v>28150.685843040759</v>
      </c>
      <c r="AD625" s="87">
        <v>45935.557225009528</v>
      </c>
      <c r="AE625" s="87">
        <v>10674.337078968945</v>
      </c>
      <c r="AF625" s="87">
        <v>15.493004032258064</v>
      </c>
      <c r="AG625" s="87">
        <v>23971.677056623535</v>
      </c>
      <c r="AH625" s="87">
        <v>51810.869372005131</v>
      </c>
      <c r="AI625" s="87">
        <v>0</v>
      </c>
      <c r="AJ625" s="87">
        <v>649.51200009762294</v>
      </c>
      <c r="AK625" s="87">
        <v>2985.4626662499968</v>
      </c>
      <c r="AL625" s="87">
        <v>22320.223232543118</v>
      </c>
      <c r="AM625" s="87">
        <v>18250.319384442875</v>
      </c>
      <c r="AN625" s="87">
        <v>10549.498288726816</v>
      </c>
      <c r="AO625" s="87">
        <v>48728.89829472579</v>
      </c>
      <c r="AP625" s="87">
        <v>765.50393599999995</v>
      </c>
      <c r="AQ625" s="87">
        <v>42319.687255597295</v>
      </c>
      <c r="AR625" s="87">
        <v>53618.582981077459</v>
      </c>
      <c r="AS625" s="87">
        <v>59942.864494914793</v>
      </c>
      <c r="AT625" s="87">
        <v>22782.041633148372</v>
      </c>
      <c r="AU625" s="87">
        <v>57195.776178827604</v>
      </c>
      <c r="AV625" s="87">
        <v>24072.191209904158</v>
      </c>
      <c r="AW625" s="87">
        <v>24358.353204892577</v>
      </c>
      <c r="AX625" s="87">
        <v>49513.140655203155</v>
      </c>
      <c r="AY625" s="87">
        <v>37791.75407267268</v>
      </c>
    </row>
    <row r="626" spans="1:51" x14ac:dyDescent="0.25">
      <c r="A626" s="24">
        <v>44708</v>
      </c>
      <c r="B626" s="25">
        <v>1</v>
      </c>
      <c r="C626" s="87">
        <v>29582.697527229502</v>
      </c>
      <c r="D626" s="87">
        <v>34730.745134075427</v>
      </c>
      <c r="E626" s="87">
        <v>15608.510064767061</v>
      </c>
      <c r="F626" s="87">
        <v>47829.784238504464</v>
      </c>
      <c r="G626" s="87">
        <v>21016.896013645281</v>
      </c>
      <c r="H626" s="87">
        <v>6664.846279299165</v>
      </c>
      <c r="I626" s="87">
        <v>21760.212282327098</v>
      </c>
      <c r="J626" s="87">
        <v>115.73803700000001</v>
      </c>
      <c r="K626" s="87">
        <v>18966.400671439696</v>
      </c>
      <c r="L626" s="87">
        <v>4317.3516818708822</v>
      </c>
      <c r="M626" s="87">
        <v>37141.237164423263</v>
      </c>
      <c r="N626" s="87">
        <v>19686.984442417837</v>
      </c>
      <c r="O626" s="87">
        <v>39998.507545012326</v>
      </c>
      <c r="P626" s="87">
        <v>6164.7359651601637</v>
      </c>
      <c r="Q626" s="87">
        <v>35.029017448425293</v>
      </c>
      <c r="R626" s="87">
        <v>6021.5238755156288</v>
      </c>
      <c r="S626" s="87">
        <v>48256.741821342534</v>
      </c>
      <c r="T626" s="87">
        <v>6480.6866388339195</v>
      </c>
      <c r="U626" s="87">
        <v>8107.90393890626</v>
      </c>
      <c r="V626" s="87">
        <v>63531.69936347878</v>
      </c>
      <c r="W626" s="87">
        <v>3553.1312191384495</v>
      </c>
      <c r="X626" s="87">
        <v>10548.630530600269</v>
      </c>
      <c r="Y626" s="87">
        <v>22217.535451334708</v>
      </c>
      <c r="Z626" s="87">
        <v>255.69687164306643</v>
      </c>
      <c r="AA626" s="87">
        <v>21185.382848598485</v>
      </c>
      <c r="AB626" s="87">
        <v>13161.132737662367</v>
      </c>
      <c r="AC626" s="87">
        <v>24628.893332847296</v>
      </c>
      <c r="AD626" s="87">
        <v>37347.83393777319</v>
      </c>
      <c r="AE626" s="87">
        <v>9319.9643415730243</v>
      </c>
      <c r="AF626" s="87">
        <v>15.493004032258064</v>
      </c>
      <c r="AG626" s="87">
        <v>19577.942574262692</v>
      </c>
      <c r="AH626" s="87">
        <v>40305.938878414308</v>
      </c>
      <c r="AI626" s="87">
        <v>0</v>
      </c>
      <c r="AJ626" s="87">
        <v>623.08346440063679</v>
      </c>
      <c r="AK626" s="87">
        <v>2694.4411438124998</v>
      </c>
      <c r="AL626" s="87">
        <v>17917.876224094965</v>
      </c>
      <c r="AM626" s="87">
        <v>15127.572131073855</v>
      </c>
      <c r="AN626" s="87">
        <v>8837.2060386657813</v>
      </c>
      <c r="AO626" s="87">
        <v>41248.758562090865</v>
      </c>
      <c r="AP626" s="87">
        <v>673.77218700000003</v>
      </c>
      <c r="AQ626" s="87">
        <v>37539.648631330987</v>
      </c>
      <c r="AR626" s="87">
        <v>45691.898372658368</v>
      </c>
      <c r="AS626" s="87">
        <v>48201.045437090834</v>
      </c>
      <c r="AT626" s="87">
        <v>21469.185667491605</v>
      </c>
      <c r="AU626" s="87">
        <v>48221.560496549922</v>
      </c>
      <c r="AV626" s="87">
        <v>14353.436585284158</v>
      </c>
      <c r="AW626" s="87">
        <v>23480.992089132811</v>
      </c>
      <c r="AX626" s="87">
        <v>40203.904226070343</v>
      </c>
      <c r="AY626" s="87">
        <v>33139.005373458873</v>
      </c>
    </row>
    <row r="627" spans="1:51" x14ac:dyDescent="0.25">
      <c r="A627" s="24">
        <v>44708</v>
      </c>
      <c r="B627" s="25">
        <v>2</v>
      </c>
      <c r="C627" s="87">
        <v>26757.772949872688</v>
      </c>
      <c r="D627" s="87">
        <v>30074.860649000599</v>
      </c>
      <c r="E627" s="87">
        <v>13685.482176774183</v>
      </c>
      <c r="F627" s="87">
        <v>41793.97244795943</v>
      </c>
      <c r="G627" s="87">
        <v>17175.994785402101</v>
      </c>
      <c r="H627" s="87">
        <v>6794.0795661376906</v>
      </c>
      <c r="I627" s="87">
        <v>19315.360169639043</v>
      </c>
      <c r="J627" s="87">
        <v>99.435597999999999</v>
      </c>
      <c r="K627" s="87">
        <v>16282.850036119693</v>
      </c>
      <c r="L627" s="87">
        <v>4062.939389136367</v>
      </c>
      <c r="M627" s="87">
        <v>35565.989757403768</v>
      </c>
      <c r="N627" s="87">
        <v>17760.68616680846</v>
      </c>
      <c r="O627" s="87">
        <v>35278.342496774058</v>
      </c>
      <c r="P627" s="87">
        <v>5754.3823304882881</v>
      </c>
      <c r="Q627" s="87">
        <v>33.643239021301262</v>
      </c>
      <c r="R627" s="87">
        <v>5019.1089978046884</v>
      </c>
      <c r="S627" s="87">
        <v>39901.847836784793</v>
      </c>
      <c r="T627" s="87">
        <v>5727.6332998503385</v>
      </c>
      <c r="U627" s="87">
        <v>7499.3400270703205</v>
      </c>
      <c r="V627" s="87">
        <v>54494.933494642471</v>
      </c>
      <c r="W627" s="87">
        <v>3052.2254085915793</v>
      </c>
      <c r="X627" s="87">
        <v>9817.4555589797237</v>
      </c>
      <c r="Y627" s="87">
        <v>20706.457128964201</v>
      </c>
      <c r="Z627" s="87">
        <v>243.34331817626958</v>
      </c>
      <c r="AA627" s="87">
        <v>16870.378731117049</v>
      </c>
      <c r="AB627" s="87">
        <v>12111.565195824667</v>
      </c>
      <c r="AC627" s="87">
        <v>22162.604303298642</v>
      </c>
      <c r="AD627" s="87">
        <v>31151.673406142821</v>
      </c>
      <c r="AE627" s="87">
        <v>7774.5351160183245</v>
      </c>
      <c r="AF627" s="87">
        <v>15.493004032258064</v>
      </c>
      <c r="AG627" s="87">
        <v>16353.408261535646</v>
      </c>
      <c r="AH627" s="87">
        <v>32174.361063114011</v>
      </c>
      <c r="AI627" s="87">
        <v>0</v>
      </c>
      <c r="AJ627" s="87">
        <v>623.23277930612426</v>
      </c>
      <c r="AK627" s="87">
        <v>2406.292905039063</v>
      </c>
      <c r="AL627" s="87">
        <v>14343.376748486504</v>
      </c>
      <c r="AM627" s="87">
        <v>12021.914163244555</v>
      </c>
      <c r="AN627" s="87">
        <v>8062.3719596862938</v>
      </c>
      <c r="AO627" s="87">
        <v>35216.632425227122</v>
      </c>
      <c r="AP627" s="87">
        <v>632.69804399999998</v>
      </c>
      <c r="AQ627" s="87">
        <v>33850.919668920069</v>
      </c>
      <c r="AR627" s="87">
        <v>39099.27247857047</v>
      </c>
      <c r="AS627" s="87">
        <v>39540.939769009536</v>
      </c>
      <c r="AT627" s="87">
        <v>20567.868106566319</v>
      </c>
      <c r="AU627" s="87">
        <v>41411.101843061784</v>
      </c>
      <c r="AV627" s="87">
        <v>12949.160572867149</v>
      </c>
      <c r="AW627" s="87">
        <v>15496.137251956054</v>
      </c>
      <c r="AX627" s="87">
        <v>32508.871192496121</v>
      </c>
      <c r="AY627" s="87">
        <v>29758.641383932714</v>
      </c>
    </row>
    <row r="628" spans="1:51" x14ac:dyDescent="0.25">
      <c r="A628" s="24">
        <v>44708</v>
      </c>
      <c r="B628" s="25">
        <v>3</v>
      </c>
      <c r="C628" s="87">
        <v>25104.653251053354</v>
      </c>
      <c r="D628" s="87">
        <v>27183.66765538184</v>
      </c>
      <c r="E628" s="87">
        <v>12593.715057967363</v>
      </c>
      <c r="F628" s="87">
        <v>38437.624069664082</v>
      </c>
      <c r="G628" s="87">
        <v>14816.68918445935</v>
      </c>
      <c r="H628" s="87">
        <v>6600.3054993461692</v>
      </c>
      <c r="I628" s="87">
        <v>17774.535868111743</v>
      </c>
      <c r="J628" s="87">
        <v>89.502655000000004</v>
      </c>
      <c r="K628" s="87">
        <v>14653.997021878851</v>
      </c>
      <c r="L628" s="87">
        <v>3700.4545786245135</v>
      </c>
      <c r="M628" s="87">
        <v>33518.739406605637</v>
      </c>
      <c r="N628" s="87">
        <v>16865.824851152196</v>
      </c>
      <c r="O628" s="87">
        <v>32285.476430868759</v>
      </c>
      <c r="P628" s="87">
        <v>5585.2677049492167</v>
      </c>
      <c r="Q628" s="87">
        <v>33.234759330749505</v>
      </c>
      <c r="R628" s="87">
        <v>4437.4327211386726</v>
      </c>
      <c r="S628" s="87">
        <v>35123.250495284185</v>
      </c>
      <c r="T628" s="87">
        <v>5166.4899550169703</v>
      </c>
      <c r="U628" s="87">
        <v>7172.2617593750092</v>
      </c>
      <c r="V628" s="87">
        <v>48970.657026822264</v>
      </c>
      <c r="W628" s="87">
        <v>2706.2193783181492</v>
      </c>
      <c r="X628" s="87">
        <v>8319.0948692532002</v>
      </c>
      <c r="Y628" s="87">
        <v>19897.075985899097</v>
      </c>
      <c r="Z628" s="87">
        <v>229.02101440429689</v>
      </c>
      <c r="AA628" s="87">
        <v>13889.250780169254</v>
      </c>
      <c r="AB628" s="87">
        <v>11425.917700907738</v>
      </c>
      <c r="AC628" s="87">
        <v>20728.506669557435</v>
      </c>
      <c r="AD628" s="87">
        <v>27543.97638037537</v>
      </c>
      <c r="AE628" s="87">
        <v>7025.3782921882485</v>
      </c>
      <c r="AF628" s="87">
        <v>15.493004032258064</v>
      </c>
      <c r="AG628" s="87">
        <v>14326.164500356448</v>
      </c>
      <c r="AH628" s="87">
        <v>28329.010178317872</v>
      </c>
      <c r="AI628" s="87">
        <v>0</v>
      </c>
      <c r="AJ628" s="87">
        <v>593.40141824734815</v>
      </c>
      <c r="AK628" s="87">
        <v>2097.6889904726568</v>
      </c>
      <c r="AL628" s="87">
        <v>12245.605514461917</v>
      </c>
      <c r="AM628" s="87">
        <v>10657.537817991562</v>
      </c>
      <c r="AN628" s="87">
        <v>7144.9816223144571</v>
      </c>
      <c r="AO628" s="87">
        <v>31971.958790155171</v>
      </c>
      <c r="AP628" s="87">
        <v>601.56246900000008</v>
      </c>
      <c r="AQ628" s="87">
        <v>31676.087915083092</v>
      </c>
      <c r="AR628" s="87">
        <v>35604.096330359054</v>
      </c>
      <c r="AS628" s="87">
        <v>34440.025045268078</v>
      </c>
      <c r="AT628" s="87">
        <v>20111.902154516043</v>
      </c>
      <c r="AU628" s="87">
        <v>37615.895303144782</v>
      </c>
      <c r="AV628" s="87">
        <v>11570.318481941162</v>
      </c>
      <c r="AW628" s="87">
        <v>13762.791992289061</v>
      </c>
      <c r="AX628" s="87">
        <v>28188.918714359374</v>
      </c>
      <c r="AY628" s="87">
        <v>27955.367431720359</v>
      </c>
    </row>
    <row r="629" spans="1:51" x14ac:dyDescent="0.25">
      <c r="A629" s="24">
        <v>44708</v>
      </c>
      <c r="B629" s="25">
        <v>4</v>
      </c>
      <c r="C629" s="87">
        <v>24128.414807973299</v>
      </c>
      <c r="D629" s="87">
        <v>26209.39262342576</v>
      </c>
      <c r="E629" s="87">
        <v>12064.950491421865</v>
      </c>
      <c r="F629" s="87">
        <v>36759.319248366257</v>
      </c>
      <c r="G629" s="87">
        <v>13313.272699908683</v>
      </c>
      <c r="H629" s="87">
        <v>6823.473320886992</v>
      </c>
      <c r="I629" s="87">
        <v>17082.976860434988</v>
      </c>
      <c r="J629" s="87">
        <v>89.229823999999994</v>
      </c>
      <c r="K629" s="87">
        <v>13937.580233541414</v>
      </c>
      <c r="L629" s="87">
        <v>3594.9964576660268</v>
      </c>
      <c r="M629" s="87">
        <v>32790.502741295684</v>
      </c>
      <c r="N629" s="87">
        <v>16294.645221441267</v>
      </c>
      <c r="O629" s="87">
        <v>30346.450868527456</v>
      </c>
      <c r="P629" s="87">
        <v>5645.4922820078227</v>
      </c>
      <c r="Q629" s="87">
        <v>32.652360916137695</v>
      </c>
      <c r="R629" s="87">
        <v>4237.3334535195318</v>
      </c>
      <c r="S629" s="87">
        <v>32758.885493546266</v>
      </c>
      <c r="T629" s="87">
        <v>5110.0035150510248</v>
      </c>
      <c r="U629" s="87">
        <v>7040.0024016406196</v>
      </c>
      <c r="V629" s="87">
        <v>45929.461644685915</v>
      </c>
      <c r="W629" s="87">
        <v>2650.0258358376796</v>
      </c>
      <c r="X629" s="87">
        <v>7289.322583491914</v>
      </c>
      <c r="Y629" s="87">
        <v>19876.008678007351</v>
      </c>
      <c r="Z629" s="87">
        <v>227.95056854248051</v>
      </c>
      <c r="AA629" s="87">
        <v>11937.270748570678</v>
      </c>
      <c r="AB629" s="87">
        <v>11149.449142148054</v>
      </c>
      <c r="AC629" s="87">
        <v>20318.852037939261</v>
      </c>
      <c r="AD629" s="87">
        <v>25929.018342973883</v>
      </c>
      <c r="AE629" s="87">
        <v>6795.2139230638913</v>
      </c>
      <c r="AF629" s="87">
        <v>15.493004032258064</v>
      </c>
      <c r="AG629" s="87">
        <v>13424.088729958497</v>
      </c>
      <c r="AH629" s="87">
        <v>26675.018735500242</v>
      </c>
      <c r="AI629" s="87">
        <v>0</v>
      </c>
      <c r="AJ629" s="87">
        <v>618.86477697651367</v>
      </c>
      <c r="AK629" s="87">
        <v>2002.1532832421879</v>
      </c>
      <c r="AL629" s="87">
        <v>11321.496009449771</v>
      </c>
      <c r="AM629" s="87">
        <v>9283.8044898686949</v>
      </c>
      <c r="AN629" s="87">
        <v>7299.3645660400389</v>
      </c>
      <c r="AO629" s="87">
        <v>30218.112950708943</v>
      </c>
      <c r="AP629" s="87">
        <v>592.41027799999995</v>
      </c>
      <c r="AQ629" s="87">
        <v>31311.093930849183</v>
      </c>
      <c r="AR629" s="87">
        <v>33578.59191595592</v>
      </c>
      <c r="AS629" s="87">
        <v>31891.880095509034</v>
      </c>
      <c r="AT629" s="87">
        <v>19836.222307199656</v>
      </c>
      <c r="AU629" s="87">
        <v>35994.426454058033</v>
      </c>
      <c r="AV629" s="87">
        <v>9981.3307644078304</v>
      </c>
      <c r="AW629" s="87">
        <v>11102.721975309576</v>
      </c>
      <c r="AX629" s="87">
        <v>26066.216271392597</v>
      </c>
      <c r="AY629" s="87">
        <v>26890.332413636082</v>
      </c>
    </row>
    <row r="630" spans="1:51" x14ac:dyDescent="0.25">
      <c r="A630" s="24">
        <v>44708</v>
      </c>
      <c r="B630" s="25">
        <v>5</v>
      </c>
      <c r="C630" s="87">
        <v>23720.492447504184</v>
      </c>
      <c r="D630" s="87">
        <v>25648.912008672345</v>
      </c>
      <c r="E630" s="87">
        <v>11718.533211548964</v>
      </c>
      <c r="F630" s="87">
        <v>36001.71142451177</v>
      </c>
      <c r="G630" s="87">
        <v>13535.011151866382</v>
      </c>
      <c r="H630" s="87">
        <v>6783.895458700561</v>
      </c>
      <c r="I630" s="87">
        <v>16833.732363181109</v>
      </c>
      <c r="J630" s="87">
        <v>88.619326999999998</v>
      </c>
      <c r="K630" s="87">
        <v>13638.142932747282</v>
      </c>
      <c r="L630" s="87">
        <v>3229.8948859691277</v>
      </c>
      <c r="M630" s="87">
        <v>32896.965679369503</v>
      </c>
      <c r="N630" s="87">
        <v>16229.377167070168</v>
      </c>
      <c r="O630" s="87">
        <v>28676.743326348034</v>
      </c>
      <c r="P630" s="87">
        <v>4945.2417912187575</v>
      </c>
      <c r="Q630" s="87">
        <v>32.70988655090332</v>
      </c>
      <c r="R630" s="87">
        <v>4134.4490606699228</v>
      </c>
      <c r="S630" s="87">
        <v>31519.967806283941</v>
      </c>
      <c r="T630" s="87">
        <v>5117.5989095159966</v>
      </c>
      <c r="U630" s="87">
        <v>7104.6123582812597</v>
      </c>
      <c r="V630" s="87">
        <v>44046.914460656291</v>
      </c>
      <c r="W630" s="87">
        <v>2466.1453548806394</v>
      </c>
      <c r="X630" s="87">
        <v>7667.678437343824</v>
      </c>
      <c r="Y630" s="87">
        <v>19723.222335995539</v>
      </c>
      <c r="Z630" s="87">
        <v>222.28314682006842</v>
      </c>
      <c r="AA630" s="87">
        <v>12096.292471267949</v>
      </c>
      <c r="AB630" s="87">
        <v>11029.806413437896</v>
      </c>
      <c r="AC630" s="87">
        <v>19898.097897324333</v>
      </c>
      <c r="AD630" s="87">
        <v>25445.327285279549</v>
      </c>
      <c r="AE630" s="87">
        <v>6821.5123419104239</v>
      </c>
      <c r="AF630" s="87">
        <v>15.493004032258064</v>
      </c>
      <c r="AG630" s="87">
        <v>13058.484329113769</v>
      </c>
      <c r="AH630" s="87">
        <v>26264.782183271895</v>
      </c>
      <c r="AI630" s="87">
        <v>0</v>
      </c>
      <c r="AJ630" s="87">
        <v>626.83919892315123</v>
      </c>
      <c r="AK630" s="87">
        <v>1986.243601066408</v>
      </c>
      <c r="AL630" s="87">
        <v>10751.60222301242</v>
      </c>
      <c r="AM630" s="87">
        <v>9342.1841287094849</v>
      </c>
      <c r="AN630" s="87">
        <v>6951.8112541198825</v>
      </c>
      <c r="AO630" s="87">
        <v>29251.473440324731</v>
      </c>
      <c r="AP630" s="87">
        <v>594.60000600000001</v>
      </c>
      <c r="AQ630" s="87">
        <v>31933.590141688008</v>
      </c>
      <c r="AR630" s="87">
        <v>32637.112252293409</v>
      </c>
      <c r="AS630" s="87">
        <v>31034.604978081545</v>
      </c>
      <c r="AT630" s="87">
        <v>19530.79001253521</v>
      </c>
      <c r="AU630" s="87">
        <v>35323.507622690537</v>
      </c>
      <c r="AV630" s="87">
        <v>12968.456589323479</v>
      </c>
      <c r="AW630" s="87">
        <v>7547.0741007627012</v>
      </c>
      <c r="AX630" s="87">
        <v>25079.075614654321</v>
      </c>
      <c r="AY630" s="87">
        <v>27013.331317327153</v>
      </c>
    </row>
    <row r="631" spans="1:51" x14ac:dyDescent="0.25">
      <c r="A631" s="24">
        <v>44708</v>
      </c>
      <c r="B631" s="25">
        <v>6</v>
      </c>
      <c r="C631" s="87">
        <v>24143.254738255862</v>
      </c>
      <c r="D631" s="87">
        <v>27216.569112475827</v>
      </c>
      <c r="E631" s="87">
        <v>12301.621526501811</v>
      </c>
      <c r="F631" s="87">
        <v>39351.385839277369</v>
      </c>
      <c r="G631" s="87">
        <v>15544.462751533123</v>
      </c>
      <c r="H631" s="87">
        <v>6397.7567832588084</v>
      </c>
      <c r="I631" s="87">
        <v>17617.722488655432</v>
      </c>
      <c r="J631" s="87">
        <v>88.241101999999998</v>
      </c>
      <c r="K631" s="87">
        <v>14358.442867058324</v>
      </c>
      <c r="L631" s="87">
        <v>4018.8068705230207</v>
      </c>
      <c r="M631" s="87">
        <v>32697.474954882015</v>
      </c>
      <c r="N631" s="87">
        <v>16877.880619089716</v>
      </c>
      <c r="O631" s="87">
        <v>29876.060007954962</v>
      </c>
      <c r="P631" s="87">
        <v>5145.1484149335965</v>
      </c>
      <c r="Q631" s="87">
        <v>32.702558517456062</v>
      </c>
      <c r="R631" s="87">
        <v>4320.1093835429683</v>
      </c>
      <c r="S631" s="87">
        <v>33346.555783829594</v>
      </c>
      <c r="T631" s="87">
        <v>11578.417182939456</v>
      </c>
      <c r="U631" s="87">
        <v>6790.2588712255983</v>
      </c>
      <c r="V631" s="87">
        <v>44890.499362759241</v>
      </c>
      <c r="W631" s="87">
        <v>2506.3191952126786</v>
      </c>
      <c r="X631" s="87">
        <v>7942.3367251584204</v>
      </c>
      <c r="Y631" s="87">
        <v>20208.423244464102</v>
      </c>
      <c r="Z631" s="87">
        <v>254.96816085815422</v>
      </c>
      <c r="AA631" s="87">
        <v>12961.473646320461</v>
      </c>
      <c r="AB631" s="87">
        <v>11422.046641118077</v>
      </c>
      <c r="AC631" s="87">
        <v>20443.201792874992</v>
      </c>
      <c r="AD631" s="87">
        <v>26698.965985891973</v>
      </c>
      <c r="AE631" s="87">
        <v>6800.6982408179065</v>
      </c>
      <c r="AF631" s="87">
        <v>15.493004032258064</v>
      </c>
      <c r="AG631" s="87">
        <v>13649.659056943361</v>
      </c>
      <c r="AH631" s="87">
        <v>27658.720271682854</v>
      </c>
      <c r="AI631" s="87">
        <v>0</v>
      </c>
      <c r="AJ631" s="87">
        <v>611.05232340676912</v>
      </c>
      <c r="AK631" s="87">
        <v>2125.6774705859389</v>
      </c>
      <c r="AL631" s="87">
        <v>11613.225302919658</v>
      </c>
      <c r="AM631" s="87">
        <v>9390.5598483117592</v>
      </c>
      <c r="AN631" s="87">
        <v>7369.0929367065401</v>
      </c>
      <c r="AO631" s="87">
        <v>29915.725846953443</v>
      </c>
      <c r="AP631" s="87">
        <v>611.245361</v>
      </c>
      <c r="AQ631" s="87">
        <v>32544.033894593569</v>
      </c>
      <c r="AR631" s="87">
        <v>33782.363344017242</v>
      </c>
      <c r="AS631" s="87">
        <v>33339.968731983652</v>
      </c>
      <c r="AT631" s="87">
        <v>20153.140688345578</v>
      </c>
      <c r="AU631" s="87">
        <v>36277.739498148308</v>
      </c>
      <c r="AV631" s="87">
        <v>15318.36320200911</v>
      </c>
      <c r="AW631" s="87">
        <v>7510.1627749394574</v>
      </c>
      <c r="AX631" s="87">
        <v>26405.108253365241</v>
      </c>
      <c r="AY631" s="87">
        <v>26812.136947415835</v>
      </c>
    </row>
    <row r="632" spans="1:51" x14ac:dyDescent="0.25">
      <c r="A632" s="24">
        <v>44708</v>
      </c>
      <c r="B632" s="25">
        <v>7</v>
      </c>
      <c r="C632" s="87">
        <v>29045.610736976447</v>
      </c>
      <c r="D632" s="87">
        <v>32337.067496288808</v>
      </c>
      <c r="E632" s="87">
        <v>15125.786173937971</v>
      </c>
      <c r="F632" s="87">
        <v>49289.388086921856</v>
      </c>
      <c r="G632" s="87">
        <v>19922.010597558703</v>
      </c>
      <c r="H632" s="87">
        <v>5852.7189324211085</v>
      </c>
      <c r="I632" s="87">
        <v>21597.286240928086</v>
      </c>
      <c r="J632" s="87">
        <v>107.28075799999999</v>
      </c>
      <c r="K632" s="87">
        <v>17658.289004032689</v>
      </c>
      <c r="L632" s="87">
        <v>4488.8220442122802</v>
      </c>
      <c r="M632" s="87">
        <v>36610.804437077022</v>
      </c>
      <c r="N632" s="87">
        <v>20115.441088550637</v>
      </c>
      <c r="O632" s="87">
        <v>36554.284398636097</v>
      </c>
      <c r="P632" s="87">
        <v>6143.5190907539072</v>
      </c>
      <c r="Q632" s="87">
        <v>33.638202667236335</v>
      </c>
      <c r="R632" s="87">
        <v>5393.1866245429719</v>
      </c>
      <c r="S632" s="87">
        <v>40617.82992791578</v>
      </c>
      <c r="T632" s="87">
        <v>14822.295353826161</v>
      </c>
      <c r="U632" s="87">
        <v>7249.6861199431705</v>
      </c>
      <c r="V632" s="87">
        <v>56306.047036976917</v>
      </c>
      <c r="W632" s="87">
        <v>3157.7839535134594</v>
      </c>
      <c r="X632" s="87">
        <v>8740.9165072937649</v>
      </c>
      <c r="Y632" s="87">
        <v>21899.314291669572</v>
      </c>
      <c r="Z632" s="87">
        <v>297.3907119750977</v>
      </c>
      <c r="AA632" s="87">
        <v>17820.329799146941</v>
      </c>
      <c r="AB632" s="87">
        <v>13799.488220088055</v>
      </c>
      <c r="AC632" s="87">
        <v>24051.184926858899</v>
      </c>
      <c r="AD632" s="87">
        <v>34191.133266042598</v>
      </c>
      <c r="AE632" s="87">
        <v>8355.6353988663705</v>
      </c>
      <c r="AF632" s="87">
        <v>15.493004032258064</v>
      </c>
      <c r="AG632" s="87">
        <v>17421.549459050293</v>
      </c>
      <c r="AH632" s="87">
        <v>34822.186090683681</v>
      </c>
      <c r="AI632" s="87">
        <v>0</v>
      </c>
      <c r="AJ632" s="87">
        <v>576.12643106336736</v>
      </c>
      <c r="AK632" s="87">
        <v>2190.9384220546881</v>
      </c>
      <c r="AL632" s="87">
        <v>14720.338845188211</v>
      </c>
      <c r="AM632" s="87">
        <v>12042.216362331783</v>
      </c>
      <c r="AN632" s="87">
        <v>8530.5340843200684</v>
      </c>
      <c r="AO632" s="87">
        <v>36517.442766380642</v>
      </c>
      <c r="AP632" s="87">
        <v>680.31403999999998</v>
      </c>
      <c r="AQ632" s="87">
        <v>37869.880430005942</v>
      </c>
      <c r="AR632" s="87">
        <v>40550.861204272274</v>
      </c>
      <c r="AS632" s="87">
        <v>42082.551582352055</v>
      </c>
      <c r="AT632" s="87">
        <v>21552.986776377707</v>
      </c>
      <c r="AU632" s="87">
        <v>44802.933462839457</v>
      </c>
      <c r="AV632" s="87">
        <v>19450.748928476256</v>
      </c>
      <c r="AW632" s="87">
        <v>9284.356512941411</v>
      </c>
      <c r="AX632" s="87">
        <v>32426.791169205102</v>
      </c>
      <c r="AY632" s="87">
        <v>31082.230634025073</v>
      </c>
    </row>
    <row r="633" spans="1:51" x14ac:dyDescent="0.25">
      <c r="A633" s="24">
        <v>44708</v>
      </c>
      <c r="B633" s="25">
        <v>8</v>
      </c>
      <c r="C633" s="87">
        <v>37875.60746931997</v>
      </c>
      <c r="D633" s="87">
        <v>38059.277787963605</v>
      </c>
      <c r="E633" s="87">
        <v>18611.679696877636</v>
      </c>
      <c r="F633" s="87">
        <v>61268.38377635779</v>
      </c>
      <c r="G633" s="87">
        <v>25429.456901073445</v>
      </c>
      <c r="H633" s="87">
        <v>6972.571272146607</v>
      </c>
      <c r="I633" s="87">
        <v>28280.969878046664</v>
      </c>
      <c r="J633" s="87">
        <v>142.836422</v>
      </c>
      <c r="K633" s="87">
        <v>21699.102439055408</v>
      </c>
      <c r="L633" s="87">
        <v>6705.8326260688564</v>
      </c>
      <c r="M633" s="87">
        <v>41960.904688702329</v>
      </c>
      <c r="N633" s="87">
        <v>22886.386647894389</v>
      </c>
      <c r="O633" s="87">
        <v>44972.116643865113</v>
      </c>
      <c r="P633" s="87">
        <v>6802.0406799127632</v>
      </c>
      <c r="Q633" s="87">
        <v>35.511651039123535</v>
      </c>
      <c r="R633" s="87">
        <v>6271.3870587773499</v>
      </c>
      <c r="S633" s="87">
        <v>48303.519062910163</v>
      </c>
      <c r="T633" s="87">
        <v>16793.38751428224</v>
      </c>
      <c r="U633" s="87">
        <v>9659.80858257814</v>
      </c>
      <c r="V633" s="87">
        <v>68041.177164379376</v>
      </c>
      <c r="W633" s="87">
        <v>4193.3579281228294</v>
      </c>
      <c r="X633" s="87">
        <v>11569.059167091824</v>
      </c>
      <c r="Y633" s="87">
        <v>24909.901699969538</v>
      </c>
      <c r="Z633" s="87">
        <v>308.20991119384769</v>
      </c>
      <c r="AA633" s="87">
        <v>23253.768370951711</v>
      </c>
      <c r="AB633" s="87">
        <v>18263.320625235592</v>
      </c>
      <c r="AC633" s="87">
        <v>28944.809011196528</v>
      </c>
      <c r="AD633" s="87">
        <v>39635.499990784665</v>
      </c>
      <c r="AE633" s="87">
        <v>10055.550782932174</v>
      </c>
      <c r="AF633" s="87">
        <v>15.493004032258064</v>
      </c>
      <c r="AG633" s="87">
        <v>21442.544110190429</v>
      </c>
      <c r="AH633" s="87">
        <v>40383.918519498722</v>
      </c>
      <c r="AI633" s="87">
        <v>2.9465903298182958</v>
      </c>
      <c r="AJ633" s="87">
        <v>547.20836722597085</v>
      </c>
      <c r="AK633" s="87">
        <v>2778.2512768209658</v>
      </c>
      <c r="AL633" s="87">
        <v>16887.234617446848</v>
      </c>
      <c r="AM633" s="87">
        <v>15042.52687524214</v>
      </c>
      <c r="AN633" s="87">
        <v>9448.0859428405893</v>
      </c>
      <c r="AO633" s="87">
        <v>44055.025793603592</v>
      </c>
      <c r="AP633" s="87">
        <v>700.15945917088698</v>
      </c>
      <c r="AQ633" s="87">
        <v>48287.192332663231</v>
      </c>
      <c r="AR633" s="87">
        <v>49877.698463186949</v>
      </c>
      <c r="AS633" s="87">
        <v>49312.469545143809</v>
      </c>
      <c r="AT633" s="87">
        <v>24976.515144370984</v>
      </c>
      <c r="AU633" s="87">
        <v>54723.411888723713</v>
      </c>
      <c r="AV633" s="87">
        <v>22078.458230273576</v>
      </c>
      <c r="AW633" s="87">
        <v>9364.1464881113388</v>
      </c>
      <c r="AX633" s="87">
        <v>37876.512910816411</v>
      </c>
      <c r="AY633" s="87">
        <v>44012.771147579479</v>
      </c>
    </row>
    <row r="634" spans="1:51" x14ac:dyDescent="0.25">
      <c r="A634" s="24">
        <v>44708</v>
      </c>
      <c r="B634" s="25">
        <v>9</v>
      </c>
      <c r="C634" s="87">
        <v>44007.614381054453</v>
      </c>
      <c r="D634" s="87">
        <v>42737.722719081052</v>
      </c>
      <c r="E634" s="87">
        <v>19983.635986025987</v>
      </c>
      <c r="F634" s="87">
        <v>67634.7274017038</v>
      </c>
      <c r="G634" s="87">
        <v>30474.154368301748</v>
      </c>
      <c r="H634" s="87">
        <v>9417.1665225433353</v>
      </c>
      <c r="I634" s="87">
        <v>33154.112845891483</v>
      </c>
      <c r="J634" s="87">
        <v>151.53679299999999</v>
      </c>
      <c r="K634" s="87">
        <v>24789.580738383615</v>
      </c>
      <c r="L634" s="87">
        <v>9036.4291645131434</v>
      </c>
      <c r="M634" s="87">
        <v>48632.171277073394</v>
      </c>
      <c r="N634" s="87">
        <v>23324.295155863128</v>
      </c>
      <c r="O634" s="87">
        <v>52286.70505233336</v>
      </c>
      <c r="P634" s="87">
        <v>7496.15266361043</v>
      </c>
      <c r="Q634" s="87">
        <v>36.699060440063484</v>
      </c>
      <c r="R634" s="87">
        <v>6047.9971369726545</v>
      </c>
      <c r="S634" s="87">
        <v>53292.314514328609</v>
      </c>
      <c r="T634" s="87">
        <v>17204.865607990301</v>
      </c>
      <c r="U634" s="87">
        <v>9370.4976374218804</v>
      </c>
      <c r="V634" s="87">
        <v>71038.084574676526</v>
      </c>
      <c r="W634" s="87">
        <v>4668.1761654275197</v>
      </c>
      <c r="X634" s="87">
        <v>14403.398363818967</v>
      </c>
      <c r="Y634" s="87">
        <v>29289.241815529738</v>
      </c>
      <c r="Z634" s="87">
        <v>303.39729125976561</v>
      </c>
      <c r="AA634" s="87">
        <v>26400.533429641579</v>
      </c>
      <c r="AB634" s="87">
        <v>22949.041036345505</v>
      </c>
      <c r="AC634" s="87">
        <v>31830.84260062196</v>
      </c>
      <c r="AD634" s="87">
        <v>39962.152037810301</v>
      </c>
      <c r="AE634" s="87">
        <v>11128.599955645808</v>
      </c>
      <c r="AF634" s="87">
        <v>15.493004032258064</v>
      </c>
      <c r="AG634" s="87">
        <v>23446.309189931639</v>
      </c>
      <c r="AH634" s="87">
        <v>40723.335994978523</v>
      </c>
      <c r="AI634" s="87">
        <v>132.62474127975193</v>
      </c>
      <c r="AJ634" s="87">
        <v>575.32754314931549</v>
      </c>
      <c r="AK634" s="87">
        <v>3527.2944737374605</v>
      </c>
      <c r="AL634" s="87">
        <v>16803.220765744838</v>
      </c>
      <c r="AM634" s="87">
        <v>16896.62122366362</v>
      </c>
      <c r="AN634" s="87">
        <v>9609.6004043579196</v>
      </c>
      <c r="AO634" s="87">
        <v>48638.262148463858</v>
      </c>
      <c r="AP634" s="87">
        <v>840.71396885510262</v>
      </c>
      <c r="AQ634" s="87">
        <v>58256.397160539775</v>
      </c>
      <c r="AR634" s="87">
        <v>57688.335870822673</v>
      </c>
      <c r="AS634" s="87">
        <v>52088.19266478761</v>
      </c>
      <c r="AT634" s="87">
        <v>29436.612216155561</v>
      </c>
      <c r="AU634" s="87">
        <v>61897.996170187325</v>
      </c>
      <c r="AV634" s="87">
        <v>23187.019499961745</v>
      </c>
      <c r="AW634" s="87">
        <v>9846.3020326972692</v>
      </c>
      <c r="AX634" s="87">
        <v>38366.612112839852</v>
      </c>
      <c r="AY634" s="87">
        <v>55387.028925311541</v>
      </c>
    </row>
    <row r="635" spans="1:51" x14ac:dyDescent="0.25">
      <c r="A635" s="24">
        <v>44708</v>
      </c>
      <c r="B635" s="25">
        <v>10</v>
      </c>
      <c r="C635" s="87">
        <v>49381.522895805858</v>
      </c>
      <c r="D635" s="87">
        <v>47553.054836282958</v>
      </c>
      <c r="E635" s="87">
        <v>21482.508404400989</v>
      </c>
      <c r="F635" s="87">
        <v>75665.365859298181</v>
      </c>
      <c r="G635" s="87">
        <v>35336.406021179588</v>
      </c>
      <c r="H635" s="87">
        <v>11282.497871420292</v>
      </c>
      <c r="I635" s="87">
        <v>37166.799902433748</v>
      </c>
      <c r="J635" s="87">
        <v>151.27391399999999</v>
      </c>
      <c r="K635" s="87">
        <v>27560.853323876268</v>
      </c>
      <c r="L635" s="87">
        <v>10236.346637406867</v>
      </c>
      <c r="M635" s="87">
        <v>53102.992218024658</v>
      </c>
      <c r="N635" s="87">
        <v>25305.974260894385</v>
      </c>
      <c r="O635" s="87">
        <v>59710.399117780631</v>
      </c>
      <c r="P635" s="87">
        <v>8111.3003401630194</v>
      </c>
      <c r="Q635" s="87">
        <v>35.612662315368652</v>
      </c>
      <c r="R635" s="87">
        <v>6657.6700290273493</v>
      </c>
      <c r="S635" s="87">
        <v>59596.598160922847</v>
      </c>
      <c r="T635" s="87">
        <v>19055.932139712459</v>
      </c>
      <c r="U635" s="87">
        <v>9995.708102656261</v>
      </c>
      <c r="V635" s="87">
        <v>77352.592247861699</v>
      </c>
      <c r="W635" s="87">
        <v>5185.1857357400195</v>
      </c>
      <c r="X635" s="87">
        <v>15449.928575827511</v>
      </c>
      <c r="Y635" s="87">
        <v>32006.207891169823</v>
      </c>
      <c r="Z635" s="87">
        <v>289.84016876220687</v>
      </c>
      <c r="AA635" s="87">
        <v>29464.677838373878</v>
      </c>
      <c r="AB635" s="87">
        <v>26050.457984282519</v>
      </c>
      <c r="AC635" s="87">
        <v>35312.269799071888</v>
      </c>
      <c r="AD635" s="87">
        <v>43520.04832237013</v>
      </c>
      <c r="AE635" s="87">
        <v>11990.733311486882</v>
      </c>
      <c r="AF635" s="87">
        <v>15.493004032258064</v>
      </c>
      <c r="AG635" s="87">
        <v>25898.244398007813</v>
      </c>
      <c r="AH635" s="87">
        <v>45743.177696536062</v>
      </c>
      <c r="AI635" s="87">
        <v>243.30889477737634</v>
      </c>
      <c r="AJ635" s="87">
        <v>560.39647366743554</v>
      </c>
      <c r="AK635" s="87">
        <v>4146.3815771061918</v>
      </c>
      <c r="AL635" s="87">
        <v>18192.601977873263</v>
      </c>
      <c r="AM635" s="87">
        <v>18779.289206439029</v>
      </c>
      <c r="AN635" s="87">
        <v>10857.179101562509</v>
      </c>
      <c r="AO635" s="87">
        <v>54256.923438112906</v>
      </c>
      <c r="AP635" s="87">
        <v>1025.5561174567872</v>
      </c>
      <c r="AQ635" s="87">
        <v>66226.906436505931</v>
      </c>
      <c r="AR635" s="87">
        <v>65676.745992603304</v>
      </c>
      <c r="AS635" s="87">
        <v>56329.630318424315</v>
      </c>
      <c r="AT635" s="87">
        <v>32533.518991492383</v>
      </c>
      <c r="AU635" s="87">
        <v>68439.313024130184</v>
      </c>
      <c r="AV635" s="87">
        <v>25250.678491575916</v>
      </c>
      <c r="AW635" s="87">
        <v>11240.174671085948</v>
      </c>
      <c r="AX635" s="87">
        <v>41739.617479011751</v>
      </c>
      <c r="AY635" s="87">
        <v>63219.188222186072</v>
      </c>
    </row>
    <row r="636" spans="1:51" x14ac:dyDescent="0.25">
      <c r="A636" s="24">
        <v>44708</v>
      </c>
      <c r="B636" s="25">
        <v>11</v>
      </c>
      <c r="C636" s="87">
        <v>53168.616528521889</v>
      </c>
      <c r="D636" s="87">
        <v>49840.318432776112</v>
      </c>
      <c r="E636" s="87">
        <v>23751.884746783413</v>
      </c>
      <c r="F636" s="87">
        <v>81389.230763595537</v>
      </c>
      <c r="G636" s="87">
        <v>37408.063989856702</v>
      </c>
      <c r="H636" s="87">
        <v>11569.070593111415</v>
      </c>
      <c r="I636" s="87">
        <v>40142.703804055338</v>
      </c>
      <c r="J636" s="87">
        <v>153.48478299999999</v>
      </c>
      <c r="K636" s="87">
        <v>29001.424087763215</v>
      </c>
      <c r="L636" s="87">
        <v>10078.643294992791</v>
      </c>
      <c r="M636" s="87">
        <v>54722.105194193784</v>
      </c>
      <c r="N636" s="87">
        <v>27451.070196644388</v>
      </c>
      <c r="O636" s="87">
        <v>64626.273012598009</v>
      </c>
      <c r="P636" s="87">
        <v>8302.3243135729699</v>
      </c>
      <c r="Q636" s="87">
        <v>41.784775733947782</v>
      </c>
      <c r="R636" s="87">
        <v>7269.509340644543</v>
      </c>
      <c r="S636" s="87">
        <v>63159.250104092775</v>
      </c>
      <c r="T636" s="87">
        <v>20903.341017181392</v>
      </c>
      <c r="U636" s="87">
        <v>10994.336768046891</v>
      </c>
      <c r="V636" s="87">
        <v>82214.88634783178</v>
      </c>
      <c r="W636" s="87">
        <v>5573.0901302712791</v>
      </c>
      <c r="X636" s="87">
        <v>15712.759104281986</v>
      </c>
      <c r="Y636" s="87">
        <v>32674.393141354674</v>
      </c>
      <c r="Z636" s="87">
        <v>321.15766632080124</v>
      </c>
      <c r="AA636" s="87">
        <v>31242.828169445293</v>
      </c>
      <c r="AB636" s="87">
        <v>27619.686377760914</v>
      </c>
      <c r="AC636" s="87">
        <v>37910.362436501091</v>
      </c>
      <c r="AD636" s="87">
        <v>46394.013401120974</v>
      </c>
      <c r="AE636" s="87">
        <v>12834.03212347843</v>
      </c>
      <c r="AF636" s="87">
        <v>15.493004032258064</v>
      </c>
      <c r="AG636" s="87">
        <v>27222.436456499021</v>
      </c>
      <c r="AH636" s="87">
        <v>49576.733481504882</v>
      </c>
      <c r="AI636" s="87">
        <v>352.52277507452777</v>
      </c>
      <c r="AJ636" s="87">
        <v>418.46592840929452</v>
      </c>
      <c r="AK636" s="87">
        <v>4200.039651050296</v>
      </c>
      <c r="AL636" s="87">
        <v>19281.403615407558</v>
      </c>
      <c r="AM636" s="87">
        <v>20572.757315481496</v>
      </c>
      <c r="AN636" s="87">
        <v>11206.156137084963</v>
      </c>
      <c r="AO636" s="87">
        <v>57256.460402711964</v>
      </c>
      <c r="AP636" s="87">
        <v>1050.9174246394653</v>
      </c>
      <c r="AQ636" s="87">
        <v>71483.360964273947</v>
      </c>
      <c r="AR636" s="87">
        <v>69763.550993204495</v>
      </c>
      <c r="AS636" s="87">
        <v>59598.690421140884</v>
      </c>
      <c r="AT636" s="87">
        <v>33149.471617197662</v>
      </c>
      <c r="AU636" s="87">
        <v>72179.032389059401</v>
      </c>
      <c r="AV636" s="87">
        <v>25415.677293938665</v>
      </c>
      <c r="AW636" s="87">
        <v>14550.122428507813</v>
      </c>
      <c r="AX636" s="87">
        <v>44089.47454513282</v>
      </c>
      <c r="AY636" s="87">
        <v>68448.006973987664</v>
      </c>
    </row>
    <row r="637" spans="1:51" x14ac:dyDescent="0.25">
      <c r="A637" s="24">
        <v>44708</v>
      </c>
      <c r="B637" s="25">
        <v>12</v>
      </c>
      <c r="C637" s="87">
        <v>55061.991421438455</v>
      </c>
      <c r="D637" s="87">
        <v>51132.703623496564</v>
      </c>
      <c r="E637" s="87">
        <v>25216.996443637043</v>
      </c>
      <c r="F637" s="87">
        <v>85022.265041602121</v>
      </c>
      <c r="G637" s="87">
        <v>39023.348670033265</v>
      </c>
      <c r="H637" s="87">
        <v>11612.956094057474</v>
      </c>
      <c r="I637" s="87">
        <v>41474.332176621436</v>
      </c>
      <c r="J637" s="87">
        <v>152.108036</v>
      </c>
      <c r="K637" s="87">
        <v>29609.3951182604</v>
      </c>
      <c r="L637" s="87">
        <v>10117.802046399322</v>
      </c>
      <c r="M637" s="87">
        <v>54628.806518106816</v>
      </c>
      <c r="N637" s="87">
        <v>29364.971002355327</v>
      </c>
      <c r="O637" s="87">
        <v>66040.757633682966</v>
      </c>
      <c r="P637" s="87">
        <v>7917.7825173371457</v>
      </c>
      <c r="Q637" s="87">
        <v>34.046819686889648</v>
      </c>
      <c r="R637" s="87">
        <v>7597.9491966601727</v>
      </c>
      <c r="S637" s="87">
        <v>64964.381820377443</v>
      </c>
      <c r="T637" s="87">
        <v>22178.214472671432</v>
      </c>
      <c r="U637" s="87">
        <v>12018.313346250001</v>
      </c>
      <c r="V637" s="87">
        <v>86995.420829195311</v>
      </c>
      <c r="W637" s="87">
        <v>5722.3804623025089</v>
      </c>
      <c r="X637" s="87">
        <v>16964.369971065076</v>
      </c>
      <c r="Y637" s="87">
        <v>32970.578024432863</v>
      </c>
      <c r="Z637" s="87">
        <v>273.48351165771476</v>
      </c>
      <c r="AA637" s="87">
        <v>32362.957439769994</v>
      </c>
      <c r="AB637" s="87">
        <v>28054.996883513471</v>
      </c>
      <c r="AC637" s="87">
        <v>39355.298071571655</v>
      </c>
      <c r="AD637" s="87">
        <v>47914.370005202523</v>
      </c>
      <c r="AE637" s="87">
        <v>12095.016858426166</v>
      </c>
      <c r="AF637" s="87">
        <v>15.493004032258064</v>
      </c>
      <c r="AG637" s="87">
        <v>27961.490869956055</v>
      </c>
      <c r="AH637" s="87">
        <v>49914.134847979483</v>
      </c>
      <c r="AI637" s="87">
        <v>564.59848378290849</v>
      </c>
      <c r="AJ637" s="87">
        <v>433.82954579037602</v>
      </c>
      <c r="AK637" s="87">
        <v>4415.0445537160895</v>
      </c>
      <c r="AL637" s="87">
        <v>20354.132814527937</v>
      </c>
      <c r="AM637" s="87">
        <v>21117.228247630912</v>
      </c>
      <c r="AN637" s="87">
        <v>11579.874400329605</v>
      </c>
      <c r="AO637" s="87">
        <v>58992.537280460565</v>
      </c>
      <c r="AP637" s="87">
        <v>1015.7033766843567</v>
      </c>
      <c r="AQ637" s="87">
        <v>74271.858945359156</v>
      </c>
      <c r="AR637" s="87">
        <v>71078.030789955432</v>
      </c>
      <c r="AS637" s="87">
        <v>61620.649831769042</v>
      </c>
      <c r="AT637" s="87">
        <v>33347.42888119429</v>
      </c>
      <c r="AU637" s="87">
        <v>73966.038270712233</v>
      </c>
      <c r="AV637" s="87">
        <v>25805.369617544759</v>
      </c>
      <c r="AW637" s="87">
        <v>15182.860076279296</v>
      </c>
      <c r="AX637" s="87">
        <v>45306.96231539065</v>
      </c>
      <c r="AY637" s="87">
        <v>70792.133544591081</v>
      </c>
    </row>
    <row r="638" spans="1:51" x14ac:dyDescent="0.25">
      <c r="A638" s="24">
        <v>44708</v>
      </c>
      <c r="B638" s="25">
        <v>13</v>
      </c>
      <c r="C638" s="87">
        <v>56004.685688759942</v>
      </c>
      <c r="D638" s="87">
        <v>51174.305728415027</v>
      </c>
      <c r="E638" s="87">
        <v>25549.132658770723</v>
      </c>
      <c r="F638" s="87">
        <v>87008.100886733722</v>
      </c>
      <c r="G638" s="87">
        <v>38451.323009488711</v>
      </c>
      <c r="H638" s="87">
        <v>10964.039105112461</v>
      </c>
      <c r="I638" s="87">
        <v>41972.10072017229</v>
      </c>
      <c r="J638" s="87">
        <v>147.06966899999998</v>
      </c>
      <c r="K638" s="87">
        <v>29759.122395685321</v>
      </c>
      <c r="L638" s="87">
        <v>9839.3537236102748</v>
      </c>
      <c r="M638" s="87">
        <v>53909.845859695837</v>
      </c>
      <c r="N638" s="87">
        <v>30251.941320011578</v>
      </c>
      <c r="O638" s="87">
        <v>66483.949372060903</v>
      </c>
      <c r="P638" s="87">
        <v>7480.9730413156076</v>
      </c>
      <c r="Q638" s="87">
        <v>34.268327713012695</v>
      </c>
      <c r="R638" s="87">
        <v>7773.7328981054825</v>
      </c>
      <c r="S638" s="87">
        <v>66005.696912855463</v>
      </c>
      <c r="T638" s="87">
        <v>23052.783714948542</v>
      </c>
      <c r="U638" s="87">
        <v>12630.40354851564</v>
      </c>
      <c r="V638" s="87">
        <v>88514.649024239508</v>
      </c>
      <c r="W638" s="87">
        <v>6232.9925960915898</v>
      </c>
      <c r="X638" s="87">
        <v>16273.227800108556</v>
      </c>
      <c r="Y638" s="87">
        <v>32320.707921063473</v>
      </c>
      <c r="Z638" s="87">
        <v>297.68893463134754</v>
      </c>
      <c r="AA638" s="87">
        <v>30724.674757425488</v>
      </c>
      <c r="AB638" s="87">
        <v>28190.479876219775</v>
      </c>
      <c r="AC638" s="87">
        <v>40262.569013466666</v>
      </c>
      <c r="AD638" s="87">
        <v>48897.442380600711</v>
      </c>
      <c r="AE638" s="87">
        <v>11703.845821517471</v>
      </c>
      <c r="AF638" s="87">
        <v>15.493004032258064</v>
      </c>
      <c r="AG638" s="87">
        <v>28166.907747172845</v>
      </c>
      <c r="AH638" s="87">
        <v>50695.103568970699</v>
      </c>
      <c r="AI638" s="87">
        <v>624.02281467788612</v>
      </c>
      <c r="AJ638" s="87">
        <v>459.93110820039789</v>
      </c>
      <c r="AK638" s="87">
        <v>4434.8267771419223</v>
      </c>
      <c r="AL638" s="87">
        <v>20797.451087340229</v>
      </c>
      <c r="AM638" s="87">
        <v>20790.085859286199</v>
      </c>
      <c r="AN638" s="87">
        <v>11747.229109191911</v>
      </c>
      <c r="AO638" s="87">
        <v>59815.72508639282</v>
      </c>
      <c r="AP638" s="87">
        <v>964.81964125961304</v>
      </c>
      <c r="AQ638" s="87">
        <v>75062.309419402023</v>
      </c>
      <c r="AR638" s="87">
        <v>70891.041728944561</v>
      </c>
      <c r="AS638" s="87">
        <v>62279.219148245116</v>
      </c>
      <c r="AT638" s="87">
        <v>32617.95706219376</v>
      </c>
      <c r="AU638" s="87">
        <v>75316.295706930483</v>
      </c>
      <c r="AV638" s="87">
        <v>25634.918162867616</v>
      </c>
      <c r="AW638" s="87">
        <v>15913.775977730469</v>
      </c>
      <c r="AX638" s="87">
        <v>46484.273796898451</v>
      </c>
      <c r="AY638" s="87">
        <v>71360.710791239428</v>
      </c>
    </row>
    <row r="639" spans="1:51" x14ac:dyDescent="0.25">
      <c r="A639" s="24">
        <v>44708</v>
      </c>
      <c r="B639" s="25">
        <v>14</v>
      </c>
      <c r="C639" s="87">
        <v>55728.026874982359</v>
      </c>
      <c r="D639" s="87">
        <v>50210.27054768872</v>
      </c>
      <c r="E639" s="87">
        <v>25888.965036624111</v>
      </c>
      <c r="F639" s="87">
        <v>87934.328515218833</v>
      </c>
      <c r="G639" s="87">
        <v>37388.221962463584</v>
      </c>
      <c r="H639" s="87">
        <v>10562.310995752707</v>
      </c>
      <c r="I639" s="87">
        <v>42183.533244826234</v>
      </c>
      <c r="J639" s="87">
        <v>135.88993499999998</v>
      </c>
      <c r="K639" s="87">
        <v>28896.744569783215</v>
      </c>
      <c r="L639" s="87">
        <v>9223.6385384715759</v>
      </c>
      <c r="M639" s="87">
        <v>52729.979822240988</v>
      </c>
      <c r="N639" s="87">
        <v>29954.026970589697</v>
      </c>
      <c r="O639" s="87">
        <v>66193.118971002317</v>
      </c>
      <c r="P639" s="87">
        <v>7051.9397708603756</v>
      </c>
      <c r="Q639" s="87">
        <v>35.111661911010749</v>
      </c>
      <c r="R639" s="87">
        <v>7936.2496979765783</v>
      </c>
      <c r="S639" s="87">
        <v>65972.469643294433</v>
      </c>
      <c r="T639" s="87">
        <v>23290.543423078609</v>
      </c>
      <c r="U639" s="87">
        <v>12617.273897109391</v>
      </c>
      <c r="V639" s="87">
        <v>90269.506389250368</v>
      </c>
      <c r="W639" s="87">
        <v>6323.2606136697195</v>
      </c>
      <c r="X639" s="87">
        <v>14864.588587676022</v>
      </c>
      <c r="Y639" s="87">
        <v>31594.768441534874</v>
      </c>
      <c r="Z639" s="87">
        <v>312.30443664550785</v>
      </c>
      <c r="AA639" s="87">
        <v>30758.369730414746</v>
      </c>
      <c r="AB639" s="87">
        <v>27902.165860335364</v>
      </c>
      <c r="AC639" s="87">
        <v>40197.90615185706</v>
      </c>
      <c r="AD639" s="87">
        <v>49955.681459099738</v>
      </c>
      <c r="AE639" s="87">
        <v>12768.160971142592</v>
      </c>
      <c r="AF639" s="87">
        <v>15.493004032258064</v>
      </c>
      <c r="AG639" s="87">
        <v>28288.818520278317</v>
      </c>
      <c r="AH639" s="87">
        <v>50852.12035425147</v>
      </c>
      <c r="AI639" s="87">
        <v>576.94690790625145</v>
      </c>
      <c r="AJ639" s="87">
        <v>408.45875337043236</v>
      </c>
      <c r="AK639" s="87">
        <v>4176.6586222452743</v>
      </c>
      <c r="AL639" s="87">
        <v>21670.14237849426</v>
      </c>
      <c r="AM639" s="87">
        <v>21034.676269019837</v>
      </c>
      <c r="AN639" s="87">
        <v>11472.815832519551</v>
      </c>
      <c r="AO639" s="87">
        <v>59203.219920949028</v>
      </c>
      <c r="AP639" s="87">
        <v>869.3951704585877</v>
      </c>
      <c r="AQ639" s="87">
        <v>74385.631099182108</v>
      </c>
      <c r="AR639" s="87">
        <v>69638.459556638976</v>
      </c>
      <c r="AS639" s="87">
        <v>62888.408758265381</v>
      </c>
      <c r="AT639" s="87">
        <v>31542.106037185447</v>
      </c>
      <c r="AU639" s="87">
        <v>75130.917991476395</v>
      </c>
      <c r="AV639" s="87">
        <v>26975.630838328205</v>
      </c>
      <c r="AW639" s="87">
        <v>15548.936987816407</v>
      </c>
      <c r="AX639" s="87">
        <v>47677.975201265654</v>
      </c>
      <c r="AY639" s="87">
        <v>71237.681131770922</v>
      </c>
    </row>
    <row r="640" spans="1:51" x14ac:dyDescent="0.25">
      <c r="A640" s="24">
        <v>44708</v>
      </c>
      <c r="B640" s="25">
        <v>15</v>
      </c>
      <c r="C640" s="87">
        <v>54168.155779981629</v>
      </c>
      <c r="D640" s="87">
        <v>50086.083619184079</v>
      </c>
      <c r="E640" s="87">
        <v>25908.532680056738</v>
      </c>
      <c r="F640" s="87">
        <v>85977.04717325668</v>
      </c>
      <c r="G640" s="87">
        <v>37554.687252448406</v>
      </c>
      <c r="H640" s="87">
        <v>10294.435511133564</v>
      </c>
      <c r="I640" s="87">
        <v>41527.381728176901</v>
      </c>
      <c r="J640" s="87">
        <v>139.67209199999999</v>
      </c>
      <c r="K640" s="87">
        <v>29493.123292271361</v>
      </c>
      <c r="L640" s="87">
        <v>9227.1347434130948</v>
      </c>
      <c r="M640" s="87">
        <v>53310.821231019108</v>
      </c>
      <c r="N640" s="87">
        <v>29357.684059636566</v>
      </c>
      <c r="O640" s="87">
        <v>65046.716689230336</v>
      </c>
      <c r="P640" s="87">
        <v>7731.4223816133954</v>
      </c>
      <c r="Q640" s="87">
        <v>35.777758598327637</v>
      </c>
      <c r="R640" s="87">
        <v>8050.9379902031314</v>
      </c>
      <c r="S640" s="87">
        <v>67365.466941813473</v>
      </c>
      <c r="T640" s="87">
        <v>22567.18142490941</v>
      </c>
      <c r="U640" s="87">
        <v>12207.74731578126</v>
      </c>
      <c r="V640" s="87">
        <v>89986.588020119263</v>
      </c>
      <c r="W640" s="87">
        <v>6043.3102230446993</v>
      </c>
      <c r="X640" s="87">
        <v>15044.277632822672</v>
      </c>
      <c r="Y640" s="87">
        <v>32275.956589161542</v>
      </c>
      <c r="Z640" s="87">
        <v>300.94731353759772</v>
      </c>
      <c r="AA640" s="87">
        <v>31201.141903684729</v>
      </c>
      <c r="AB640" s="87">
        <v>27238.939678618444</v>
      </c>
      <c r="AC640" s="87">
        <v>39443.482652602419</v>
      </c>
      <c r="AD640" s="87">
        <v>50791.395124764771</v>
      </c>
      <c r="AE640" s="87">
        <v>12079.753278593302</v>
      </c>
      <c r="AF640" s="87">
        <v>15.493004032258064</v>
      </c>
      <c r="AG640" s="87">
        <v>28632.03776806152</v>
      </c>
      <c r="AH640" s="87">
        <v>51247.517003109388</v>
      </c>
      <c r="AI640" s="87">
        <v>381.24604705561097</v>
      </c>
      <c r="AJ640" s="87">
        <v>431.20442866103616</v>
      </c>
      <c r="AK640" s="87">
        <v>4109.7882502499651</v>
      </c>
      <c r="AL640" s="87">
        <v>22488.616107497604</v>
      </c>
      <c r="AM640" s="87">
        <v>21214.430573917285</v>
      </c>
      <c r="AN640" s="87">
        <v>12233.31512908936</v>
      </c>
      <c r="AO640" s="87">
        <v>60179.59513261119</v>
      </c>
      <c r="AP640" s="87">
        <v>821.83499325430307</v>
      </c>
      <c r="AQ640" s="87">
        <v>72977.553089008667</v>
      </c>
      <c r="AR640" s="87">
        <v>70077.001065301767</v>
      </c>
      <c r="AS640" s="87">
        <v>64262.019294152342</v>
      </c>
      <c r="AT640" s="87">
        <v>31750.403571823153</v>
      </c>
      <c r="AU640" s="87">
        <v>74065.16686587366</v>
      </c>
      <c r="AV640" s="87">
        <v>28096.920635023995</v>
      </c>
      <c r="AW640" s="87">
        <v>17608.662964281248</v>
      </c>
      <c r="AX640" s="87">
        <v>48268.466054898468</v>
      </c>
      <c r="AY640" s="87">
        <v>69091.557864895527</v>
      </c>
    </row>
    <row r="641" spans="1:51" x14ac:dyDescent="0.25">
      <c r="A641" s="24">
        <v>44708</v>
      </c>
      <c r="B641" s="25">
        <v>16</v>
      </c>
      <c r="C641" s="87">
        <v>52952.078733974049</v>
      </c>
      <c r="D641" s="87">
        <v>50642.423428353271</v>
      </c>
      <c r="E641" s="87">
        <v>25212.975822604338</v>
      </c>
      <c r="F641" s="87">
        <v>84475.29588340364</v>
      </c>
      <c r="G641" s="87">
        <v>37817.164195638419</v>
      </c>
      <c r="H641" s="87">
        <v>10326.347874948866</v>
      </c>
      <c r="I641" s="87">
        <v>40449.562050755674</v>
      </c>
      <c r="J641" s="87">
        <v>151.34526500000001</v>
      </c>
      <c r="K641" s="87">
        <v>29338.501204752334</v>
      </c>
      <c r="L641" s="87">
        <v>8604.0330646387647</v>
      </c>
      <c r="M641" s="87">
        <v>53110.308346109181</v>
      </c>
      <c r="N641" s="87">
        <v>29170.286935761556</v>
      </c>
      <c r="O641" s="87">
        <v>63887.381550822618</v>
      </c>
      <c r="P641" s="87">
        <v>8113.691282597807</v>
      </c>
      <c r="Q641" s="87">
        <v>33.821515083312974</v>
      </c>
      <c r="R641" s="87">
        <v>8147.3022889414069</v>
      </c>
      <c r="S641" s="87">
        <v>68130.476692191412</v>
      </c>
      <c r="T641" s="87">
        <v>21740.794370683587</v>
      </c>
      <c r="U641" s="87">
        <v>11671.943843359391</v>
      </c>
      <c r="V641" s="87">
        <v>89926.534251945559</v>
      </c>
      <c r="W641" s="87">
        <v>5879.3570736306492</v>
      </c>
      <c r="X641" s="87">
        <v>13523.554341428897</v>
      </c>
      <c r="Y641" s="87">
        <v>32821.466300732929</v>
      </c>
      <c r="Z641" s="87">
        <v>250.94352874755864</v>
      </c>
      <c r="AA641" s="87">
        <v>31178.333634832543</v>
      </c>
      <c r="AB641" s="87">
        <v>26302.369987227466</v>
      </c>
      <c r="AC641" s="87">
        <v>38238.799741326045</v>
      </c>
      <c r="AD641" s="87">
        <v>50795.577728256831</v>
      </c>
      <c r="AE641" s="87">
        <v>12451.328997498931</v>
      </c>
      <c r="AF641" s="87">
        <v>15.493004032258064</v>
      </c>
      <c r="AG641" s="87">
        <v>28779.577621708984</v>
      </c>
      <c r="AH641" s="87">
        <v>53392.73611571826</v>
      </c>
      <c r="AI641" s="87">
        <v>234.51467115785294</v>
      </c>
      <c r="AJ641" s="87">
        <v>444.39983811433035</v>
      </c>
      <c r="AK641" s="87">
        <v>4261.7887340400848</v>
      </c>
      <c r="AL641" s="87">
        <v>23223.583907694934</v>
      </c>
      <c r="AM641" s="87">
        <v>21372.975545602585</v>
      </c>
      <c r="AN641" s="87">
        <v>12144.624067687992</v>
      </c>
      <c r="AO641" s="87">
        <v>60341.272286779771</v>
      </c>
      <c r="AP641" s="87">
        <v>839.42827207934567</v>
      </c>
      <c r="AQ641" s="87">
        <v>71483.385419800295</v>
      </c>
      <c r="AR641" s="87">
        <v>70513.303362592065</v>
      </c>
      <c r="AS641" s="87">
        <v>65087.621797314452</v>
      </c>
      <c r="AT641" s="87">
        <v>31384.771199809977</v>
      </c>
      <c r="AU641" s="87">
        <v>73538.850135870307</v>
      </c>
      <c r="AV641" s="87">
        <v>29671.831324848154</v>
      </c>
      <c r="AW641" s="87">
        <v>17184.825256761716</v>
      </c>
      <c r="AX641" s="87">
        <v>49474.260877730478</v>
      </c>
      <c r="AY641" s="87">
        <v>67751.878695060499</v>
      </c>
    </row>
    <row r="642" spans="1:51" x14ac:dyDescent="0.25">
      <c r="A642" s="24">
        <v>44708</v>
      </c>
      <c r="B642" s="25">
        <v>17</v>
      </c>
      <c r="C642" s="87">
        <v>50624.047449713813</v>
      </c>
      <c r="D642" s="87">
        <v>49594.823674480947</v>
      </c>
      <c r="E642" s="87">
        <v>24190.51389839474</v>
      </c>
      <c r="F642" s="87">
        <v>82689.972303492759</v>
      </c>
      <c r="G642" s="87">
        <v>35683.249766738256</v>
      </c>
      <c r="H642" s="87">
        <v>9931.6345043777546</v>
      </c>
      <c r="I642" s="87">
        <v>38944.499356339598</v>
      </c>
      <c r="J642" s="87">
        <v>148.468029</v>
      </c>
      <c r="K642" s="87">
        <v>28876.785411556531</v>
      </c>
      <c r="L642" s="87">
        <v>8178.7615846927465</v>
      </c>
      <c r="M642" s="87">
        <v>50112.560219167586</v>
      </c>
      <c r="N642" s="87">
        <v>28034.210355738127</v>
      </c>
      <c r="O642" s="87">
        <v>61416.319214137562</v>
      </c>
      <c r="P642" s="87">
        <v>7677.2098231123309</v>
      </c>
      <c r="Q642" s="87">
        <v>33.456611633300781</v>
      </c>
      <c r="R642" s="87">
        <v>8099.7415340078151</v>
      </c>
      <c r="S642" s="87">
        <v>66662.435347013175</v>
      </c>
      <c r="T642" s="87">
        <v>20666.398083648321</v>
      </c>
      <c r="U642" s="87">
        <v>10993.86891187501</v>
      </c>
      <c r="V642" s="87">
        <v>89490.693346412969</v>
      </c>
      <c r="W642" s="87">
        <v>5867.63536952908</v>
      </c>
      <c r="X642" s="87">
        <v>12260.575161793826</v>
      </c>
      <c r="Y642" s="87">
        <v>31787.493296037461</v>
      </c>
      <c r="Z642" s="87">
        <v>218.10606414794918</v>
      </c>
      <c r="AA642" s="87">
        <v>31308.68776617631</v>
      </c>
      <c r="AB642" s="87">
        <v>24788.606910063765</v>
      </c>
      <c r="AC642" s="87">
        <v>37174.249304663928</v>
      </c>
      <c r="AD642" s="87">
        <v>50388.319079551031</v>
      </c>
      <c r="AE642" s="87">
        <v>12457.187947950602</v>
      </c>
      <c r="AF642" s="87">
        <v>15.493004032258064</v>
      </c>
      <c r="AG642" s="87">
        <v>28397.328360161133</v>
      </c>
      <c r="AH642" s="87">
        <v>54723.21352024129</v>
      </c>
      <c r="AI642" s="87">
        <v>99.121035343273064</v>
      </c>
      <c r="AJ642" s="87">
        <v>517.70938075118988</v>
      </c>
      <c r="AK642" s="87">
        <v>3918.4664940796133</v>
      </c>
      <c r="AL642" s="87">
        <v>23745.505584158484</v>
      </c>
      <c r="AM642" s="87">
        <v>21340.218002759819</v>
      </c>
      <c r="AN642" s="87">
        <v>12285.412637329102</v>
      </c>
      <c r="AO642" s="87">
        <v>59284.113220934392</v>
      </c>
      <c r="AP642" s="87">
        <v>704.98886027749631</v>
      </c>
      <c r="AQ642" s="87">
        <v>68407.888206498654</v>
      </c>
      <c r="AR642" s="87">
        <v>68734.675206184475</v>
      </c>
      <c r="AS642" s="87">
        <v>64955.665501751224</v>
      </c>
      <c r="AT642" s="87">
        <v>30641.428672262613</v>
      </c>
      <c r="AU642" s="87">
        <v>71464.844556417782</v>
      </c>
      <c r="AV642" s="87">
        <v>30376.526254729266</v>
      </c>
      <c r="AW642" s="87">
        <v>15134.939966320311</v>
      </c>
      <c r="AX642" s="87">
        <v>51009.290013609389</v>
      </c>
      <c r="AY642" s="87">
        <v>65106.31036222219</v>
      </c>
    </row>
    <row r="643" spans="1:51" x14ac:dyDescent="0.25">
      <c r="A643" s="24">
        <v>44708</v>
      </c>
      <c r="B643" s="25">
        <v>18</v>
      </c>
      <c r="C643" s="87">
        <v>50354.657768423975</v>
      </c>
      <c r="D643" s="87">
        <v>49564.184981956176</v>
      </c>
      <c r="E643" s="87">
        <v>24203.914288256798</v>
      </c>
      <c r="F643" s="87">
        <v>84188.541168341879</v>
      </c>
      <c r="G643" s="87">
        <v>34570.832911879799</v>
      </c>
      <c r="H643" s="87">
        <v>7785.3586810707002</v>
      </c>
      <c r="I643" s="87">
        <v>37665.242814946272</v>
      </c>
      <c r="J643" s="87">
        <v>157.565754</v>
      </c>
      <c r="K643" s="87">
        <v>28697.341969545159</v>
      </c>
      <c r="L643" s="87">
        <v>7675.6545782429439</v>
      </c>
      <c r="M643" s="87">
        <v>46129.290500504751</v>
      </c>
      <c r="N643" s="87">
        <v>28262.147608019375</v>
      </c>
      <c r="O643" s="87">
        <v>59358.469877632189</v>
      </c>
      <c r="P643" s="87">
        <v>7192.6655122148813</v>
      </c>
      <c r="Q643" s="87">
        <v>33.595352172851548</v>
      </c>
      <c r="R643" s="87">
        <v>8360.8859735781243</v>
      </c>
      <c r="S643" s="87">
        <v>67474.360641269042</v>
      </c>
      <c r="T643" s="87">
        <v>21175.55192054882</v>
      </c>
      <c r="U643" s="87">
        <v>10804.80396648438</v>
      </c>
      <c r="V643" s="87">
        <v>92145.30680939107</v>
      </c>
      <c r="W643" s="87">
        <v>5785.4281429665789</v>
      </c>
      <c r="X643" s="87">
        <v>12034.811317142885</v>
      </c>
      <c r="Y643" s="87">
        <v>27773.935689670539</v>
      </c>
      <c r="Z643" s="87">
        <v>288.08922698974612</v>
      </c>
      <c r="AA643" s="87">
        <v>32669.522951546347</v>
      </c>
      <c r="AB643" s="87">
        <v>23068.975725295091</v>
      </c>
      <c r="AC643" s="87">
        <v>37346.623413429814</v>
      </c>
      <c r="AD643" s="87">
        <v>52296.23362348463</v>
      </c>
      <c r="AE643" s="87">
        <v>12489.084632409138</v>
      </c>
      <c r="AF643" s="87">
        <v>15.493004032258064</v>
      </c>
      <c r="AG643" s="87">
        <v>29290.657203950192</v>
      </c>
      <c r="AH643" s="87">
        <v>58075.747685160379</v>
      </c>
      <c r="AI643" s="87">
        <v>13.538895118666522</v>
      </c>
      <c r="AJ643" s="87">
        <v>488.06762138754135</v>
      </c>
      <c r="AK643" s="87">
        <v>3397.9565823000498</v>
      </c>
      <c r="AL643" s="87">
        <v>25741.788244945699</v>
      </c>
      <c r="AM643" s="87">
        <v>22223.358823057846</v>
      </c>
      <c r="AN643" s="87">
        <v>12691.503846740734</v>
      </c>
      <c r="AO643" s="87">
        <v>59227.107461281914</v>
      </c>
      <c r="AP643" s="87">
        <v>730.44342076052715</v>
      </c>
      <c r="AQ643" s="87">
        <v>65893.479472118881</v>
      </c>
      <c r="AR643" s="87">
        <v>66778.312075212511</v>
      </c>
      <c r="AS643" s="87">
        <v>67547.929688044198</v>
      </c>
      <c r="AT643" s="87">
        <v>28086.869121194715</v>
      </c>
      <c r="AU643" s="87">
        <v>71470.844540319769</v>
      </c>
      <c r="AV643" s="87">
        <v>33143.902151890135</v>
      </c>
      <c r="AW643" s="87">
        <v>13711.636931591798</v>
      </c>
      <c r="AX643" s="87">
        <v>54734.835724308621</v>
      </c>
      <c r="AY643" s="87">
        <v>62074.39477146502</v>
      </c>
    </row>
    <row r="644" spans="1:51" x14ac:dyDescent="0.25">
      <c r="A644" s="24">
        <v>44708</v>
      </c>
      <c r="B644" s="25">
        <v>19</v>
      </c>
      <c r="C644" s="87">
        <v>51532.518111283207</v>
      </c>
      <c r="D644" s="87">
        <v>52502.124185953799</v>
      </c>
      <c r="E644" s="87">
        <v>25844.503234446667</v>
      </c>
      <c r="F644" s="87">
        <v>89450.023489985906</v>
      </c>
      <c r="G644" s="87">
        <v>38218.483785820164</v>
      </c>
      <c r="H644" s="87">
        <v>6346.8719638465809</v>
      </c>
      <c r="I644" s="87">
        <v>36078.827768449904</v>
      </c>
      <c r="J644" s="87">
        <v>183.59628299999997</v>
      </c>
      <c r="K644" s="87">
        <v>29615.077817553443</v>
      </c>
      <c r="L644" s="87">
        <v>7935.4040179527674</v>
      </c>
      <c r="M644" s="87">
        <v>42159.241886455973</v>
      </c>
      <c r="N644" s="87">
        <v>30954.321883081888</v>
      </c>
      <c r="O644" s="87">
        <v>58339.495750509639</v>
      </c>
      <c r="P644" s="87">
        <v>8415.6906102382927</v>
      </c>
      <c r="Q644" s="87">
        <v>33.630929946899407</v>
      </c>
      <c r="R644" s="87">
        <v>9622.0422327812557</v>
      </c>
      <c r="S644" s="87">
        <v>73167.573101666494</v>
      </c>
      <c r="T644" s="87">
        <v>22909.32449618799</v>
      </c>
      <c r="U644" s="87">
        <v>12109.30042882813</v>
      </c>
      <c r="V644" s="87">
        <v>100490.03322769587</v>
      </c>
      <c r="W644" s="87">
        <v>5916.9413753884692</v>
      </c>
      <c r="X644" s="87">
        <v>13321.115636619706</v>
      </c>
      <c r="Y644" s="87">
        <v>27241.571894486995</v>
      </c>
      <c r="Z644" s="87">
        <v>437.74206268310542</v>
      </c>
      <c r="AA644" s="87">
        <v>36391.602830202646</v>
      </c>
      <c r="AB644" s="87">
        <v>22263.649713904422</v>
      </c>
      <c r="AC644" s="87">
        <v>39037.490033142807</v>
      </c>
      <c r="AD644" s="87">
        <v>58877.840807468019</v>
      </c>
      <c r="AE644" s="87">
        <v>13433.861712056987</v>
      </c>
      <c r="AF644" s="87">
        <v>15.493004032258064</v>
      </c>
      <c r="AG644" s="87">
        <v>31570.875628466798</v>
      </c>
      <c r="AH644" s="87">
        <v>67820.383270577935</v>
      </c>
      <c r="AI644" s="87">
        <v>0</v>
      </c>
      <c r="AJ644" s="87">
        <v>546.386096391725</v>
      </c>
      <c r="AK644" s="87">
        <v>3475.3975512148472</v>
      </c>
      <c r="AL644" s="87">
        <v>29540.558442617083</v>
      </c>
      <c r="AM644" s="87">
        <v>25085.993287512374</v>
      </c>
      <c r="AN644" s="87">
        <v>13244.10590667725</v>
      </c>
      <c r="AO644" s="87">
        <v>63267.561864612464</v>
      </c>
      <c r="AP644" s="87">
        <v>889.58578399999988</v>
      </c>
      <c r="AQ644" s="87">
        <v>63977.815382946821</v>
      </c>
      <c r="AR644" s="87">
        <v>67411.502067794587</v>
      </c>
      <c r="AS644" s="87">
        <v>74795.5493271499</v>
      </c>
      <c r="AT644" s="87">
        <v>26852.79854961811</v>
      </c>
      <c r="AU644" s="87">
        <v>75151.622000093776</v>
      </c>
      <c r="AV644" s="87">
        <v>39387.029570197643</v>
      </c>
      <c r="AW644" s="87">
        <v>16440.507207787108</v>
      </c>
      <c r="AX644" s="87">
        <v>62440.336159773447</v>
      </c>
      <c r="AY644" s="87">
        <v>58240.717460648375</v>
      </c>
    </row>
    <row r="645" spans="1:51" x14ac:dyDescent="0.25">
      <c r="A645" s="24">
        <v>44708</v>
      </c>
      <c r="B645" s="25">
        <v>20</v>
      </c>
      <c r="C645" s="87">
        <v>49789.366597162472</v>
      </c>
      <c r="D645" s="87">
        <v>53851.148770570922</v>
      </c>
      <c r="E645" s="87">
        <v>26124.793966372636</v>
      </c>
      <c r="F645" s="87">
        <v>88036.496720057447</v>
      </c>
      <c r="G645" s="87">
        <v>38670.850531831507</v>
      </c>
      <c r="H645" s="87">
        <v>6049.8589930747967</v>
      </c>
      <c r="I645" s="87">
        <v>35016.28951084958</v>
      </c>
      <c r="J645" s="87">
        <v>191.595024</v>
      </c>
      <c r="K645" s="87">
        <v>30133.624493822485</v>
      </c>
      <c r="L645" s="87">
        <v>7765.4778783042239</v>
      </c>
      <c r="M645" s="87">
        <v>42748.843897595769</v>
      </c>
      <c r="N645" s="87">
        <v>31921.810896753756</v>
      </c>
      <c r="O645" s="87">
        <v>58037.459335582884</v>
      </c>
      <c r="P645" s="87">
        <v>8587.6205732031285</v>
      </c>
      <c r="Q645" s="87">
        <v>33.961750984191895</v>
      </c>
      <c r="R645" s="87">
        <v>10053.026894503912</v>
      </c>
      <c r="S645" s="87">
        <v>75544.293850967282</v>
      </c>
      <c r="T645" s="87">
        <v>22831.453682702631</v>
      </c>
      <c r="U645" s="87">
        <v>12305.13048515626</v>
      </c>
      <c r="V645" s="87">
        <v>103317.38876070628</v>
      </c>
      <c r="W645" s="87">
        <v>5854.4215511697093</v>
      </c>
      <c r="X645" s="87">
        <v>14678.841801107559</v>
      </c>
      <c r="Y645" s="87">
        <v>26933.673904106963</v>
      </c>
      <c r="Z645" s="87">
        <v>456.92694000244137</v>
      </c>
      <c r="AA645" s="87">
        <v>37440.009749313867</v>
      </c>
      <c r="AB645" s="87">
        <v>20966.071667410888</v>
      </c>
      <c r="AC645" s="87">
        <v>39080.443170244129</v>
      </c>
      <c r="AD645" s="87">
        <v>61672.239685394168</v>
      </c>
      <c r="AE645" s="87">
        <v>14384.990386979716</v>
      </c>
      <c r="AF645" s="87">
        <v>15.493004032258064</v>
      </c>
      <c r="AG645" s="87">
        <v>32883.371029011229</v>
      </c>
      <c r="AH645" s="87">
        <v>71827.76988891259</v>
      </c>
      <c r="AI645" s="87">
        <v>0</v>
      </c>
      <c r="AJ645" s="87">
        <v>543.21180005574183</v>
      </c>
      <c r="AK645" s="87">
        <v>3596.0268427773499</v>
      </c>
      <c r="AL645" s="87">
        <v>31246.54348604097</v>
      </c>
      <c r="AM645" s="87">
        <v>25974.347400127179</v>
      </c>
      <c r="AN645" s="87">
        <v>13611.150369262701</v>
      </c>
      <c r="AO645" s="87">
        <v>64497.005162045185</v>
      </c>
      <c r="AP645" s="87">
        <v>918.82116699999995</v>
      </c>
      <c r="AQ645" s="87">
        <v>60528.755272809096</v>
      </c>
      <c r="AR645" s="87">
        <v>68067.275608430078</v>
      </c>
      <c r="AS645" s="87">
        <v>78880.770658471927</v>
      </c>
      <c r="AT645" s="87">
        <v>25897.642725827343</v>
      </c>
      <c r="AU645" s="87">
        <v>76113.882034197173</v>
      </c>
      <c r="AV645" s="87">
        <v>41968.322878483072</v>
      </c>
      <c r="AW645" s="87">
        <v>17595.716654605469</v>
      </c>
      <c r="AX645" s="87">
        <v>65212.801637249991</v>
      </c>
      <c r="AY645" s="87">
        <v>55130.580294661268</v>
      </c>
    </row>
    <row r="646" spans="1:51" x14ac:dyDescent="0.25">
      <c r="A646" s="24">
        <v>44708</v>
      </c>
      <c r="B646" s="25">
        <v>21</v>
      </c>
      <c r="C646" s="87">
        <v>46951.062875362557</v>
      </c>
      <c r="D646" s="87">
        <v>53031.726085231428</v>
      </c>
      <c r="E646" s="87">
        <v>25467.680303519406</v>
      </c>
      <c r="F646" s="87">
        <v>82027.938794174013</v>
      </c>
      <c r="G646" s="87">
        <v>38243.449391445691</v>
      </c>
      <c r="H646" s="87">
        <v>6274.0210102485744</v>
      </c>
      <c r="I646" s="87">
        <v>33206.458481870795</v>
      </c>
      <c r="J646" s="87">
        <v>193.380932</v>
      </c>
      <c r="K646" s="87">
        <v>30069.034800824546</v>
      </c>
      <c r="L646" s="87">
        <v>8156.2169162192422</v>
      </c>
      <c r="M646" s="87">
        <v>41894.013623632578</v>
      </c>
      <c r="N646" s="87">
        <v>31031.973871300637</v>
      </c>
      <c r="O646" s="87">
        <v>57489.233963866078</v>
      </c>
      <c r="P646" s="87">
        <v>8821.6637729921986</v>
      </c>
      <c r="Q646" s="87">
        <v>33.60884952545166</v>
      </c>
      <c r="R646" s="87">
        <v>10164.329626910168</v>
      </c>
      <c r="S646" s="87">
        <v>75808.73329265356</v>
      </c>
      <c r="T646" s="87">
        <v>21892.237375075489</v>
      </c>
      <c r="U646" s="87">
        <v>11961.16958664063</v>
      </c>
      <c r="V646" s="87">
        <v>102249.01192950076</v>
      </c>
      <c r="W646" s="87">
        <v>5975.2905941384597</v>
      </c>
      <c r="X646" s="87">
        <v>14111.922142257954</v>
      </c>
      <c r="Y646" s="87">
        <v>26746.887258003317</v>
      </c>
      <c r="Z646" s="87">
        <v>445.83789031982411</v>
      </c>
      <c r="AA646" s="87">
        <v>37012.24520476364</v>
      </c>
      <c r="AB646" s="87">
        <v>19328.937765433351</v>
      </c>
      <c r="AC646" s="87">
        <v>38078.340130135475</v>
      </c>
      <c r="AD646" s="87">
        <v>61876.906247709725</v>
      </c>
      <c r="AE646" s="87">
        <v>13717.43536277089</v>
      </c>
      <c r="AF646" s="87">
        <v>15.493004032258064</v>
      </c>
      <c r="AG646" s="87">
        <v>32670.355253425289</v>
      </c>
      <c r="AH646" s="87">
        <v>72378.692479665682</v>
      </c>
      <c r="AI646" s="87">
        <v>0</v>
      </c>
      <c r="AJ646" s="87">
        <v>640.1105778638306</v>
      </c>
      <c r="AK646" s="87">
        <v>3556.7715345000001</v>
      </c>
      <c r="AL646" s="87">
        <v>31321.54253657387</v>
      </c>
      <c r="AM646" s="87">
        <v>25541.951743341604</v>
      </c>
      <c r="AN646" s="87">
        <v>13851.826713562017</v>
      </c>
      <c r="AO646" s="87">
        <v>63497.396427118234</v>
      </c>
      <c r="AP646" s="87">
        <v>902.61647099999993</v>
      </c>
      <c r="AQ646" s="87">
        <v>57094.799007469577</v>
      </c>
      <c r="AR646" s="87">
        <v>67270.408407353301</v>
      </c>
      <c r="AS646" s="87">
        <v>79305.181368079095</v>
      </c>
      <c r="AT646" s="87">
        <v>24624.406849970161</v>
      </c>
      <c r="AU646" s="87">
        <v>75472.865110740982</v>
      </c>
      <c r="AV646" s="87">
        <v>42095.266203994019</v>
      </c>
      <c r="AW646" s="87">
        <v>17276.849438257814</v>
      </c>
      <c r="AX646" s="87">
        <v>65315.820545078117</v>
      </c>
      <c r="AY646" s="87">
        <v>50613.91448505313</v>
      </c>
    </row>
    <row r="647" spans="1:51" x14ac:dyDescent="0.25">
      <c r="A647" s="24">
        <v>44708</v>
      </c>
      <c r="B647" s="25">
        <v>22</v>
      </c>
      <c r="C647" s="87">
        <v>43162.2955832035</v>
      </c>
      <c r="D647" s="87">
        <v>51113.911661646933</v>
      </c>
      <c r="E647" s="87">
        <v>23806.087815097017</v>
      </c>
      <c r="F647" s="87">
        <v>75587.08261884212</v>
      </c>
      <c r="G647" s="87">
        <v>36006.228404375128</v>
      </c>
      <c r="H647" s="87">
        <v>6326.2845145248375</v>
      </c>
      <c r="I647" s="87">
        <v>31444.829454596686</v>
      </c>
      <c r="J647" s="87">
        <v>182.77482499999999</v>
      </c>
      <c r="K647" s="87">
        <v>29296.339231149334</v>
      </c>
      <c r="L647" s="87">
        <v>7926.9485309394877</v>
      </c>
      <c r="M647" s="87">
        <v>40888.291688351383</v>
      </c>
      <c r="N647" s="87">
        <v>29421.856531347508</v>
      </c>
      <c r="O647" s="87">
        <v>55300.700947707883</v>
      </c>
      <c r="P647" s="87">
        <v>8959.7401415585973</v>
      </c>
      <c r="Q647" s="87">
        <v>33.618972778320313</v>
      </c>
      <c r="R647" s="87">
        <v>9950.0284366054821</v>
      </c>
      <c r="S647" s="87">
        <v>73857.185536888661</v>
      </c>
      <c r="T647" s="87">
        <v>20212.62453046058</v>
      </c>
      <c r="U647" s="87">
        <v>11490.627423281259</v>
      </c>
      <c r="V647" s="87">
        <v>98618.698640029033</v>
      </c>
      <c r="W647" s="87">
        <v>5837.4390072243987</v>
      </c>
      <c r="X647" s="87">
        <v>14053.17030797308</v>
      </c>
      <c r="Y647" s="87">
        <v>25885.794082664215</v>
      </c>
      <c r="Z647" s="87">
        <v>442.55130004882813</v>
      </c>
      <c r="AA647" s="87">
        <v>35407.49717937845</v>
      </c>
      <c r="AB647" s="87">
        <v>17772.958479439789</v>
      </c>
      <c r="AC647" s="87">
        <v>35671.8902550606</v>
      </c>
      <c r="AD647" s="87">
        <v>60227.788223680669</v>
      </c>
      <c r="AE647" s="87">
        <v>12583.780047978675</v>
      </c>
      <c r="AF647" s="87">
        <v>15.493004032258064</v>
      </c>
      <c r="AG647" s="87">
        <v>31432.330042802732</v>
      </c>
      <c r="AH647" s="87">
        <v>71140.489181853249</v>
      </c>
      <c r="AI647" s="87">
        <v>0</v>
      </c>
      <c r="AJ647" s="87">
        <v>688.04442886295544</v>
      </c>
      <c r="AK647" s="87">
        <v>3416.3968647460943</v>
      </c>
      <c r="AL647" s="87">
        <v>30447.974517303421</v>
      </c>
      <c r="AM647" s="87">
        <v>24437.676847651419</v>
      </c>
      <c r="AN647" s="87">
        <v>13487.614358520508</v>
      </c>
      <c r="AO647" s="87">
        <v>61750.314842508771</v>
      </c>
      <c r="AP647" s="87">
        <v>915.13496400000008</v>
      </c>
      <c r="AQ647" s="87">
        <v>53941.967570109307</v>
      </c>
      <c r="AR647" s="87">
        <v>65757.839161383163</v>
      </c>
      <c r="AS647" s="87">
        <v>76848.054191817384</v>
      </c>
      <c r="AT647" s="87">
        <v>23170.864226605867</v>
      </c>
      <c r="AU647" s="87">
        <v>73005.960388708438</v>
      </c>
      <c r="AV647" s="87">
        <v>40870.924385180959</v>
      </c>
      <c r="AW647" s="87">
        <v>16651.183911226562</v>
      </c>
      <c r="AX647" s="87">
        <v>63939.589925125023</v>
      </c>
      <c r="AY647" s="87">
        <v>46738.536135820716</v>
      </c>
    </row>
    <row r="648" spans="1:51" x14ac:dyDescent="0.25">
      <c r="A648" s="24">
        <v>44708</v>
      </c>
      <c r="B648" s="25">
        <v>23</v>
      </c>
      <c r="C648" s="87">
        <v>38827.985097942881</v>
      </c>
      <c r="D648" s="87">
        <v>47773.08023179599</v>
      </c>
      <c r="E648" s="87">
        <v>21829.634752906026</v>
      </c>
      <c r="F648" s="87">
        <v>68321.046096497535</v>
      </c>
      <c r="G648" s="87">
        <v>33129.343179888296</v>
      </c>
      <c r="H648" s="87">
        <v>6750.9120026611372</v>
      </c>
      <c r="I648" s="87">
        <v>28985.07576284157</v>
      </c>
      <c r="J648" s="87">
        <v>182.51788399999998</v>
      </c>
      <c r="K648" s="87">
        <v>26980.775412704479</v>
      </c>
      <c r="L648" s="87">
        <v>6645.4860678126879</v>
      </c>
      <c r="M648" s="87">
        <v>40668.673121727043</v>
      </c>
      <c r="N648" s="87">
        <v>26861.330161105328</v>
      </c>
      <c r="O648" s="87">
        <v>51156.802040189817</v>
      </c>
      <c r="P648" s="87">
        <v>8575.4673687851609</v>
      </c>
      <c r="Q648" s="87">
        <v>33.425266265869141</v>
      </c>
      <c r="R648" s="87">
        <v>9227.6935936367245</v>
      </c>
      <c r="S648" s="87">
        <v>69028.837008395509</v>
      </c>
      <c r="T648" s="87">
        <v>18391.064672986089</v>
      </c>
      <c r="U648" s="87">
        <v>10482.145625625009</v>
      </c>
      <c r="V648" s="87">
        <v>91574.590014540445</v>
      </c>
      <c r="W648" s="87">
        <v>5419.9734554665993</v>
      </c>
      <c r="X648" s="87">
        <v>13164.29242209726</v>
      </c>
      <c r="Y648" s="87">
        <v>25459.450934475841</v>
      </c>
      <c r="Z648" s="87">
        <v>342.24863800048826</v>
      </c>
      <c r="AA648" s="87">
        <v>32747.6053367573</v>
      </c>
      <c r="AB648" s="87">
        <v>16417.587828461685</v>
      </c>
      <c r="AC648" s="87">
        <v>32608.589652340939</v>
      </c>
      <c r="AD648" s="87">
        <v>55846.71497741394</v>
      </c>
      <c r="AE648" s="87">
        <v>12410.264330476024</v>
      </c>
      <c r="AF648" s="87">
        <v>15.493004032258064</v>
      </c>
      <c r="AG648" s="87">
        <v>28887.052511748047</v>
      </c>
      <c r="AH648" s="87">
        <v>65422.02722742247</v>
      </c>
      <c r="AI648" s="87">
        <v>0</v>
      </c>
      <c r="AJ648" s="87">
        <v>667.89015064578223</v>
      </c>
      <c r="AK648" s="87">
        <v>3264.8918408867203</v>
      </c>
      <c r="AL648" s="87">
        <v>28259.653322978964</v>
      </c>
      <c r="AM648" s="87">
        <v>22860.606519273297</v>
      </c>
      <c r="AN648" s="87">
        <v>12680.215384674088</v>
      </c>
      <c r="AO648" s="87">
        <v>57834.911781576586</v>
      </c>
      <c r="AP648" s="87">
        <v>877.38205100000005</v>
      </c>
      <c r="AQ648" s="87">
        <v>50673.489940144471</v>
      </c>
      <c r="AR648" s="87">
        <v>61319.545428131765</v>
      </c>
      <c r="AS648" s="87">
        <v>71226.985336349622</v>
      </c>
      <c r="AT648" s="87">
        <v>22718.340078004265</v>
      </c>
      <c r="AU648" s="87">
        <v>66526.64665261301</v>
      </c>
      <c r="AV648" s="87">
        <v>37812.674933538714</v>
      </c>
      <c r="AW648" s="87">
        <v>16432.768512849609</v>
      </c>
      <c r="AX648" s="87">
        <v>59545.163427320309</v>
      </c>
      <c r="AY648" s="87">
        <v>42975.402869009966</v>
      </c>
    </row>
    <row r="649" spans="1:51" x14ac:dyDescent="0.25">
      <c r="A649" s="24">
        <v>44708</v>
      </c>
      <c r="B649" s="25">
        <v>24</v>
      </c>
      <c r="C649" s="87">
        <v>34685.038901560925</v>
      </c>
      <c r="D649" s="87">
        <v>43079.868917654167</v>
      </c>
      <c r="E649" s="87">
        <v>19651.415542829691</v>
      </c>
      <c r="F649" s="87">
        <v>60108.84644026951</v>
      </c>
      <c r="G649" s="87">
        <v>29687.289951840587</v>
      </c>
      <c r="H649" s="87">
        <v>6515.6899560760394</v>
      </c>
      <c r="I649" s="87">
        <v>26081.821323479471</v>
      </c>
      <c r="J649" s="87">
        <v>164.975742</v>
      </c>
      <c r="K649" s="87">
        <v>23743.740136776694</v>
      </c>
      <c r="L649" s="87">
        <v>6170.034766010941</v>
      </c>
      <c r="M649" s="87">
        <v>38001.887238060837</v>
      </c>
      <c r="N649" s="87">
        <v>23903.362391081879</v>
      </c>
      <c r="O649" s="87">
        <v>45937.167429944697</v>
      </c>
      <c r="P649" s="87">
        <v>7778.9830007148539</v>
      </c>
      <c r="Q649" s="87">
        <v>32.835418701171875</v>
      </c>
      <c r="R649" s="87">
        <v>8192.9481768593814</v>
      </c>
      <c r="S649" s="87">
        <v>61797.705674512443</v>
      </c>
      <c r="T649" s="87">
        <v>16584.614958857179</v>
      </c>
      <c r="U649" s="87">
        <v>9536.433848828141</v>
      </c>
      <c r="V649" s="87">
        <v>82312.88498531864</v>
      </c>
      <c r="W649" s="87">
        <v>4728.3287777322093</v>
      </c>
      <c r="X649" s="87">
        <v>10626.551633450938</v>
      </c>
      <c r="Y649" s="87">
        <v>24872.579091900014</v>
      </c>
      <c r="Z649" s="87">
        <v>280.23974029541034</v>
      </c>
      <c r="AA649" s="87">
        <v>28361.989488777905</v>
      </c>
      <c r="AB649" s="87">
        <v>14929.269587237406</v>
      </c>
      <c r="AC649" s="87">
        <v>29620.498336255368</v>
      </c>
      <c r="AD649" s="87">
        <v>49469.969579226687</v>
      </c>
      <c r="AE649" s="87">
        <v>11161.756039417332</v>
      </c>
      <c r="AF649" s="87">
        <v>15.493004032258064</v>
      </c>
      <c r="AG649" s="87">
        <v>25487.478140695799</v>
      </c>
      <c r="AH649" s="87">
        <v>54814.182430586668</v>
      </c>
      <c r="AI649" s="87">
        <v>0</v>
      </c>
      <c r="AJ649" s="87">
        <v>660.10981789275672</v>
      </c>
      <c r="AK649" s="87">
        <v>3012.896783515625</v>
      </c>
      <c r="AL649" s="87">
        <v>24778.427957586515</v>
      </c>
      <c r="AM649" s="87">
        <v>20413.768366432021</v>
      </c>
      <c r="AN649" s="87">
        <v>11212.394647216806</v>
      </c>
      <c r="AO649" s="87">
        <v>51678.457472058952</v>
      </c>
      <c r="AP649" s="87">
        <v>780.17602599999998</v>
      </c>
      <c r="AQ649" s="87">
        <v>46347.104799931738</v>
      </c>
      <c r="AR649" s="87">
        <v>55100.091221397699</v>
      </c>
      <c r="AS649" s="87">
        <v>62868.748559198975</v>
      </c>
      <c r="AT649" s="87">
        <v>22006.004616081969</v>
      </c>
      <c r="AU649" s="87">
        <v>59381.172303972562</v>
      </c>
      <c r="AV649" s="87">
        <v>26002.689118460534</v>
      </c>
      <c r="AW649" s="87">
        <v>25227.091161804688</v>
      </c>
      <c r="AX649" s="87">
        <v>52537.433893062524</v>
      </c>
      <c r="AY649" s="87">
        <v>38863.92765987321</v>
      </c>
    </row>
    <row r="650" spans="1:51" x14ac:dyDescent="0.25">
      <c r="A650" s="24">
        <v>44709</v>
      </c>
      <c r="B650" s="25">
        <v>1</v>
      </c>
      <c r="C650" s="87">
        <v>30720.697143793466</v>
      </c>
      <c r="D650" s="87">
        <v>37389.901513101198</v>
      </c>
      <c r="E650" s="87">
        <v>17238.881387875736</v>
      </c>
      <c r="F650" s="87">
        <v>51876.799820134649</v>
      </c>
      <c r="G650" s="87">
        <v>25060.238721520825</v>
      </c>
      <c r="H650" s="87">
        <v>6070.694414312753</v>
      </c>
      <c r="I650" s="87">
        <v>22992.793518875704</v>
      </c>
      <c r="J650" s="87">
        <v>139.22454099999999</v>
      </c>
      <c r="K650" s="87">
        <v>20517.429238387696</v>
      </c>
      <c r="L650" s="87">
        <v>4768.0151789154615</v>
      </c>
      <c r="M650" s="87">
        <v>35399.628883069381</v>
      </c>
      <c r="N650" s="87">
        <v>20964.007241308456</v>
      </c>
      <c r="O650" s="87">
        <v>40273.029770463734</v>
      </c>
      <c r="P650" s="87">
        <v>7059.2491076679762</v>
      </c>
      <c r="Q650" s="87">
        <v>32.57147216796875</v>
      </c>
      <c r="R650" s="87">
        <v>6832.0507062929773</v>
      </c>
      <c r="S650" s="87">
        <v>52564.653088676037</v>
      </c>
      <c r="T650" s="87">
        <v>14723.839198848034</v>
      </c>
      <c r="U650" s="87">
        <v>8552.8274572656301</v>
      </c>
      <c r="V650" s="87">
        <v>69453.946063728858</v>
      </c>
      <c r="W650" s="87">
        <v>4087.7044613259595</v>
      </c>
      <c r="X650" s="87">
        <v>9892.4328528479928</v>
      </c>
      <c r="Y650" s="87">
        <v>23393.963592031218</v>
      </c>
      <c r="Z650" s="87">
        <v>244.70651763916021</v>
      </c>
      <c r="AA650" s="87">
        <v>23085.22241026321</v>
      </c>
      <c r="AB650" s="87">
        <v>15274.424981457751</v>
      </c>
      <c r="AC650" s="87">
        <v>26165.429593627079</v>
      </c>
      <c r="AD650" s="87">
        <v>42037.610416468997</v>
      </c>
      <c r="AE650" s="87">
        <v>9865.22750187985</v>
      </c>
      <c r="AF650" s="87">
        <v>15.493004032258064</v>
      </c>
      <c r="AG650" s="87">
        <v>21541.422247031249</v>
      </c>
      <c r="AH650" s="87">
        <v>43512.846692045168</v>
      </c>
      <c r="AI650" s="87">
        <v>0</v>
      </c>
      <c r="AJ650" s="87">
        <v>643.57591227414764</v>
      </c>
      <c r="AK650" s="87">
        <v>2775.5957776718751</v>
      </c>
      <c r="AL650" s="87">
        <v>20431.190068190113</v>
      </c>
      <c r="AM650" s="87">
        <v>16730.095700126625</v>
      </c>
      <c r="AN650" s="87">
        <v>9748.5438369751173</v>
      </c>
      <c r="AO650" s="87">
        <v>45055.543190733719</v>
      </c>
      <c r="AP650" s="87">
        <v>688.43835399999989</v>
      </c>
      <c r="AQ650" s="87">
        <v>39929.04137231793</v>
      </c>
      <c r="AR650" s="87">
        <v>47674.652686528891</v>
      </c>
      <c r="AS650" s="87">
        <v>52421.939266405287</v>
      </c>
      <c r="AT650" s="87">
        <v>20247.00349506487</v>
      </c>
      <c r="AU650" s="87">
        <v>51736.220051813463</v>
      </c>
      <c r="AV650" s="87">
        <v>16952.850219017571</v>
      </c>
      <c r="AW650" s="87">
        <v>23809.494103589845</v>
      </c>
      <c r="AX650" s="87">
        <v>44228.938019726585</v>
      </c>
      <c r="AY650" s="87">
        <v>34612.025015449777</v>
      </c>
    </row>
    <row r="651" spans="1:51" x14ac:dyDescent="0.25">
      <c r="A651" s="24">
        <v>44709</v>
      </c>
      <c r="B651" s="25">
        <v>2</v>
      </c>
      <c r="C651" s="87">
        <v>27717.789035717677</v>
      </c>
      <c r="D651" s="87">
        <v>32292.653006804198</v>
      </c>
      <c r="E651" s="87">
        <v>14783.832625101257</v>
      </c>
      <c r="F651" s="87">
        <v>45842.751535710806</v>
      </c>
      <c r="G651" s="87">
        <v>21177.733544710976</v>
      </c>
      <c r="H651" s="87">
        <v>6297.5809964584305</v>
      </c>
      <c r="I651" s="87">
        <v>20554.739909644966</v>
      </c>
      <c r="J651" s="87">
        <v>125.063953</v>
      </c>
      <c r="K651" s="87">
        <v>17807.368940929387</v>
      </c>
      <c r="L651" s="87">
        <v>4629.2403390483696</v>
      </c>
      <c r="M651" s="87">
        <v>32292.954322890757</v>
      </c>
      <c r="N651" s="87">
        <v>18674.186406495948</v>
      </c>
      <c r="O651" s="87">
        <v>35276.370986189824</v>
      </c>
      <c r="P651" s="87">
        <v>6499.8353616015684</v>
      </c>
      <c r="Q651" s="87">
        <v>31.898125648498532</v>
      </c>
      <c r="R651" s="87">
        <v>5740.1386208203185</v>
      </c>
      <c r="S651" s="87">
        <v>44285.766485348759</v>
      </c>
      <c r="T651" s="87">
        <v>13604.818228535043</v>
      </c>
      <c r="U651" s="87">
        <v>7875.0268391406298</v>
      </c>
      <c r="V651" s="87">
        <v>59424.836718763079</v>
      </c>
      <c r="W651" s="87">
        <v>3481.2114437478294</v>
      </c>
      <c r="X651" s="87">
        <v>7807.7410599916257</v>
      </c>
      <c r="Y651" s="87">
        <v>21794.034381574267</v>
      </c>
      <c r="Z651" s="87">
        <v>238.62016693115243</v>
      </c>
      <c r="AA651" s="87">
        <v>18633.887020202066</v>
      </c>
      <c r="AB651" s="87">
        <v>14522.970610777891</v>
      </c>
      <c r="AC651" s="87">
        <v>23900.888156396122</v>
      </c>
      <c r="AD651" s="87">
        <v>34959.213839986936</v>
      </c>
      <c r="AE651" s="87">
        <v>8052.8614892859196</v>
      </c>
      <c r="AF651" s="87">
        <v>15.493004032258064</v>
      </c>
      <c r="AG651" s="87">
        <v>18043.966418132324</v>
      </c>
      <c r="AH651" s="87">
        <v>36818.022214109857</v>
      </c>
      <c r="AI651" s="87">
        <v>0</v>
      </c>
      <c r="AJ651" s="87">
        <v>643.14179898689508</v>
      </c>
      <c r="AK651" s="87">
        <v>2487.6763182187506</v>
      </c>
      <c r="AL651" s="87">
        <v>16821.824542335147</v>
      </c>
      <c r="AM651" s="87">
        <v>13148.427442310222</v>
      </c>
      <c r="AN651" s="87">
        <v>8822.7262458801324</v>
      </c>
      <c r="AO651" s="87">
        <v>38894.675460888757</v>
      </c>
      <c r="AP651" s="87">
        <v>637.99700899999993</v>
      </c>
      <c r="AQ651" s="87">
        <v>35909.61152968122</v>
      </c>
      <c r="AR651" s="87">
        <v>41764.480969138953</v>
      </c>
      <c r="AS651" s="87">
        <v>43767.203122128427</v>
      </c>
      <c r="AT651" s="87">
        <v>19503.117988662503</v>
      </c>
      <c r="AU651" s="87">
        <v>44643.903730326027</v>
      </c>
      <c r="AV651" s="87">
        <v>16834.31955519805</v>
      </c>
      <c r="AW651" s="87">
        <v>14756.880373708009</v>
      </c>
      <c r="AX651" s="87">
        <v>36605.4439078633</v>
      </c>
      <c r="AY651" s="87">
        <v>31296.741375578957</v>
      </c>
    </row>
    <row r="652" spans="1:51" x14ac:dyDescent="0.25">
      <c r="A652" s="24">
        <v>44709</v>
      </c>
      <c r="B652" s="25">
        <v>3</v>
      </c>
      <c r="C652" s="87">
        <v>25806.021041114524</v>
      </c>
      <c r="D652" s="87">
        <v>28828.852560179683</v>
      </c>
      <c r="E652" s="87">
        <v>13298.311570404223</v>
      </c>
      <c r="F652" s="87">
        <v>41705.538203750897</v>
      </c>
      <c r="G652" s="87">
        <v>18172.874650554288</v>
      </c>
      <c r="H652" s="87">
        <v>6031.2123971580604</v>
      </c>
      <c r="I652" s="87">
        <v>18792.235927286154</v>
      </c>
      <c r="J652" s="87">
        <v>111.75039100000001</v>
      </c>
      <c r="K652" s="87">
        <v>15857.658290259897</v>
      </c>
      <c r="L652" s="87">
        <v>4050.0915126198479</v>
      </c>
      <c r="M652" s="87">
        <v>30187.127511400136</v>
      </c>
      <c r="N652" s="87">
        <v>17337.726122964697</v>
      </c>
      <c r="O652" s="87">
        <v>31817.669669220595</v>
      </c>
      <c r="P652" s="87">
        <v>5609.0861796210975</v>
      </c>
      <c r="Q652" s="87">
        <v>31.004624366760254</v>
      </c>
      <c r="R652" s="87">
        <v>4878.8093969628908</v>
      </c>
      <c r="S652" s="87">
        <v>38152.422795218161</v>
      </c>
      <c r="T652" s="87">
        <v>12590.877595040225</v>
      </c>
      <c r="U652" s="87">
        <v>7484.34827890626</v>
      </c>
      <c r="V652" s="87">
        <v>52596.715911113613</v>
      </c>
      <c r="W652" s="87">
        <v>3058.0312923806496</v>
      </c>
      <c r="X652" s="87">
        <v>7443.9506399894708</v>
      </c>
      <c r="Y652" s="87">
        <v>20170.5301757733</v>
      </c>
      <c r="Z652" s="87">
        <v>265.50365905761726</v>
      </c>
      <c r="AA652" s="87">
        <v>15512.067451954899</v>
      </c>
      <c r="AB652" s="87">
        <v>11747.021425492325</v>
      </c>
      <c r="AC652" s="87">
        <v>21920.461636975087</v>
      </c>
      <c r="AD652" s="87">
        <v>30454.501633979617</v>
      </c>
      <c r="AE652" s="87">
        <v>6961.9882520909196</v>
      </c>
      <c r="AF652" s="87">
        <v>15.493004032258064</v>
      </c>
      <c r="AG652" s="87">
        <v>15595.324271958005</v>
      </c>
      <c r="AH652" s="87">
        <v>31998.356945836429</v>
      </c>
      <c r="AI652" s="87">
        <v>0</v>
      </c>
      <c r="AJ652" s="87">
        <v>652.24544828936951</v>
      </c>
      <c r="AK652" s="87">
        <v>2334.3042467539071</v>
      </c>
      <c r="AL652" s="87">
        <v>13965.811964996565</v>
      </c>
      <c r="AM652" s="87">
        <v>11784.765085413699</v>
      </c>
      <c r="AN652" s="87">
        <v>7566.4504531860402</v>
      </c>
      <c r="AO652" s="87">
        <v>34125.839432669767</v>
      </c>
      <c r="AP652" s="87">
        <v>605.75987199999997</v>
      </c>
      <c r="AQ652" s="87">
        <v>35378.912377486122</v>
      </c>
      <c r="AR652" s="87">
        <v>37211.72913317434</v>
      </c>
      <c r="AS652" s="87">
        <v>37334.307402920182</v>
      </c>
      <c r="AT652" s="87">
        <v>19518.453817564339</v>
      </c>
      <c r="AU652" s="87">
        <v>40074.316530523625</v>
      </c>
      <c r="AV652" s="87">
        <v>13275.771216586843</v>
      </c>
      <c r="AW652" s="87">
        <v>14699.603411373046</v>
      </c>
      <c r="AX652" s="87">
        <v>30958.85802191016</v>
      </c>
      <c r="AY652" s="87">
        <v>29318.816320418391</v>
      </c>
    </row>
    <row r="653" spans="1:51" x14ac:dyDescent="0.25">
      <c r="A653" s="24">
        <v>44709</v>
      </c>
      <c r="B653" s="25">
        <v>4</v>
      </c>
      <c r="C653" s="87">
        <v>24657.320475409815</v>
      </c>
      <c r="D653" s="87">
        <v>27016.265751028688</v>
      </c>
      <c r="E653" s="87">
        <v>12408.923722136657</v>
      </c>
      <c r="F653" s="87">
        <v>39078.054174972676</v>
      </c>
      <c r="G653" s="87">
        <v>16025.700414528428</v>
      </c>
      <c r="H653" s="87">
        <v>5665.1102952026295</v>
      </c>
      <c r="I653" s="87">
        <v>17812.543929262225</v>
      </c>
      <c r="J653" s="87">
        <v>104.43564499999999</v>
      </c>
      <c r="K653" s="87">
        <v>14554.580340466788</v>
      </c>
      <c r="L653" s="87">
        <v>3815.7967385728225</v>
      </c>
      <c r="M653" s="87">
        <v>29480.910547838568</v>
      </c>
      <c r="N653" s="87">
        <v>16772.71190722251</v>
      </c>
      <c r="O653" s="87">
        <v>30023.332832521606</v>
      </c>
      <c r="P653" s="87">
        <v>5376.050222859385</v>
      </c>
      <c r="Q653" s="87">
        <v>30.770440101623532</v>
      </c>
      <c r="R653" s="87">
        <v>4431.2337653222667</v>
      </c>
      <c r="S653" s="87">
        <v>34520.068380741352</v>
      </c>
      <c r="T653" s="87">
        <v>12146.283576050433</v>
      </c>
      <c r="U653" s="87">
        <v>7137.1236288281298</v>
      </c>
      <c r="V653" s="87">
        <v>48188.466148131221</v>
      </c>
      <c r="W653" s="87">
        <v>2714.4374813454833</v>
      </c>
      <c r="X653" s="87">
        <v>6304.2352272583448</v>
      </c>
      <c r="Y653" s="87">
        <v>19441.319300735609</v>
      </c>
      <c r="Z653" s="87">
        <v>255.98361968994141</v>
      </c>
      <c r="AA653" s="87">
        <v>13062.514433296592</v>
      </c>
      <c r="AB653" s="87">
        <v>11363.120850588844</v>
      </c>
      <c r="AC653" s="87">
        <v>20923.898492812303</v>
      </c>
      <c r="AD653" s="87">
        <v>27813.612260321541</v>
      </c>
      <c r="AE653" s="87">
        <v>6472.516947323641</v>
      </c>
      <c r="AF653" s="87">
        <v>15.493004032258064</v>
      </c>
      <c r="AG653" s="87">
        <v>14173.182809606933</v>
      </c>
      <c r="AH653" s="87">
        <v>29110.875330187257</v>
      </c>
      <c r="AI653" s="87">
        <v>0</v>
      </c>
      <c r="AJ653" s="87">
        <v>675.95397561960431</v>
      </c>
      <c r="AK653" s="87">
        <v>2208.895254683594</v>
      </c>
      <c r="AL653" s="87">
        <v>12121.350817735449</v>
      </c>
      <c r="AM653" s="87">
        <v>10197.116931898363</v>
      </c>
      <c r="AN653" s="87">
        <v>7159.2131950378625</v>
      </c>
      <c r="AO653" s="87">
        <v>31482.189205837374</v>
      </c>
      <c r="AP653" s="87">
        <v>602.307098</v>
      </c>
      <c r="AQ653" s="87">
        <v>33628.61795378325</v>
      </c>
      <c r="AR653" s="87">
        <v>35264.103588473306</v>
      </c>
      <c r="AS653" s="87">
        <v>33671.266964468989</v>
      </c>
      <c r="AT653" s="87">
        <v>18884.700290136621</v>
      </c>
      <c r="AU653" s="87">
        <v>36590.99207467115</v>
      </c>
      <c r="AV653" s="87">
        <v>11045.679679875178</v>
      </c>
      <c r="AW653" s="87">
        <v>12556.69097004395</v>
      </c>
      <c r="AX653" s="87">
        <v>27785.235573238289</v>
      </c>
      <c r="AY653" s="87">
        <v>27994.454675819616</v>
      </c>
    </row>
    <row r="654" spans="1:51" x14ac:dyDescent="0.25">
      <c r="A654" s="24">
        <v>44709</v>
      </c>
      <c r="B654" s="25">
        <v>5</v>
      </c>
      <c r="C654" s="87">
        <v>24132.845600353121</v>
      </c>
      <c r="D654" s="87">
        <v>25784.587525237665</v>
      </c>
      <c r="E654" s="87">
        <v>12158.54147240941</v>
      </c>
      <c r="F654" s="87">
        <v>37619.58770684951</v>
      </c>
      <c r="G654" s="87">
        <v>15258.033719193956</v>
      </c>
      <c r="H654" s="87">
        <v>5728.872199251542</v>
      </c>
      <c r="I654" s="87">
        <v>17299.103746112833</v>
      </c>
      <c r="J654" s="87">
        <v>106.314874</v>
      </c>
      <c r="K654" s="87">
        <v>14102.942080454561</v>
      </c>
      <c r="L654" s="87">
        <v>3969.0519206185954</v>
      </c>
      <c r="M654" s="87">
        <v>28958.232732063312</v>
      </c>
      <c r="N654" s="87">
        <v>16179.665255081898</v>
      </c>
      <c r="O654" s="87">
        <v>29065.114515993035</v>
      </c>
      <c r="P654" s="87">
        <v>5276.2887521679713</v>
      </c>
      <c r="Q654" s="87">
        <v>30.632277965545647</v>
      </c>
      <c r="R654" s="87">
        <v>4202.755904695312</v>
      </c>
      <c r="S654" s="87">
        <v>32661.212004135381</v>
      </c>
      <c r="T654" s="87">
        <v>11963.74066862067</v>
      </c>
      <c r="U654" s="87">
        <v>6966.4260714843795</v>
      </c>
      <c r="V654" s="87">
        <v>44767.748761539246</v>
      </c>
      <c r="W654" s="87">
        <v>2695.1956478493976</v>
      </c>
      <c r="X654" s="87">
        <v>6712.5733699781267</v>
      </c>
      <c r="Y654" s="87">
        <v>19482.525142707662</v>
      </c>
      <c r="Z654" s="87">
        <v>298.71831512451178</v>
      </c>
      <c r="AA654" s="87">
        <v>12758.249980371986</v>
      </c>
      <c r="AB654" s="87">
        <v>11106.820611216595</v>
      </c>
      <c r="AC654" s="87">
        <v>20171.035592756525</v>
      </c>
      <c r="AD654" s="87">
        <v>26489.838138111278</v>
      </c>
      <c r="AE654" s="87">
        <v>5882.7293801232563</v>
      </c>
      <c r="AF654" s="87">
        <v>15.493004032258064</v>
      </c>
      <c r="AG654" s="87">
        <v>13456.377032846676</v>
      </c>
      <c r="AH654" s="87">
        <v>27499.533052666957</v>
      </c>
      <c r="AI654" s="87">
        <v>0</v>
      </c>
      <c r="AJ654" s="87">
        <v>683.50339787842131</v>
      </c>
      <c r="AK654" s="87">
        <v>2138.2455917812508</v>
      </c>
      <c r="AL654" s="87">
        <v>11197.711299295495</v>
      </c>
      <c r="AM654" s="87">
        <v>9366.6845701097754</v>
      </c>
      <c r="AN654" s="87">
        <v>6982.4122367858999</v>
      </c>
      <c r="AO654" s="87">
        <v>29855.981556617742</v>
      </c>
      <c r="AP654" s="87">
        <v>594.75483699999995</v>
      </c>
      <c r="AQ654" s="87">
        <v>32691.087961530255</v>
      </c>
      <c r="AR654" s="87">
        <v>34708.293837350539</v>
      </c>
      <c r="AS654" s="87">
        <v>31770.835606803463</v>
      </c>
      <c r="AT654" s="87">
        <v>18673.645721062407</v>
      </c>
      <c r="AU654" s="87">
        <v>34386.568735609406</v>
      </c>
      <c r="AV654" s="87">
        <v>13111.502298030795</v>
      </c>
      <c r="AW654" s="87">
        <v>8526.4784909218797</v>
      </c>
      <c r="AX654" s="87">
        <v>26029.64875268751</v>
      </c>
      <c r="AY654" s="87">
        <v>27478.879988496457</v>
      </c>
    </row>
    <row r="655" spans="1:51" x14ac:dyDescent="0.25">
      <c r="A655" s="24">
        <v>44709</v>
      </c>
      <c r="B655" s="25">
        <v>6</v>
      </c>
      <c r="C655" s="87">
        <v>24177.592368992035</v>
      </c>
      <c r="D655" s="87">
        <v>26008.406895097902</v>
      </c>
      <c r="E655" s="87">
        <v>12093.190227807196</v>
      </c>
      <c r="F655" s="87">
        <v>39617.421251358901</v>
      </c>
      <c r="G655" s="87">
        <v>15342.209418154138</v>
      </c>
      <c r="H655" s="87">
        <v>5327.0983467506339</v>
      </c>
      <c r="I655" s="87">
        <v>17293.45169260466</v>
      </c>
      <c r="J655" s="87">
        <v>109.93243999999999</v>
      </c>
      <c r="K655" s="87">
        <v>13876.813959456891</v>
      </c>
      <c r="L655" s="87">
        <v>4567.1413230022908</v>
      </c>
      <c r="M655" s="87">
        <v>27238.764604965894</v>
      </c>
      <c r="N655" s="87">
        <v>15904.895054347518</v>
      </c>
      <c r="O655" s="87">
        <v>28968.200502589476</v>
      </c>
      <c r="P655" s="87">
        <v>5343.9019079921818</v>
      </c>
      <c r="Q655" s="87">
        <v>30.470811367034909</v>
      </c>
      <c r="R655" s="87">
        <v>4144.0943561816421</v>
      </c>
      <c r="S655" s="87">
        <v>31948.830955218029</v>
      </c>
      <c r="T655" s="87">
        <v>12203.953879344783</v>
      </c>
      <c r="U655" s="87">
        <v>6926.0203383593798</v>
      </c>
      <c r="V655" s="87">
        <v>44178.123186580531</v>
      </c>
      <c r="W655" s="87">
        <v>2497.4533749001744</v>
      </c>
      <c r="X655" s="87">
        <v>6478.2032707341896</v>
      </c>
      <c r="Y655" s="87">
        <v>19618.26645373779</v>
      </c>
      <c r="Z655" s="87">
        <v>292.34318283081063</v>
      </c>
      <c r="AA655" s="87">
        <v>12756.499407302792</v>
      </c>
      <c r="AB655" s="87">
        <v>11067.460187136678</v>
      </c>
      <c r="AC655" s="87">
        <v>20241.805411572397</v>
      </c>
      <c r="AD655" s="87">
        <v>26078.883272647352</v>
      </c>
      <c r="AE655" s="87">
        <v>5773.6731225939684</v>
      </c>
      <c r="AF655" s="87">
        <v>15.493004032258064</v>
      </c>
      <c r="AG655" s="87">
        <v>13304.928444216308</v>
      </c>
      <c r="AH655" s="87">
        <v>26608.430067173096</v>
      </c>
      <c r="AI655" s="87">
        <v>0</v>
      </c>
      <c r="AJ655" s="87">
        <v>646.44143459119164</v>
      </c>
      <c r="AK655" s="87">
        <v>2179.1175482382814</v>
      </c>
      <c r="AL655" s="87">
        <v>11079.495433223086</v>
      </c>
      <c r="AM655" s="87">
        <v>9234.5534886636924</v>
      </c>
      <c r="AN655" s="87">
        <v>6747.3104492187622</v>
      </c>
      <c r="AO655" s="87">
        <v>28945.534892540862</v>
      </c>
      <c r="AP655" s="87">
        <v>580.8361809999999</v>
      </c>
      <c r="AQ655" s="87">
        <v>32198.103086257102</v>
      </c>
      <c r="AR655" s="87">
        <v>33778.383590103193</v>
      </c>
      <c r="AS655" s="87">
        <v>31337.910860551518</v>
      </c>
      <c r="AT655" s="87">
        <v>18540.340579257991</v>
      </c>
      <c r="AU655" s="87">
        <v>33948.041719293942</v>
      </c>
      <c r="AV655" s="87">
        <v>15550.464265587325</v>
      </c>
      <c r="AW655" s="87">
        <v>6602.9026095537247</v>
      </c>
      <c r="AX655" s="87">
        <v>25555.164925902351</v>
      </c>
      <c r="AY655" s="87">
        <v>27182.781230581732</v>
      </c>
    </row>
    <row r="656" spans="1:51" x14ac:dyDescent="0.25">
      <c r="A656" s="24">
        <v>44709</v>
      </c>
      <c r="B656" s="25">
        <v>7</v>
      </c>
      <c r="C656" s="87">
        <v>25461.742151156763</v>
      </c>
      <c r="D656" s="87">
        <v>26804.138037441291</v>
      </c>
      <c r="E656" s="87">
        <v>12642.778035844005</v>
      </c>
      <c r="F656" s="87">
        <v>42504.832390458505</v>
      </c>
      <c r="G656" s="87">
        <v>16221.953537256928</v>
      </c>
      <c r="H656" s="87">
        <v>4995.2356728385876</v>
      </c>
      <c r="I656" s="87">
        <v>18346.253294880182</v>
      </c>
      <c r="J656" s="87">
        <v>105.070896</v>
      </c>
      <c r="K656" s="87">
        <v>14202.210223176628</v>
      </c>
      <c r="L656" s="87">
        <v>4840.3534628399166</v>
      </c>
      <c r="M656" s="87">
        <v>25570.515730849871</v>
      </c>
      <c r="N656" s="87">
        <v>16205.312390792838</v>
      </c>
      <c r="O656" s="87">
        <v>30185.274690762097</v>
      </c>
      <c r="P656" s="87">
        <v>5407.6697519765703</v>
      </c>
      <c r="Q656" s="87">
        <v>30.46035003662109</v>
      </c>
      <c r="R656" s="87">
        <v>4209.0711066210933</v>
      </c>
      <c r="S656" s="87">
        <v>33112.660047309211</v>
      </c>
      <c r="T656" s="87">
        <v>12734.175744004955</v>
      </c>
      <c r="U656" s="87">
        <v>7197.0454407031302</v>
      </c>
      <c r="V656" s="87">
        <v>45865.829198557869</v>
      </c>
      <c r="W656" s="87">
        <v>2602.5263973611145</v>
      </c>
      <c r="X656" s="87">
        <v>6278.7525988942361</v>
      </c>
      <c r="Y656" s="87">
        <v>20036.287282603498</v>
      </c>
      <c r="Z656" s="87">
        <v>339.70569366455072</v>
      </c>
      <c r="AA656" s="87">
        <v>13400.184218905099</v>
      </c>
      <c r="AB656" s="87">
        <v>11567.286814085983</v>
      </c>
      <c r="AC656" s="87">
        <v>20450.819774423038</v>
      </c>
      <c r="AD656" s="87">
        <v>27035.203362971821</v>
      </c>
      <c r="AE656" s="87">
        <v>6160.5407488380934</v>
      </c>
      <c r="AF656" s="87">
        <v>15.493004032258064</v>
      </c>
      <c r="AG656" s="87">
        <v>13972.845157275389</v>
      </c>
      <c r="AH656" s="87">
        <v>27842.45332478801</v>
      </c>
      <c r="AI656" s="87">
        <v>0</v>
      </c>
      <c r="AJ656" s="87">
        <v>603.14473889114231</v>
      </c>
      <c r="AK656" s="87">
        <v>2312.4939521406259</v>
      </c>
      <c r="AL656" s="87">
        <v>11465.579594155271</v>
      </c>
      <c r="AM656" s="87">
        <v>9279.3946638002089</v>
      </c>
      <c r="AN656" s="87">
        <v>6874.3454765320021</v>
      </c>
      <c r="AO656" s="87">
        <v>29805.404224776597</v>
      </c>
      <c r="AP656" s="87">
        <v>596.79144300000007</v>
      </c>
      <c r="AQ656" s="87">
        <v>33489.50924525896</v>
      </c>
      <c r="AR656" s="87">
        <v>34384.912876391427</v>
      </c>
      <c r="AS656" s="87">
        <v>32901.970971964613</v>
      </c>
      <c r="AT656" s="87">
        <v>18364.366790565371</v>
      </c>
      <c r="AU656" s="87">
        <v>34815.778415727953</v>
      </c>
      <c r="AV656" s="87">
        <v>16380.480980578202</v>
      </c>
      <c r="AW656" s="87">
        <v>6745.3744599795018</v>
      </c>
      <c r="AX656" s="87">
        <v>26364.359822451195</v>
      </c>
      <c r="AY656" s="87">
        <v>27480.805180117291</v>
      </c>
    </row>
    <row r="657" spans="1:51" x14ac:dyDescent="0.25">
      <c r="A657" s="24">
        <v>44709</v>
      </c>
      <c r="B657" s="25">
        <v>8</v>
      </c>
      <c r="C657" s="87">
        <v>27978.695444465222</v>
      </c>
      <c r="D657" s="87">
        <v>27780.474601011229</v>
      </c>
      <c r="E657" s="87">
        <v>13995.770045350242</v>
      </c>
      <c r="F657" s="87">
        <v>47089.24007091712</v>
      </c>
      <c r="G657" s="87">
        <v>17995.692287476199</v>
      </c>
      <c r="H657" s="87">
        <v>5307.5503005241462</v>
      </c>
      <c r="I657" s="87">
        <v>20661.243942493442</v>
      </c>
      <c r="J657" s="87">
        <v>127.08994300000001</v>
      </c>
      <c r="K657" s="87">
        <v>15621.671149303324</v>
      </c>
      <c r="L657" s="87">
        <v>5014.5248435223393</v>
      </c>
      <c r="M657" s="87">
        <v>26790.454078344643</v>
      </c>
      <c r="N657" s="87">
        <v>17636.747081191268</v>
      </c>
      <c r="O657" s="87">
        <v>32925.604445796998</v>
      </c>
      <c r="P657" s="87">
        <v>5537.1325709469775</v>
      </c>
      <c r="Q657" s="87">
        <v>31.071523189544688</v>
      </c>
      <c r="R657" s="87">
        <v>4520.4739204667985</v>
      </c>
      <c r="S657" s="87">
        <v>34675.296672241464</v>
      </c>
      <c r="T657" s="87">
        <v>13089.967385334676</v>
      </c>
      <c r="U657" s="87">
        <v>7320.5266103125105</v>
      </c>
      <c r="V657" s="87">
        <v>49985.768972196995</v>
      </c>
      <c r="W657" s="87">
        <v>3122.2350765603396</v>
      </c>
      <c r="X657" s="87">
        <v>6382.7627545763517</v>
      </c>
      <c r="Y657" s="87">
        <v>19856.001041929514</v>
      </c>
      <c r="Z657" s="87">
        <v>324.58181411743158</v>
      </c>
      <c r="AA657" s="87">
        <v>14805.93414050936</v>
      </c>
      <c r="AB657" s="87">
        <v>12583.595508009957</v>
      </c>
      <c r="AC657" s="87">
        <v>21458.040603286012</v>
      </c>
      <c r="AD657" s="87">
        <v>29021.887789296405</v>
      </c>
      <c r="AE657" s="87">
        <v>5813.2301121700766</v>
      </c>
      <c r="AF657" s="87">
        <v>15.493004032258064</v>
      </c>
      <c r="AG657" s="87">
        <v>15602.767516484375</v>
      </c>
      <c r="AH657" s="87">
        <v>29617.058916203066</v>
      </c>
      <c r="AI657" s="87">
        <v>2.3684118474798952</v>
      </c>
      <c r="AJ657" s="87">
        <v>573.05401498703736</v>
      </c>
      <c r="AK657" s="87">
        <v>2616.8521300414191</v>
      </c>
      <c r="AL657" s="87">
        <v>12152.444359813509</v>
      </c>
      <c r="AM657" s="87">
        <v>9887.5745641713056</v>
      </c>
      <c r="AN657" s="87">
        <v>7581.1946052551375</v>
      </c>
      <c r="AO657" s="87">
        <v>31643.914008088446</v>
      </c>
      <c r="AP657" s="87">
        <v>605.66176824900049</v>
      </c>
      <c r="AQ657" s="87">
        <v>36496.201196258422</v>
      </c>
      <c r="AR657" s="87">
        <v>37128.185083530378</v>
      </c>
      <c r="AS657" s="87">
        <v>35644.636732213628</v>
      </c>
      <c r="AT657" s="87">
        <v>19275.168599824425</v>
      </c>
      <c r="AU657" s="87">
        <v>38301.600909414614</v>
      </c>
      <c r="AV657" s="87">
        <v>17578.256363592594</v>
      </c>
      <c r="AW657" s="87">
        <v>6878.7924497207077</v>
      </c>
      <c r="AX657" s="87">
        <v>28440.958676605474</v>
      </c>
      <c r="AY657" s="87">
        <v>30967.729176058667</v>
      </c>
    </row>
    <row r="658" spans="1:51" x14ac:dyDescent="0.25">
      <c r="A658" s="24">
        <v>44709</v>
      </c>
      <c r="B658" s="25">
        <v>9</v>
      </c>
      <c r="C658" s="87">
        <v>31567.753013977541</v>
      </c>
      <c r="D658" s="87">
        <v>30688.220470106084</v>
      </c>
      <c r="E658" s="87">
        <v>15198.702372468168</v>
      </c>
      <c r="F658" s="87">
        <v>53283.84817282929</v>
      </c>
      <c r="G658" s="87">
        <v>20816.261159482787</v>
      </c>
      <c r="H658" s="87">
        <v>5742.8430236266886</v>
      </c>
      <c r="I658" s="87">
        <v>24269.102156594425</v>
      </c>
      <c r="J658" s="87">
        <v>137.96356599999999</v>
      </c>
      <c r="K658" s="87">
        <v>17929.164728616444</v>
      </c>
      <c r="L658" s="87">
        <v>5326.7014892687839</v>
      </c>
      <c r="M658" s="87">
        <v>29956.604518012064</v>
      </c>
      <c r="N658" s="87">
        <v>18865.882947683458</v>
      </c>
      <c r="O658" s="87">
        <v>38189.028427063837</v>
      </c>
      <c r="P658" s="87">
        <v>6280.02184885728</v>
      </c>
      <c r="Q658" s="87">
        <v>32.396833896636956</v>
      </c>
      <c r="R658" s="87">
        <v>4936.3108886601576</v>
      </c>
      <c r="S658" s="87">
        <v>39470.631883919443</v>
      </c>
      <c r="T658" s="87">
        <v>13960.77108732184</v>
      </c>
      <c r="U658" s="87">
        <v>7427.3632862890699</v>
      </c>
      <c r="V658" s="87">
        <v>56918.103427986396</v>
      </c>
      <c r="W658" s="87">
        <v>3219.8032406228394</v>
      </c>
      <c r="X658" s="87">
        <v>7430.1926402767976</v>
      </c>
      <c r="Y658" s="87">
        <v>21269.898874651612</v>
      </c>
      <c r="Z658" s="87">
        <v>324.12728195190431</v>
      </c>
      <c r="AA658" s="87">
        <v>17480.655280151906</v>
      </c>
      <c r="AB658" s="87">
        <v>14631.692964636832</v>
      </c>
      <c r="AC658" s="87">
        <v>22985.378296783681</v>
      </c>
      <c r="AD658" s="87">
        <v>32104.854100916025</v>
      </c>
      <c r="AE658" s="87">
        <v>6234.6266547255509</v>
      </c>
      <c r="AF658" s="87">
        <v>15.493004032258064</v>
      </c>
      <c r="AG658" s="87">
        <v>17792.55841941162</v>
      </c>
      <c r="AH658" s="87">
        <v>31575.889286396992</v>
      </c>
      <c r="AI658" s="87">
        <v>83.770177171799517</v>
      </c>
      <c r="AJ658" s="87">
        <v>563.12323068486126</v>
      </c>
      <c r="AK658" s="87">
        <v>3146.2881065789929</v>
      </c>
      <c r="AL658" s="87">
        <v>13347.957815120048</v>
      </c>
      <c r="AM658" s="87">
        <v>10944.804865995351</v>
      </c>
      <c r="AN658" s="87">
        <v>8173.4327270507902</v>
      </c>
      <c r="AO658" s="87">
        <v>34760.686072231874</v>
      </c>
      <c r="AP658" s="87">
        <v>704.87747452801523</v>
      </c>
      <c r="AQ658" s="87">
        <v>41472.554022826036</v>
      </c>
      <c r="AR658" s="87">
        <v>41680.910180510677</v>
      </c>
      <c r="AS658" s="87">
        <v>39878.031636320316</v>
      </c>
      <c r="AT658" s="87">
        <v>20449.293633742593</v>
      </c>
      <c r="AU658" s="87">
        <v>43411.431755113925</v>
      </c>
      <c r="AV658" s="87">
        <v>18452.428308500734</v>
      </c>
      <c r="AW658" s="87">
        <v>7230.492679756846</v>
      </c>
      <c r="AX658" s="87">
        <v>31210.491783281272</v>
      </c>
      <c r="AY658" s="87">
        <v>35733.66213486503</v>
      </c>
    </row>
    <row r="659" spans="1:51" x14ac:dyDescent="0.25">
      <c r="A659" s="24">
        <v>44709</v>
      </c>
      <c r="B659" s="25">
        <v>10</v>
      </c>
      <c r="C659" s="87">
        <v>35982.289144106828</v>
      </c>
      <c r="D659" s="87">
        <v>35489.420140889153</v>
      </c>
      <c r="E659" s="87">
        <v>17448.440093615707</v>
      </c>
      <c r="F659" s="87">
        <v>62555.887042856513</v>
      </c>
      <c r="G659" s="87">
        <v>25400.224403476554</v>
      </c>
      <c r="H659" s="87">
        <v>6229.3758604835475</v>
      </c>
      <c r="I659" s="87">
        <v>28810.081177683882</v>
      </c>
      <c r="J659" s="87">
        <v>155.093853</v>
      </c>
      <c r="K659" s="87">
        <v>20870.865622924051</v>
      </c>
      <c r="L659" s="87">
        <v>6228.1903072687983</v>
      </c>
      <c r="M659" s="87">
        <v>33219.177968252974</v>
      </c>
      <c r="N659" s="87">
        <v>21791.74579326158</v>
      </c>
      <c r="O659" s="87">
        <v>45474.622094170765</v>
      </c>
      <c r="P659" s="87">
        <v>6625.2488863984699</v>
      </c>
      <c r="Q659" s="87">
        <v>32.31049633026123</v>
      </c>
      <c r="R659" s="87">
        <v>5966.974045062505</v>
      </c>
      <c r="S659" s="87">
        <v>47243.358233195802</v>
      </c>
      <c r="T659" s="87">
        <v>16345.739753106815</v>
      </c>
      <c r="U659" s="87">
        <v>8322.4629421093905</v>
      </c>
      <c r="V659" s="87">
        <v>66975.690743053143</v>
      </c>
      <c r="W659" s="87">
        <v>4130.1643978494094</v>
      </c>
      <c r="X659" s="87">
        <v>9796.8317226229938</v>
      </c>
      <c r="Y659" s="87">
        <v>23486.776757905111</v>
      </c>
      <c r="Z659" s="87">
        <v>346.7771170043946</v>
      </c>
      <c r="AA659" s="87">
        <v>21804.900913754031</v>
      </c>
      <c r="AB659" s="87">
        <v>16509.293408286125</v>
      </c>
      <c r="AC659" s="87">
        <v>27761.82921055334</v>
      </c>
      <c r="AD659" s="87">
        <v>38670.73549789111</v>
      </c>
      <c r="AE659" s="87">
        <v>8296.6981347676901</v>
      </c>
      <c r="AF659" s="87">
        <v>15.493004032258064</v>
      </c>
      <c r="AG659" s="87">
        <v>20654.859345634766</v>
      </c>
      <c r="AH659" s="87">
        <v>38622.28634749441</v>
      </c>
      <c r="AI659" s="87">
        <v>312.15794181496051</v>
      </c>
      <c r="AJ659" s="87">
        <v>446.23085951407211</v>
      </c>
      <c r="AK659" s="87">
        <v>3428.5813592625009</v>
      </c>
      <c r="AL659" s="87">
        <v>15958.12095983092</v>
      </c>
      <c r="AM659" s="87">
        <v>14156.551033060296</v>
      </c>
      <c r="AN659" s="87">
        <v>8861.5476562499971</v>
      </c>
      <c r="AO659" s="87">
        <v>40863.926921577353</v>
      </c>
      <c r="AP659" s="87">
        <v>818.10454833612062</v>
      </c>
      <c r="AQ659" s="87">
        <v>47899.041076062262</v>
      </c>
      <c r="AR659" s="87">
        <v>49286.871682113357</v>
      </c>
      <c r="AS659" s="87">
        <v>47118.423980302017</v>
      </c>
      <c r="AT659" s="87">
        <v>21816.315949227956</v>
      </c>
      <c r="AU659" s="87">
        <v>50342.301350984904</v>
      </c>
      <c r="AV659" s="87">
        <v>22114.605770833874</v>
      </c>
      <c r="AW659" s="87">
        <v>9300.8780055361422</v>
      </c>
      <c r="AX659" s="87">
        <v>37351.511519886735</v>
      </c>
      <c r="AY659" s="87">
        <v>40749.181899251817</v>
      </c>
    </row>
    <row r="660" spans="1:51" x14ac:dyDescent="0.25">
      <c r="A660" s="24">
        <v>44709</v>
      </c>
      <c r="B660" s="25">
        <v>11</v>
      </c>
      <c r="C660" s="87">
        <v>39172.026411149061</v>
      </c>
      <c r="D660" s="87">
        <v>39229.755392124389</v>
      </c>
      <c r="E660" s="87">
        <v>20222.008968542268</v>
      </c>
      <c r="F660" s="87">
        <v>69057.513752726518</v>
      </c>
      <c r="G660" s="87">
        <v>28941.987703492112</v>
      </c>
      <c r="H660" s="87">
        <v>6746.0492660163873</v>
      </c>
      <c r="I660" s="87">
        <v>32744.425448917242</v>
      </c>
      <c r="J660" s="87">
        <v>163.21167299999999</v>
      </c>
      <c r="K660" s="87">
        <v>22392.825737607211</v>
      </c>
      <c r="L660" s="87">
        <v>6768.6138840295316</v>
      </c>
      <c r="M660" s="87">
        <v>35171.863912882953</v>
      </c>
      <c r="N660" s="87">
        <v>24326.284346745946</v>
      </c>
      <c r="O660" s="87">
        <v>51461.418602724487</v>
      </c>
      <c r="P660" s="87">
        <v>6812.0686039299844</v>
      </c>
      <c r="Q660" s="87">
        <v>32.653927803039551</v>
      </c>
      <c r="R660" s="87">
        <v>6889.868237464857</v>
      </c>
      <c r="S660" s="87">
        <v>53217.825807688969</v>
      </c>
      <c r="T660" s="87">
        <v>18401.29176096027</v>
      </c>
      <c r="U660" s="87">
        <v>9233.0214628906306</v>
      </c>
      <c r="V660" s="87">
        <v>74611.731018329723</v>
      </c>
      <c r="W660" s="87">
        <v>4688.4452816384592</v>
      </c>
      <c r="X660" s="87">
        <v>11023.164803803658</v>
      </c>
      <c r="Y660" s="87">
        <v>24415.040391415627</v>
      </c>
      <c r="Z660" s="87">
        <v>340.22090332031252</v>
      </c>
      <c r="AA660" s="87">
        <v>25331.919989817543</v>
      </c>
      <c r="AB660" s="87">
        <v>18202.13377464965</v>
      </c>
      <c r="AC660" s="87">
        <v>30973.849464165767</v>
      </c>
      <c r="AD660" s="87">
        <v>43799.512179265992</v>
      </c>
      <c r="AE660" s="87">
        <v>9629.3013710277937</v>
      </c>
      <c r="AF660" s="87">
        <v>15.493004032258064</v>
      </c>
      <c r="AG660" s="87">
        <v>23711.288011665041</v>
      </c>
      <c r="AH660" s="87">
        <v>44907.407779354282</v>
      </c>
      <c r="AI660" s="87">
        <v>440.98356732330717</v>
      </c>
      <c r="AJ660" s="87">
        <v>416.14462468536681</v>
      </c>
      <c r="AK660" s="87">
        <v>3643.8871755390587</v>
      </c>
      <c r="AL660" s="87">
        <v>18854.682006659026</v>
      </c>
      <c r="AM660" s="87">
        <v>16468.203459168286</v>
      </c>
      <c r="AN660" s="87">
        <v>9933.686930847176</v>
      </c>
      <c r="AO660" s="87">
        <v>45727.833255279125</v>
      </c>
      <c r="AP660" s="87">
        <v>848.90507049780263</v>
      </c>
      <c r="AQ660" s="87">
        <v>53315.822138988573</v>
      </c>
      <c r="AR660" s="87">
        <v>54739.284370360794</v>
      </c>
      <c r="AS660" s="87">
        <v>52851.900766669569</v>
      </c>
      <c r="AT660" s="87">
        <v>22659.620815958842</v>
      </c>
      <c r="AU660" s="87">
        <v>55898.654982633918</v>
      </c>
      <c r="AV660" s="87">
        <v>25219.937262441079</v>
      </c>
      <c r="AW660" s="87">
        <v>11639.736421792979</v>
      </c>
      <c r="AX660" s="87">
        <v>42659.171265773453</v>
      </c>
      <c r="AY660" s="87">
        <v>44641.997337961177</v>
      </c>
    </row>
    <row r="661" spans="1:51" x14ac:dyDescent="0.25">
      <c r="A661" s="24">
        <v>44709</v>
      </c>
      <c r="B661" s="25">
        <v>12</v>
      </c>
      <c r="C661" s="87">
        <v>40473.54997882375</v>
      </c>
      <c r="D661" s="87">
        <v>41027.564376405338</v>
      </c>
      <c r="E661" s="87">
        <v>20952.738370173618</v>
      </c>
      <c r="F661" s="87">
        <v>72366.361058579903</v>
      </c>
      <c r="G661" s="87">
        <v>30119.658429647887</v>
      </c>
      <c r="H661" s="87">
        <v>7685.4278283523581</v>
      </c>
      <c r="I661" s="87">
        <v>34646.247095131264</v>
      </c>
      <c r="J661" s="87">
        <v>167.73262</v>
      </c>
      <c r="K661" s="87">
        <v>23830.203829745675</v>
      </c>
      <c r="L661" s="87">
        <v>6985.0872094367396</v>
      </c>
      <c r="M661" s="87">
        <v>35701.165407089567</v>
      </c>
      <c r="N661" s="87">
        <v>25959.282980738135</v>
      </c>
      <c r="O661" s="87">
        <v>54307.481953494498</v>
      </c>
      <c r="P661" s="87">
        <v>7648.4013462839066</v>
      </c>
      <c r="Q661" s="87">
        <v>33.612362861633315</v>
      </c>
      <c r="R661" s="87">
        <v>7450.714748890633</v>
      </c>
      <c r="S661" s="87">
        <v>57366.006549025871</v>
      </c>
      <c r="T661" s="87">
        <v>19362.390293472974</v>
      </c>
      <c r="U661" s="87">
        <v>10090.08582703126</v>
      </c>
      <c r="V661" s="87">
        <v>78689.622969368647</v>
      </c>
      <c r="W661" s="87">
        <v>4849.8192562478298</v>
      </c>
      <c r="X661" s="87">
        <v>10653.989814641585</v>
      </c>
      <c r="Y661" s="87">
        <v>24311.738112076142</v>
      </c>
      <c r="Z661" s="87">
        <v>319.87505493164065</v>
      </c>
      <c r="AA661" s="87">
        <v>27662.379921418131</v>
      </c>
      <c r="AB661" s="87">
        <v>18669.139384352726</v>
      </c>
      <c r="AC661" s="87">
        <v>33306.162789331662</v>
      </c>
      <c r="AD661" s="87">
        <v>46378.178706429564</v>
      </c>
      <c r="AE661" s="87">
        <v>9906.1619777579635</v>
      </c>
      <c r="AF661" s="87">
        <v>15.493004032258064</v>
      </c>
      <c r="AG661" s="87">
        <v>24934.690901870115</v>
      </c>
      <c r="AH661" s="87">
        <v>48159.382230825766</v>
      </c>
      <c r="AI661" s="87">
        <v>389.19679737910644</v>
      </c>
      <c r="AJ661" s="87">
        <v>529.14950241640895</v>
      </c>
      <c r="AK661" s="87">
        <v>3577.9015909276504</v>
      </c>
      <c r="AL661" s="87">
        <v>20652.332583878564</v>
      </c>
      <c r="AM661" s="87">
        <v>17922.90871560455</v>
      </c>
      <c r="AN661" s="87">
        <v>10350.138787841808</v>
      </c>
      <c r="AO661" s="87">
        <v>48301.840968688513</v>
      </c>
      <c r="AP661" s="87">
        <v>827.891356849884</v>
      </c>
      <c r="AQ661" s="87">
        <v>55861.106039298771</v>
      </c>
      <c r="AR661" s="87">
        <v>57692.279386623944</v>
      </c>
      <c r="AS661" s="87">
        <v>56751.306449618045</v>
      </c>
      <c r="AT661" s="87">
        <v>23202.183528058638</v>
      </c>
      <c r="AU661" s="87">
        <v>59134.817733412106</v>
      </c>
      <c r="AV661" s="87">
        <v>26702.125241255821</v>
      </c>
      <c r="AW661" s="87">
        <v>12332.61574164064</v>
      </c>
      <c r="AX661" s="87">
        <v>46199.555897687533</v>
      </c>
      <c r="AY661" s="87">
        <v>46997.582877166933</v>
      </c>
    </row>
    <row r="662" spans="1:51" x14ac:dyDescent="0.25">
      <c r="A662" s="24">
        <v>44709</v>
      </c>
      <c r="B662" s="25">
        <v>13</v>
      </c>
      <c r="C662" s="87">
        <v>42235.062277616584</v>
      </c>
      <c r="D662" s="87">
        <v>42152.554195462762</v>
      </c>
      <c r="E662" s="87">
        <v>22158.31735821073</v>
      </c>
      <c r="F662" s="87">
        <v>75883.145397320623</v>
      </c>
      <c r="G662" s="87">
        <v>31453.726806013354</v>
      </c>
      <c r="H662" s="87">
        <v>8330.2539056037967</v>
      </c>
      <c r="I662" s="87">
        <v>35455.361368814716</v>
      </c>
      <c r="J662" s="87">
        <v>163.72844199999997</v>
      </c>
      <c r="K662" s="87">
        <v>25250.2274892235</v>
      </c>
      <c r="L662" s="87">
        <v>7324.8095018091981</v>
      </c>
      <c r="M662" s="87">
        <v>35540.551630080678</v>
      </c>
      <c r="N662" s="87">
        <v>27369.116945542806</v>
      </c>
      <c r="O662" s="87">
        <v>56209.012676112179</v>
      </c>
      <c r="P662" s="87">
        <v>7496.2882058342066</v>
      </c>
      <c r="Q662" s="87">
        <v>32.932904243469238</v>
      </c>
      <c r="R662" s="87">
        <v>7899.1858428750002</v>
      </c>
      <c r="S662" s="87">
        <v>59479.295731565915</v>
      </c>
      <c r="T662" s="87">
        <v>20556.305561822512</v>
      </c>
      <c r="U662" s="87">
        <v>10977.04014382813</v>
      </c>
      <c r="V662" s="87">
        <v>83488.046992012023</v>
      </c>
      <c r="W662" s="87">
        <v>4964.5650082009697</v>
      </c>
      <c r="X662" s="87">
        <v>11108.072452433835</v>
      </c>
      <c r="Y662" s="87">
        <v>24381.131736926916</v>
      </c>
      <c r="Z662" s="87">
        <v>305.6716116333007</v>
      </c>
      <c r="AA662" s="87">
        <v>28297.381194785943</v>
      </c>
      <c r="AB662" s="87">
        <v>18861.27074909881</v>
      </c>
      <c r="AC662" s="87">
        <v>34894.239637207153</v>
      </c>
      <c r="AD662" s="87">
        <v>49086.777836843758</v>
      </c>
      <c r="AE662" s="87">
        <v>10194.264561450227</v>
      </c>
      <c r="AF662" s="87">
        <v>15.493004032258064</v>
      </c>
      <c r="AG662" s="87">
        <v>25668.291890017092</v>
      </c>
      <c r="AH662" s="87">
        <v>50939.281248039006</v>
      </c>
      <c r="AI662" s="87">
        <v>340.53160612222894</v>
      </c>
      <c r="AJ662" s="87">
        <v>398.15329567078106</v>
      </c>
      <c r="AK662" s="87">
        <v>3549.8325437096505</v>
      </c>
      <c r="AL662" s="87">
        <v>21905.999200292201</v>
      </c>
      <c r="AM662" s="87">
        <v>19173.24228469994</v>
      </c>
      <c r="AN662" s="87">
        <v>10346.709106445333</v>
      </c>
      <c r="AO662" s="87">
        <v>50182.364848246507</v>
      </c>
      <c r="AP662" s="87">
        <v>786.52332036938469</v>
      </c>
      <c r="AQ662" s="87">
        <v>57138.192782410479</v>
      </c>
      <c r="AR662" s="87">
        <v>60111.708834138495</v>
      </c>
      <c r="AS662" s="87">
        <v>60372.491399730978</v>
      </c>
      <c r="AT662" s="87">
        <v>23397.453904253834</v>
      </c>
      <c r="AU662" s="87">
        <v>61433.145268431028</v>
      </c>
      <c r="AV662" s="87">
        <v>28189.507925742648</v>
      </c>
      <c r="AW662" s="87">
        <v>13620.058599484386</v>
      </c>
      <c r="AX662" s="87">
        <v>48890.720264601587</v>
      </c>
      <c r="AY662" s="87">
        <v>48307.990338194169</v>
      </c>
    </row>
    <row r="663" spans="1:51" x14ac:dyDescent="0.25">
      <c r="A663" s="24">
        <v>44709</v>
      </c>
      <c r="B663" s="25">
        <v>14</v>
      </c>
      <c r="C663" s="87">
        <v>43742.230337175657</v>
      </c>
      <c r="D663" s="87">
        <v>43159.255808702983</v>
      </c>
      <c r="E663" s="87">
        <v>23474.954065097023</v>
      </c>
      <c r="F663" s="87">
        <v>79488.454520684885</v>
      </c>
      <c r="G663" s="87">
        <v>31012.678120074765</v>
      </c>
      <c r="H663" s="87">
        <v>7992.7291560196027</v>
      </c>
      <c r="I663" s="87">
        <v>35533.706229449504</v>
      </c>
      <c r="J663" s="87">
        <v>173.57561099999998</v>
      </c>
      <c r="K663" s="87">
        <v>25810.12655566636</v>
      </c>
      <c r="L663" s="87">
        <v>7389.3883267593483</v>
      </c>
      <c r="M663" s="87">
        <v>35066.07933387121</v>
      </c>
      <c r="N663" s="87">
        <v>28746.05720319126</v>
      </c>
      <c r="O663" s="87">
        <v>57420.95521075427</v>
      </c>
      <c r="P663" s="87">
        <v>7486.9569013508562</v>
      </c>
      <c r="Q663" s="87">
        <v>32.973152160644517</v>
      </c>
      <c r="R663" s="87">
        <v>8368.3306041953147</v>
      </c>
      <c r="S663" s="87">
        <v>62499.267875958009</v>
      </c>
      <c r="T663" s="87">
        <v>21646.067647498228</v>
      </c>
      <c r="U663" s="87">
        <v>11788.92189898439</v>
      </c>
      <c r="V663" s="87">
        <v>88157.154068462274</v>
      </c>
      <c r="W663" s="87">
        <v>5336.5634701150293</v>
      </c>
      <c r="X663" s="87">
        <v>9947.2721614182592</v>
      </c>
      <c r="Y663" s="87">
        <v>24790.010805486469</v>
      </c>
      <c r="Z663" s="87">
        <v>313.88800750732423</v>
      </c>
      <c r="AA663" s="87">
        <v>29685.037866016948</v>
      </c>
      <c r="AB663" s="87">
        <v>18820.810724036251</v>
      </c>
      <c r="AC663" s="87">
        <v>37051.707586096672</v>
      </c>
      <c r="AD663" s="87">
        <v>52085.742072111207</v>
      </c>
      <c r="AE663" s="87">
        <v>11596.10365972886</v>
      </c>
      <c r="AF663" s="87">
        <v>15.493004032258064</v>
      </c>
      <c r="AG663" s="87">
        <v>26786.070148864746</v>
      </c>
      <c r="AH663" s="87">
        <v>54346.804199479855</v>
      </c>
      <c r="AI663" s="87">
        <v>234.43334545596261</v>
      </c>
      <c r="AJ663" s="87">
        <v>310.31261542214031</v>
      </c>
      <c r="AK663" s="87">
        <v>3551.9533717995619</v>
      </c>
      <c r="AL663" s="87">
        <v>23880.827051532815</v>
      </c>
      <c r="AM663" s="87">
        <v>20281.037865017628</v>
      </c>
      <c r="AN663" s="87">
        <v>10632.364082336429</v>
      </c>
      <c r="AO663" s="87">
        <v>52266.451184882564</v>
      </c>
      <c r="AP663" s="87">
        <v>768.38847963024898</v>
      </c>
      <c r="AQ663" s="87">
        <v>57524.513321050646</v>
      </c>
      <c r="AR663" s="87">
        <v>61738.068926233544</v>
      </c>
      <c r="AS663" s="87">
        <v>64121.57782264991</v>
      </c>
      <c r="AT663" s="87">
        <v>22950.455201338827</v>
      </c>
      <c r="AU663" s="87">
        <v>63575.298901300746</v>
      </c>
      <c r="AV663" s="87">
        <v>29419.744773972157</v>
      </c>
      <c r="AW663" s="87">
        <v>16037.329919546873</v>
      </c>
      <c r="AX663" s="87">
        <v>52105.482681460962</v>
      </c>
      <c r="AY663" s="87">
        <v>48912.817935125422</v>
      </c>
    </row>
    <row r="664" spans="1:51" x14ac:dyDescent="0.25">
      <c r="A664" s="24">
        <v>44709</v>
      </c>
      <c r="B664" s="25">
        <v>15</v>
      </c>
      <c r="C664" s="87">
        <v>43249.451571426762</v>
      </c>
      <c r="D664" s="87">
        <v>44638.715086155265</v>
      </c>
      <c r="E664" s="87">
        <v>23497.214031603973</v>
      </c>
      <c r="F664" s="87">
        <v>79218.850159354566</v>
      </c>
      <c r="G664" s="87">
        <v>32021.896188460374</v>
      </c>
      <c r="H664" s="87">
        <v>7525.3565813850546</v>
      </c>
      <c r="I664" s="87">
        <v>35200.790323041845</v>
      </c>
      <c r="J664" s="87">
        <v>161.95553200000001</v>
      </c>
      <c r="K664" s="87">
        <v>25993.45470265688</v>
      </c>
      <c r="L664" s="87">
        <v>8030.3609506892408</v>
      </c>
      <c r="M664" s="87">
        <v>33898.563105398222</v>
      </c>
      <c r="N664" s="87">
        <v>29179.622655660009</v>
      </c>
      <c r="O664" s="87">
        <v>56916.860830640493</v>
      </c>
      <c r="P664" s="87">
        <v>8045.70697708647</v>
      </c>
      <c r="Q664" s="87">
        <v>32.60513353347779</v>
      </c>
      <c r="R664" s="87">
        <v>8567.4957246210943</v>
      </c>
      <c r="S664" s="87">
        <v>63692.912694038569</v>
      </c>
      <c r="T664" s="87">
        <v>21260.973741523856</v>
      </c>
      <c r="U664" s="87">
        <v>12131.74066835938</v>
      </c>
      <c r="V664" s="87">
        <v>90200.672802940549</v>
      </c>
      <c r="W664" s="87">
        <v>5251.6023128884599</v>
      </c>
      <c r="X664" s="87">
        <v>8461.5359107481017</v>
      </c>
      <c r="Y664" s="87">
        <v>25349.264055587366</v>
      </c>
      <c r="Z664" s="87">
        <v>322.44410339355466</v>
      </c>
      <c r="AA664" s="87">
        <v>31224.874198211375</v>
      </c>
      <c r="AB664" s="87">
        <v>18643.485024039295</v>
      </c>
      <c r="AC664" s="87">
        <v>36366.785584813893</v>
      </c>
      <c r="AD664" s="87">
        <v>53516.922082841433</v>
      </c>
      <c r="AE664" s="87">
        <v>11022.482792442264</v>
      </c>
      <c r="AF664" s="87">
        <v>15.493004032258064</v>
      </c>
      <c r="AG664" s="87">
        <v>27650.664233378906</v>
      </c>
      <c r="AH664" s="87">
        <v>56258.910531672118</v>
      </c>
      <c r="AI664" s="87">
        <v>240.67560501492801</v>
      </c>
      <c r="AJ664" s="87">
        <v>354.97794710096053</v>
      </c>
      <c r="AK664" s="87">
        <v>3586.9082464586681</v>
      </c>
      <c r="AL664" s="87">
        <v>25146.941651362664</v>
      </c>
      <c r="AM664" s="87">
        <v>21164.677729957086</v>
      </c>
      <c r="AN664" s="87">
        <v>11253.924191284195</v>
      </c>
      <c r="AO664" s="87">
        <v>53508.759770809229</v>
      </c>
      <c r="AP664" s="87">
        <v>726.08439268167103</v>
      </c>
      <c r="AQ664" s="87">
        <v>56719.484906931481</v>
      </c>
      <c r="AR664" s="87">
        <v>62617.737679496211</v>
      </c>
      <c r="AS664" s="87">
        <v>66778.10238420972</v>
      </c>
      <c r="AT664" s="87">
        <v>22708.908502752383</v>
      </c>
      <c r="AU664" s="87">
        <v>64290.836975031219</v>
      </c>
      <c r="AV664" s="87">
        <v>30873.653105713431</v>
      </c>
      <c r="AW664" s="87">
        <v>16877.539184203124</v>
      </c>
      <c r="AX664" s="87">
        <v>53939.760905609401</v>
      </c>
      <c r="AY664" s="87">
        <v>47586.083374591515</v>
      </c>
    </row>
    <row r="665" spans="1:51" x14ac:dyDescent="0.25">
      <c r="A665" s="24">
        <v>44709</v>
      </c>
      <c r="B665" s="25">
        <v>16</v>
      </c>
      <c r="C665" s="87">
        <v>41554.230617762827</v>
      </c>
      <c r="D665" s="87">
        <v>44950.953588410019</v>
      </c>
      <c r="E665" s="87">
        <v>23433.148635790978</v>
      </c>
      <c r="F665" s="87">
        <v>75892.175026517158</v>
      </c>
      <c r="G665" s="87">
        <v>31696.36620627228</v>
      </c>
      <c r="H665" s="87">
        <v>7039.0202056907592</v>
      </c>
      <c r="I665" s="87">
        <v>33708.33144560564</v>
      </c>
      <c r="J665" s="87">
        <v>164.597195</v>
      </c>
      <c r="K665" s="87">
        <v>25815.851552227759</v>
      </c>
      <c r="L665" s="87">
        <v>8127.1962092413723</v>
      </c>
      <c r="M665" s="87">
        <v>33642.081643582802</v>
      </c>
      <c r="N665" s="87">
        <v>29103.00977555065</v>
      </c>
      <c r="O665" s="87">
        <v>55272.896212481064</v>
      </c>
      <c r="P665" s="87">
        <v>8233.0814203977152</v>
      </c>
      <c r="Q665" s="87">
        <v>33.147521972656257</v>
      </c>
      <c r="R665" s="87">
        <v>8559.8835315312535</v>
      </c>
      <c r="S665" s="87">
        <v>63684.595032479978</v>
      </c>
      <c r="T665" s="87">
        <v>20223.833219955632</v>
      </c>
      <c r="U665" s="87">
        <v>11483.751950859381</v>
      </c>
      <c r="V665" s="87">
        <v>90439.238190795033</v>
      </c>
      <c r="W665" s="87">
        <v>5041.7470882790794</v>
      </c>
      <c r="X665" s="87">
        <v>9303.3575986863543</v>
      </c>
      <c r="Y665" s="87">
        <v>24925.321510753169</v>
      </c>
      <c r="Z665" s="87">
        <v>334.35908966064454</v>
      </c>
      <c r="AA665" s="87">
        <v>31400.051124336471</v>
      </c>
      <c r="AB665" s="87">
        <v>18072.044297644647</v>
      </c>
      <c r="AC665" s="87">
        <v>34159.072956331234</v>
      </c>
      <c r="AD665" s="87">
        <v>53288.754775810681</v>
      </c>
      <c r="AE665" s="87">
        <v>10376.366686601785</v>
      </c>
      <c r="AF665" s="87">
        <v>15.493004032258064</v>
      </c>
      <c r="AG665" s="87">
        <v>27620.353745803222</v>
      </c>
      <c r="AH665" s="87">
        <v>57232.743258384042</v>
      </c>
      <c r="AI665" s="87">
        <v>182.48651369586796</v>
      </c>
      <c r="AJ665" s="87">
        <v>538.118461126037</v>
      </c>
      <c r="AK665" s="87">
        <v>3627.9208842098706</v>
      </c>
      <c r="AL665" s="87">
        <v>26028.979461922285</v>
      </c>
      <c r="AM665" s="87">
        <v>21284.207858406135</v>
      </c>
      <c r="AN665" s="87">
        <v>11476.650746154801</v>
      </c>
      <c r="AO665" s="87">
        <v>53880.349796390983</v>
      </c>
      <c r="AP665" s="87">
        <v>753.26947618396002</v>
      </c>
      <c r="AQ665" s="87">
        <v>54885.329296990283</v>
      </c>
      <c r="AR665" s="87">
        <v>60831.383120651357</v>
      </c>
      <c r="AS665" s="87">
        <v>67232.865122309347</v>
      </c>
      <c r="AT665" s="87">
        <v>22064.963070814876</v>
      </c>
      <c r="AU665" s="87">
        <v>64987.000697164855</v>
      </c>
      <c r="AV665" s="87">
        <v>31829.86973633022</v>
      </c>
      <c r="AW665" s="87">
        <v>17291.143103857423</v>
      </c>
      <c r="AX665" s="87">
        <v>54498.39356701565</v>
      </c>
      <c r="AY665" s="87">
        <v>46278.130324174534</v>
      </c>
    </row>
    <row r="666" spans="1:51" x14ac:dyDescent="0.25">
      <c r="A666" s="24">
        <v>44709</v>
      </c>
      <c r="B666" s="25">
        <v>17</v>
      </c>
      <c r="C666" s="87">
        <v>40580.038126441286</v>
      </c>
      <c r="D666" s="87">
        <v>44052.399550939932</v>
      </c>
      <c r="E666" s="87">
        <v>22843.297266581696</v>
      </c>
      <c r="F666" s="87">
        <v>74318.908089156554</v>
      </c>
      <c r="G666" s="87">
        <v>31887.619404422039</v>
      </c>
      <c r="H666" s="87">
        <v>6299.699046633149</v>
      </c>
      <c r="I666" s="87">
        <v>32417.060336848503</v>
      </c>
      <c r="J666" s="87">
        <v>159.846103</v>
      </c>
      <c r="K666" s="87">
        <v>25648.659664838924</v>
      </c>
      <c r="L666" s="87">
        <v>7741.6802408153999</v>
      </c>
      <c r="M666" s="87">
        <v>33768.226110335745</v>
      </c>
      <c r="N666" s="87">
        <v>28517.760346816267</v>
      </c>
      <c r="O666" s="87">
        <v>53681.125470943465</v>
      </c>
      <c r="P666" s="87">
        <v>7993.3991428587569</v>
      </c>
      <c r="Q666" s="87">
        <v>33.041716575622559</v>
      </c>
      <c r="R666" s="87">
        <v>8441.8726531640605</v>
      </c>
      <c r="S666" s="87">
        <v>63861.515209892576</v>
      </c>
      <c r="T666" s="87">
        <v>19246.650578295663</v>
      </c>
      <c r="U666" s="87">
        <v>10700.053302890641</v>
      </c>
      <c r="V666" s="87">
        <v>89884.81957857337</v>
      </c>
      <c r="W666" s="87">
        <v>5016.4179867165694</v>
      </c>
      <c r="X666" s="87">
        <v>10252.644492697509</v>
      </c>
      <c r="Y666" s="87">
        <v>23924.032875488789</v>
      </c>
      <c r="Z666" s="87">
        <v>354.53056762695297</v>
      </c>
      <c r="AA666" s="87">
        <v>31520.519847102187</v>
      </c>
      <c r="AB666" s="87">
        <v>17480.263622214348</v>
      </c>
      <c r="AC666" s="87">
        <v>33294.48907668834</v>
      </c>
      <c r="AD666" s="87">
        <v>52286.034927348272</v>
      </c>
      <c r="AE666" s="87">
        <v>10733.651187805439</v>
      </c>
      <c r="AF666" s="87">
        <v>15.493004032258064</v>
      </c>
      <c r="AG666" s="87">
        <v>27483.347999545898</v>
      </c>
      <c r="AH666" s="87">
        <v>58716.833641550584</v>
      </c>
      <c r="AI666" s="87">
        <v>68.272888994697325</v>
      </c>
      <c r="AJ666" s="87">
        <v>342.71076312633767</v>
      </c>
      <c r="AK666" s="87">
        <v>3366.1181865455296</v>
      </c>
      <c r="AL666" s="87">
        <v>26613.146372112147</v>
      </c>
      <c r="AM666" s="87">
        <v>21316.705910666009</v>
      </c>
      <c r="AN666" s="87">
        <v>11350.37530670167</v>
      </c>
      <c r="AO666" s="87">
        <v>54049.393963746072</v>
      </c>
      <c r="AP666" s="87">
        <v>728.27720107217408</v>
      </c>
      <c r="AQ666" s="87">
        <v>53961.882155302068</v>
      </c>
      <c r="AR666" s="87">
        <v>58194.61452528373</v>
      </c>
      <c r="AS666" s="87">
        <v>67235.663457450457</v>
      </c>
      <c r="AT666" s="87">
        <v>21388.935857048255</v>
      </c>
      <c r="AU666" s="87">
        <v>66018.183519306505</v>
      </c>
      <c r="AV666" s="87">
        <v>33076.591054788805</v>
      </c>
      <c r="AW666" s="87">
        <v>15949.085461035156</v>
      </c>
      <c r="AX666" s="87">
        <v>54840.531364890652</v>
      </c>
      <c r="AY666" s="87">
        <v>45457.736635684407</v>
      </c>
    </row>
    <row r="667" spans="1:51" x14ac:dyDescent="0.25">
      <c r="A667" s="24">
        <v>44709</v>
      </c>
      <c r="B667" s="25">
        <v>18</v>
      </c>
      <c r="C667" s="87">
        <v>42029.997069542245</v>
      </c>
      <c r="D667" s="87">
        <v>45507.541004722763</v>
      </c>
      <c r="E667" s="87">
        <v>23442.222583697479</v>
      </c>
      <c r="F667" s="87">
        <v>77049.497263297671</v>
      </c>
      <c r="G667" s="87">
        <v>33103.197729981985</v>
      </c>
      <c r="H667" s="87">
        <v>5801.042601358783</v>
      </c>
      <c r="I667" s="87">
        <v>32477.702991059454</v>
      </c>
      <c r="J667" s="87">
        <v>168.318412</v>
      </c>
      <c r="K667" s="87">
        <v>26487.083319376135</v>
      </c>
      <c r="L667" s="87">
        <v>7372.8136524981446</v>
      </c>
      <c r="M667" s="87">
        <v>34659.801722954217</v>
      </c>
      <c r="N667" s="87">
        <v>28523.539508066257</v>
      </c>
      <c r="O667" s="87">
        <v>53703.115166052121</v>
      </c>
      <c r="P667" s="87">
        <v>8152.9810494953699</v>
      </c>
      <c r="Q667" s="87">
        <v>32.375754356384277</v>
      </c>
      <c r="R667" s="87">
        <v>8883.4833431875049</v>
      </c>
      <c r="S667" s="87">
        <v>66176.030605549313</v>
      </c>
      <c r="T667" s="87">
        <v>19876.537502466312</v>
      </c>
      <c r="U667" s="87">
        <v>10811.89546687501</v>
      </c>
      <c r="V667" s="87">
        <v>93134.43050978813</v>
      </c>
      <c r="W667" s="87">
        <v>5118.4068050759597</v>
      </c>
      <c r="X667" s="87">
        <v>10929.054475544994</v>
      </c>
      <c r="Y667" s="87">
        <v>23206.023558576049</v>
      </c>
      <c r="Z667" s="87">
        <v>369.46891937255856</v>
      </c>
      <c r="AA667" s="87">
        <v>32880.15404610632</v>
      </c>
      <c r="AB667" s="87">
        <v>17222.133301322032</v>
      </c>
      <c r="AC667" s="87">
        <v>34015.912239691155</v>
      </c>
      <c r="AD667" s="87">
        <v>54555.052914241576</v>
      </c>
      <c r="AE667" s="87">
        <v>11665.832523085863</v>
      </c>
      <c r="AF667" s="87">
        <v>15.493004032258064</v>
      </c>
      <c r="AG667" s="87">
        <v>28826.342922629396</v>
      </c>
      <c r="AH667" s="87">
        <v>62235.896610817297</v>
      </c>
      <c r="AI667" s="87">
        <v>8.5521073729966925</v>
      </c>
      <c r="AJ667" s="87">
        <v>408.74356977907007</v>
      </c>
      <c r="AK667" s="87">
        <v>3249.8535895082473</v>
      </c>
      <c r="AL667" s="87">
        <v>28497.944884230063</v>
      </c>
      <c r="AM667" s="87">
        <v>22889.848251440311</v>
      </c>
      <c r="AN667" s="87">
        <v>11295.76279296875</v>
      </c>
      <c r="AO667" s="87">
        <v>56188.917183737052</v>
      </c>
      <c r="AP667" s="87">
        <v>747.53901658243046</v>
      </c>
      <c r="AQ667" s="87">
        <v>54584.236082099196</v>
      </c>
      <c r="AR667" s="87">
        <v>60415.586758521669</v>
      </c>
      <c r="AS667" s="87">
        <v>70023.491708734393</v>
      </c>
      <c r="AT667" s="87">
        <v>21572.57793003902</v>
      </c>
      <c r="AU667" s="87">
        <v>68267.91708196672</v>
      </c>
      <c r="AV667" s="87">
        <v>35600.071833837443</v>
      </c>
      <c r="AW667" s="87">
        <v>15290.586199708985</v>
      </c>
      <c r="AX667" s="87">
        <v>57773.505137812506</v>
      </c>
      <c r="AY667" s="87">
        <v>46322.02884217367</v>
      </c>
    </row>
    <row r="668" spans="1:51" x14ac:dyDescent="0.25">
      <c r="A668" s="24">
        <v>44709</v>
      </c>
      <c r="B668" s="25">
        <v>19</v>
      </c>
      <c r="C668" s="87">
        <v>44982.737884455077</v>
      </c>
      <c r="D668" s="87">
        <v>48984.023286603006</v>
      </c>
      <c r="E668" s="87">
        <v>25090.624167802958</v>
      </c>
      <c r="F668" s="87">
        <v>82420.033572682936</v>
      </c>
      <c r="G668" s="87">
        <v>34252.600430920087</v>
      </c>
      <c r="H668" s="87">
        <v>5839.5963944839459</v>
      </c>
      <c r="I668" s="87">
        <v>32746.326930828865</v>
      </c>
      <c r="J668" s="87">
        <v>192.433697</v>
      </c>
      <c r="K668" s="87">
        <v>28384.23971402055</v>
      </c>
      <c r="L668" s="87">
        <v>8078.8493696287333</v>
      </c>
      <c r="M668" s="87">
        <v>37210.50623063992</v>
      </c>
      <c r="N668" s="87">
        <v>30424.019658394387</v>
      </c>
      <c r="O668" s="87">
        <v>55701.170217272811</v>
      </c>
      <c r="P668" s="87">
        <v>9009.1016806757907</v>
      </c>
      <c r="Q668" s="87">
        <v>32.165712356567383</v>
      </c>
      <c r="R668" s="87">
        <v>9858.4844875390627</v>
      </c>
      <c r="S668" s="87">
        <v>71967.126846299303</v>
      </c>
      <c r="T668" s="87">
        <v>21901.461157901915</v>
      </c>
      <c r="U668" s="87">
        <v>12010.15654476563</v>
      </c>
      <c r="V668" s="87">
        <v>99273.538689253517</v>
      </c>
      <c r="W668" s="87">
        <v>5404.6670589822097</v>
      </c>
      <c r="X668" s="87">
        <v>12354.476780684465</v>
      </c>
      <c r="Y668" s="87">
        <v>24497.865418893089</v>
      </c>
      <c r="Z668" s="87">
        <v>377.15234802246084</v>
      </c>
      <c r="AA668" s="87">
        <v>36764.049206631193</v>
      </c>
      <c r="AB668" s="87">
        <v>17516.359253241568</v>
      </c>
      <c r="AC668" s="87">
        <v>36834.083915465802</v>
      </c>
      <c r="AD668" s="87">
        <v>59685.488887961801</v>
      </c>
      <c r="AE668" s="87">
        <v>12675.266806533153</v>
      </c>
      <c r="AF668" s="87">
        <v>15.493004032258064</v>
      </c>
      <c r="AG668" s="87">
        <v>31252.963488742676</v>
      </c>
      <c r="AH668" s="87">
        <v>69259.826461849894</v>
      </c>
      <c r="AI668" s="87">
        <v>0</v>
      </c>
      <c r="AJ668" s="87">
        <v>505.89280044028646</v>
      </c>
      <c r="AK668" s="87">
        <v>3518.7460626093803</v>
      </c>
      <c r="AL668" s="87">
        <v>30879.45703282857</v>
      </c>
      <c r="AM668" s="87">
        <v>25825.328460386474</v>
      </c>
      <c r="AN668" s="87">
        <v>11391.254588317875</v>
      </c>
      <c r="AO668" s="87">
        <v>60510.09605676886</v>
      </c>
      <c r="AP668" s="87">
        <v>907.45018000000005</v>
      </c>
      <c r="AQ668" s="87">
        <v>56037.44087133251</v>
      </c>
      <c r="AR668" s="87">
        <v>64044.108445621234</v>
      </c>
      <c r="AS668" s="87">
        <v>76225.398407337168</v>
      </c>
      <c r="AT668" s="87">
        <v>22494.849952403147</v>
      </c>
      <c r="AU668" s="87">
        <v>72857.613763265923</v>
      </c>
      <c r="AV668" s="87">
        <v>41197.309339114057</v>
      </c>
      <c r="AW668" s="87">
        <v>17096.891107267576</v>
      </c>
      <c r="AX668" s="87">
        <v>63840.059313554695</v>
      </c>
      <c r="AY668" s="87">
        <v>48034.138796232488</v>
      </c>
    </row>
    <row r="669" spans="1:51" x14ac:dyDescent="0.25">
      <c r="A669" s="24">
        <v>44709</v>
      </c>
      <c r="B669" s="25">
        <v>20</v>
      </c>
      <c r="C669" s="87">
        <v>45249.927779639424</v>
      </c>
      <c r="D669" s="87">
        <v>49742.699788341168</v>
      </c>
      <c r="E669" s="87">
        <v>25553.964770854149</v>
      </c>
      <c r="F669" s="87">
        <v>83589.578220751282</v>
      </c>
      <c r="G669" s="87">
        <v>34641.618110662486</v>
      </c>
      <c r="H669" s="87">
        <v>5942.982703783412</v>
      </c>
      <c r="I669" s="87">
        <v>32588.335578523001</v>
      </c>
      <c r="J669" s="87">
        <v>199.06666899999999</v>
      </c>
      <c r="K669" s="87">
        <v>28849.550123075369</v>
      </c>
      <c r="L669" s="87">
        <v>7790.8574073969048</v>
      </c>
      <c r="M669" s="87">
        <v>38161.543741650385</v>
      </c>
      <c r="N669" s="87">
        <v>30728.52379781627</v>
      </c>
      <c r="O669" s="87">
        <v>55538.238880891222</v>
      </c>
      <c r="P669" s="87">
        <v>8970.7512569414212</v>
      </c>
      <c r="Q669" s="87">
        <v>32.058089733123772</v>
      </c>
      <c r="R669" s="87">
        <v>10091.811596718759</v>
      </c>
      <c r="S669" s="87">
        <v>73466.768388421871</v>
      </c>
      <c r="T669" s="87">
        <v>21904.141503249142</v>
      </c>
      <c r="U669" s="87">
        <v>11980.81350609376</v>
      </c>
      <c r="V669" s="87">
        <v>101192.43338794484</v>
      </c>
      <c r="W669" s="87">
        <v>5380.1488216775197</v>
      </c>
      <c r="X669" s="87">
        <v>13309.032888526403</v>
      </c>
      <c r="Y669" s="87">
        <v>23572.58745614357</v>
      </c>
      <c r="Z669" s="87">
        <v>374.68498565673826</v>
      </c>
      <c r="AA669" s="87">
        <v>37161.327984754076</v>
      </c>
      <c r="AB669" s="87">
        <v>17473.969991271071</v>
      </c>
      <c r="AC669" s="87">
        <v>36811.35443144189</v>
      </c>
      <c r="AD669" s="87">
        <v>60833.529700893429</v>
      </c>
      <c r="AE669" s="87">
        <v>12864.689549531615</v>
      </c>
      <c r="AF669" s="87">
        <v>15.493004032258064</v>
      </c>
      <c r="AG669" s="87">
        <v>31945.378089939575</v>
      </c>
      <c r="AH669" s="87">
        <v>70844.472179126024</v>
      </c>
      <c r="AI669" s="87">
        <v>0</v>
      </c>
      <c r="AJ669" s="87">
        <v>591.93571798055518</v>
      </c>
      <c r="AK669" s="87">
        <v>3654.8513470625003</v>
      </c>
      <c r="AL669" s="87">
        <v>31567.500076536213</v>
      </c>
      <c r="AM669" s="87">
        <v>26567.779168170604</v>
      </c>
      <c r="AN669" s="87">
        <v>11377.888157653812</v>
      </c>
      <c r="AO669" s="87">
        <v>61363.795179223605</v>
      </c>
      <c r="AP669" s="87">
        <v>929.58348100000012</v>
      </c>
      <c r="AQ669" s="87">
        <v>55748.461451442752</v>
      </c>
      <c r="AR669" s="87">
        <v>64507.171918966793</v>
      </c>
      <c r="AS669" s="87">
        <v>77935.462275227052</v>
      </c>
      <c r="AT669" s="87">
        <v>22576.815650544191</v>
      </c>
      <c r="AU669" s="87">
        <v>73741.215038614595</v>
      </c>
      <c r="AV669" s="87">
        <v>41773.242392933695</v>
      </c>
      <c r="AW669" s="87">
        <v>17339.807953667969</v>
      </c>
      <c r="AX669" s="87">
        <v>65231.273188171857</v>
      </c>
      <c r="AY669" s="87">
        <v>48721.822412157468</v>
      </c>
    </row>
    <row r="670" spans="1:51" x14ac:dyDescent="0.25">
      <c r="A670" s="24">
        <v>44709</v>
      </c>
      <c r="B670" s="25">
        <v>21</v>
      </c>
      <c r="C670" s="87">
        <v>43898.304838950222</v>
      </c>
      <c r="D670" s="87">
        <v>49473.734924003045</v>
      </c>
      <c r="E670" s="87">
        <v>25057.645549767643</v>
      </c>
      <c r="F670" s="87">
        <v>79356.519328518261</v>
      </c>
      <c r="G670" s="87">
        <v>34114.850412941436</v>
      </c>
      <c r="H670" s="87">
        <v>6094.4540490554809</v>
      </c>
      <c r="I670" s="87">
        <v>30975.154390595642</v>
      </c>
      <c r="J670" s="87">
        <v>204.90821399999999</v>
      </c>
      <c r="K670" s="87">
        <v>28709.983070062808</v>
      </c>
      <c r="L670" s="87">
        <v>8344.9923269608862</v>
      </c>
      <c r="M670" s="87">
        <v>37415.782028920949</v>
      </c>
      <c r="N670" s="87">
        <v>29988.592746347516</v>
      </c>
      <c r="O670" s="87">
        <v>54668.342042551398</v>
      </c>
      <c r="P670" s="87">
        <v>9132.35933640236</v>
      </c>
      <c r="Q670" s="87">
        <v>31.893210411071777</v>
      </c>
      <c r="R670" s="87">
        <v>10082.450933738288</v>
      </c>
      <c r="S670" s="87">
        <v>73108.536224310054</v>
      </c>
      <c r="T670" s="87">
        <v>21137.152485274783</v>
      </c>
      <c r="U670" s="87">
        <v>11827.891938593761</v>
      </c>
      <c r="V670" s="87">
        <v>100437.6288261497</v>
      </c>
      <c r="W670" s="87">
        <v>5531.4738216775304</v>
      </c>
      <c r="X670" s="87">
        <v>14275.323603335331</v>
      </c>
      <c r="Y670" s="87">
        <v>22875.752387445402</v>
      </c>
      <c r="Z670" s="87">
        <v>357.95554718017581</v>
      </c>
      <c r="AA670" s="87">
        <v>36401.47922295981</v>
      </c>
      <c r="AB670" s="87">
        <v>17254.335164343865</v>
      </c>
      <c r="AC670" s="87">
        <v>36282.262141773674</v>
      </c>
      <c r="AD670" s="87">
        <v>60686.101960408327</v>
      </c>
      <c r="AE670" s="87">
        <v>11987.372460976625</v>
      </c>
      <c r="AF670" s="87">
        <v>15.493004032258064</v>
      </c>
      <c r="AG670" s="87">
        <v>31736.945123214107</v>
      </c>
      <c r="AH670" s="87">
        <v>70635.679274674752</v>
      </c>
      <c r="AI670" s="87">
        <v>0</v>
      </c>
      <c r="AJ670" s="87">
        <v>614.5716287566122</v>
      </c>
      <c r="AK670" s="87">
        <v>3536.3620358906401</v>
      </c>
      <c r="AL670" s="87">
        <v>31052.302240704303</v>
      </c>
      <c r="AM670" s="87">
        <v>26296.438475664494</v>
      </c>
      <c r="AN670" s="87">
        <v>11303.851074218754</v>
      </c>
      <c r="AO670" s="87">
        <v>60964.405426653364</v>
      </c>
      <c r="AP670" s="87">
        <v>924.59675600000003</v>
      </c>
      <c r="AQ670" s="87">
        <v>54211.876293231631</v>
      </c>
      <c r="AR670" s="87">
        <v>63524.86082795637</v>
      </c>
      <c r="AS670" s="87">
        <v>77451.2898315044</v>
      </c>
      <c r="AT670" s="87">
        <v>21999.560347595318</v>
      </c>
      <c r="AU670" s="87">
        <v>73525.174614334421</v>
      </c>
      <c r="AV670" s="87">
        <v>41568.539202989166</v>
      </c>
      <c r="AW670" s="87">
        <v>17070.695587486327</v>
      </c>
      <c r="AX670" s="87">
        <v>65143.493447757814</v>
      </c>
      <c r="AY670" s="87">
        <v>47363.695397366551</v>
      </c>
    </row>
    <row r="671" spans="1:51" x14ac:dyDescent="0.25">
      <c r="A671" s="24">
        <v>44709</v>
      </c>
      <c r="B671" s="25">
        <v>22</v>
      </c>
      <c r="C671" s="87">
        <v>41682.479228849494</v>
      </c>
      <c r="D671" s="87">
        <v>47430.62656030638</v>
      </c>
      <c r="E671" s="87">
        <v>23623.768587530296</v>
      </c>
      <c r="F671" s="87">
        <v>74323.460262126173</v>
      </c>
      <c r="G671" s="87">
        <v>32682.383773258247</v>
      </c>
      <c r="H671" s="87">
        <v>3831.3300523590028</v>
      </c>
      <c r="I671" s="87">
        <v>29926.613196387643</v>
      </c>
      <c r="J671" s="87">
        <v>185.07947100000001</v>
      </c>
      <c r="K671" s="87">
        <v>28007.382347048475</v>
      </c>
      <c r="L671" s="87">
        <v>8067.8871149953666</v>
      </c>
      <c r="M671" s="87">
        <v>37528.892740683747</v>
      </c>
      <c r="N671" s="87">
        <v>28743.660485300636</v>
      </c>
      <c r="O671" s="87">
        <v>52871.022147970085</v>
      </c>
      <c r="P671" s="87">
        <v>9039.0101178828227</v>
      </c>
      <c r="Q671" s="87">
        <v>32.350855350494385</v>
      </c>
      <c r="R671" s="87">
        <v>9866.6571523320454</v>
      </c>
      <c r="S671" s="87">
        <v>71452.672002534295</v>
      </c>
      <c r="T671" s="87">
        <v>19869.343035366881</v>
      </c>
      <c r="U671" s="87">
        <v>11479.106843281261</v>
      </c>
      <c r="V671" s="87">
        <v>97581.436081193373</v>
      </c>
      <c r="W671" s="87">
        <v>5496.4990658181505</v>
      </c>
      <c r="X671" s="87">
        <v>13607.996788325348</v>
      </c>
      <c r="Y671" s="87">
        <v>21997.959679882744</v>
      </c>
      <c r="Z671" s="87">
        <v>365.46844207763667</v>
      </c>
      <c r="AA671" s="87">
        <v>35118.464313849494</v>
      </c>
      <c r="AB671" s="87">
        <v>16776.212379052216</v>
      </c>
      <c r="AC671" s="87">
        <v>34815.802077292043</v>
      </c>
      <c r="AD671" s="87">
        <v>59844.883123662228</v>
      </c>
      <c r="AE671" s="87">
        <v>11262.947797768082</v>
      </c>
      <c r="AF671" s="87">
        <v>15.493004032258064</v>
      </c>
      <c r="AG671" s="87">
        <v>30815.021145324095</v>
      </c>
      <c r="AH671" s="87">
        <v>69978.111857104246</v>
      </c>
      <c r="AI671" s="87">
        <v>0</v>
      </c>
      <c r="AJ671" s="87">
        <v>652.28645806190389</v>
      </c>
      <c r="AK671" s="87">
        <v>3400.7237050547001</v>
      </c>
      <c r="AL671" s="87">
        <v>30397.845434431503</v>
      </c>
      <c r="AM671" s="87">
        <v>25648.860757030525</v>
      </c>
      <c r="AN671" s="87">
        <v>10832.137725067143</v>
      </c>
      <c r="AO671" s="87">
        <v>59281.713660349313</v>
      </c>
      <c r="AP671" s="87">
        <v>908.358475</v>
      </c>
      <c r="AQ671" s="87">
        <v>52679.010896558895</v>
      </c>
      <c r="AR671" s="87">
        <v>62134.973168281307</v>
      </c>
      <c r="AS671" s="87">
        <v>75467.456496539788</v>
      </c>
      <c r="AT671" s="87">
        <v>20712.574509833285</v>
      </c>
      <c r="AU671" s="87">
        <v>72018.545925846411</v>
      </c>
      <c r="AV671" s="87">
        <v>39885.662029350875</v>
      </c>
      <c r="AW671" s="87">
        <v>16732.097071382814</v>
      </c>
      <c r="AX671" s="87">
        <v>63676.152320101573</v>
      </c>
      <c r="AY671" s="87">
        <v>45400.314100137875</v>
      </c>
    </row>
    <row r="672" spans="1:51" x14ac:dyDescent="0.25">
      <c r="A672" s="24">
        <v>44709</v>
      </c>
      <c r="B672" s="25">
        <v>23</v>
      </c>
      <c r="C672" s="87">
        <v>38220.138125338803</v>
      </c>
      <c r="D672" s="87">
        <v>44531.717891035631</v>
      </c>
      <c r="E672" s="87">
        <v>21807.871344698127</v>
      </c>
      <c r="F672" s="87">
        <v>68358.930593347352</v>
      </c>
      <c r="G672" s="87">
        <v>30596.430204676952</v>
      </c>
      <c r="H672" s="87">
        <v>3889.0434875510946</v>
      </c>
      <c r="I672" s="87">
        <v>28417.243673721707</v>
      </c>
      <c r="J672" s="87">
        <v>177.42343399999999</v>
      </c>
      <c r="K672" s="87">
        <v>26370.693415352107</v>
      </c>
      <c r="L672" s="87">
        <v>7720.4405375557544</v>
      </c>
      <c r="M672" s="87">
        <v>36079.970993952928</v>
      </c>
      <c r="N672" s="87">
        <v>26859.997467691257</v>
      </c>
      <c r="O672" s="87">
        <v>49382.032443634387</v>
      </c>
      <c r="P672" s="87">
        <v>8554.1519713086</v>
      </c>
      <c r="Q672" s="87">
        <v>32.308951377868659</v>
      </c>
      <c r="R672" s="87">
        <v>9390.2075506679794</v>
      </c>
      <c r="S672" s="87">
        <v>67485.430002881098</v>
      </c>
      <c r="T672" s="87">
        <v>18143.951507120131</v>
      </c>
      <c r="U672" s="87">
        <v>10680.06876773439</v>
      </c>
      <c r="V672" s="87">
        <v>92433.558550738642</v>
      </c>
      <c r="W672" s="87">
        <v>5306.6287533181603</v>
      </c>
      <c r="X672" s="87">
        <v>13518.376442156839</v>
      </c>
      <c r="Y672" s="87">
        <v>20526.742502993802</v>
      </c>
      <c r="Z672" s="87">
        <v>389.93602203369136</v>
      </c>
      <c r="AA672" s="87">
        <v>33021.940113996832</v>
      </c>
      <c r="AB672" s="87">
        <v>15975.014229905169</v>
      </c>
      <c r="AC672" s="87">
        <v>32709.167255072931</v>
      </c>
      <c r="AD672" s="87">
        <v>56507.791288703185</v>
      </c>
      <c r="AE672" s="87">
        <v>10172.953815342438</v>
      </c>
      <c r="AF672" s="87">
        <v>15.493004032258064</v>
      </c>
      <c r="AG672" s="87">
        <v>29608.846176017152</v>
      </c>
      <c r="AH672" s="87">
        <v>66891.847961719774</v>
      </c>
      <c r="AI672" s="87">
        <v>0</v>
      </c>
      <c r="AJ672" s="87">
        <v>625.60330613556107</v>
      </c>
      <c r="AK672" s="87">
        <v>3301.59389057813</v>
      </c>
      <c r="AL672" s="87">
        <v>28929.366821010088</v>
      </c>
      <c r="AM672" s="87">
        <v>24600.90553115142</v>
      </c>
      <c r="AN672" s="87">
        <v>10385.27289428712</v>
      </c>
      <c r="AO672" s="87">
        <v>56646.98362320735</v>
      </c>
      <c r="AP672" s="87">
        <v>866.24551399999996</v>
      </c>
      <c r="AQ672" s="87">
        <v>50585.223075730151</v>
      </c>
      <c r="AR672" s="87">
        <v>58741.847775319584</v>
      </c>
      <c r="AS672" s="87">
        <v>71477.828683502943</v>
      </c>
      <c r="AT672" s="87">
        <v>19459.39323838344</v>
      </c>
      <c r="AU672" s="87">
        <v>67660.786716165865</v>
      </c>
      <c r="AV672" s="87">
        <v>38210.822217334236</v>
      </c>
      <c r="AW672" s="87">
        <v>16228.118316921875</v>
      </c>
      <c r="AX672" s="87">
        <v>60129.254515054694</v>
      </c>
      <c r="AY672" s="87">
        <v>42513.318614107295</v>
      </c>
    </row>
    <row r="673" spans="1:51" x14ac:dyDescent="0.25">
      <c r="A673" s="24">
        <v>44709</v>
      </c>
      <c r="B673" s="25">
        <v>24</v>
      </c>
      <c r="C673" s="87">
        <v>34580.6235074582</v>
      </c>
      <c r="D673" s="87">
        <v>40600.86608620995</v>
      </c>
      <c r="E673" s="87">
        <v>20080.645998805208</v>
      </c>
      <c r="F673" s="87">
        <v>61152.629169452157</v>
      </c>
      <c r="G673" s="87">
        <v>27062.753997020242</v>
      </c>
      <c r="H673" s="87">
        <v>3778.1234617637565</v>
      </c>
      <c r="I673" s="87">
        <v>26026.198766234178</v>
      </c>
      <c r="J673" s="87">
        <v>161.50707300000002</v>
      </c>
      <c r="K673" s="87">
        <v>24081.567038311314</v>
      </c>
      <c r="L673" s="87">
        <v>7283.0902938141735</v>
      </c>
      <c r="M673" s="87">
        <v>34807.381589486264</v>
      </c>
      <c r="N673" s="87">
        <v>24743.639684581878</v>
      </c>
      <c r="O673" s="87">
        <v>45361.450521817009</v>
      </c>
      <c r="P673" s="87">
        <v>7911.9517228398618</v>
      </c>
      <c r="Q673" s="87">
        <v>32.401583194732666</v>
      </c>
      <c r="R673" s="87">
        <v>8447.1094452695361</v>
      </c>
      <c r="S673" s="87">
        <v>61506.714577956183</v>
      </c>
      <c r="T673" s="87">
        <v>16478.083792361034</v>
      </c>
      <c r="U673" s="87">
        <v>9676.4638886718803</v>
      </c>
      <c r="V673" s="87">
        <v>84369.816957663948</v>
      </c>
      <c r="W673" s="87">
        <v>4867.3582210915902</v>
      </c>
      <c r="X673" s="87">
        <v>12752.713926722712</v>
      </c>
      <c r="Y673" s="87">
        <v>19356.42113227888</v>
      </c>
      <c r="Z673" s="87">
        <v>381.72213562011717</v>
      </c>
      <c r="AA673" s="87">
        <v>29789.065882195846</v>
      </c>
      <c r="AB673" s="87">
        <v>14957.408997199098</v>
      </c>
      <c r="AC673" s="87">
        <v>29942.789448196039</v>
      </c>
      <c r="AD673" s="87">
        <v>50987.637988475522</v>
      </c>
      <c r="AE673" s="87">
        <v>8988.6728175508961</v>
      </c>
      <c r="AF673" s="87">
        <v>15.493004032258064</v>
      </c>
      <c r="AG673" s="87">
        <v>27528.85146842285</v>
      </c>
      <c r="AH673" s="87">
        <v>58991.516868444327</v>
      </c>
      <c r="AI673" s="87">
        <v>0</v>
      </c>
      <c r="AJ673" s="87">
        <v>666.07054368080628</v>
      </c>
      <c r="AK673" s="87">
        <v>3005.3189808359384</v>
      </c>
      <c r="AL673" s="87">
        <v>26257.627588589927</v>
      </c>
      <c r="AM673" s="87">
        <v>22261.817036261287</v>
      </c>
      <c r="AN673" s="87">
        <v>9452.6187881469923</v>
      </c>
      <c r="AO673" s="87">
        <v>52206.921791858338</v>
      </c>
      <c r="AP673" s="87">
        <v>813.3185269999999</v>
      </c>
      <c r="AQ673" s="87">
        <v>50337.683212058109</v>
      </c>
      <c r="AR673" s="87">
        <v>51851.500181418276</v>
      </c>
      <c r="AS673" s="87">
        <v>64575.291116395514</v>
      </c>
      <c r="AT673" s="87">
        <v>19076.166037400675</v>
      </c>
      <c r="AU673" s="87">
        <v>60077.608546495758</v>
      </c>
      <c r="AV673" s="87">
        <v>32115.11415702464</v>
      </c>
      <c r="AW673" s="87">
        <v>20313.862420744143</v>
      </c>
      <c r="AX673" s="87">
        <v>55241.638714664077</v>
      </c>
      <c r="AY673" s="87">
        <v>39089.815359680346</v>
      </c>
    </row>
    <row r="674" spans="1:51" x14ac:dyDescent="0.25">
      <c r="A674" s="24">
        <v>44710</v>
      </c>
      <c r="B674" s="25">
        <v>1</v>
      </c>
      <c r="C674" s="87">
        <v>31136.412864404796</v>
      </c>
      <c r="D674" s="87">
        <v>35775.044792482178</v>
      </c>
      <c r="E674" s="87">
        <v>17856.07420275038</v>
      </c>
      <c r="F674" s="87">
        <v>53545.908581792493</v>
      </c>
      <c r="G674" s="87">
        <v>22549.155427493788</v>
      </c>
      <c r="H674" s="87">
        <v>3670.5548991035189</v>
      </c>
      <c r="I674" s="87">
        <v>23196.626661386665</v>
      </c>
      <c r="J674" s="87">
        <v>141.24369000000002</v>
      </c>
      <c r="K674" s="87">
        <v>21182.917462602149</v>
      </c>
      <c r="L674" s="87">
        <v>6763.2603504131021</v>
      </c>
      <c r="M674" s="87">
        <v>31805.330127205321</v>
      </c>
      <c r="N674" s="87">
        <v>21818.570842870937</v>
      </c>
      <c r="O674" s="87">
        <v>40161.843166961538</v>
      </c>
      <c r="P674" s="87">
        <v>7303.5357656914166</v>
      </c>
      <c r="Q674" s="87">
        <v>31.996022701263421</v>
      </c>
      <c r="R674" s="87">
        <v>7263.3843492226515</v>
      </c>
      <c r="S674" s="87">
        <v>53274.426805524301</v>
      </c>
      <c r="T674" s="87">
        <v>14294.776907611094</v>
      </c>
      <c r="U674" s="87">
        <v>8816.6153728906302</v>
      </c>
      <c r="V674" s="87">
        <v>73550.143283566227</v>
      </c>
      <c r="W674" s="87">
        <v>4274.79667324002</v>
      </c>
      <c r="X674" s="87">
        <v>11605.581930082413</v>
      </c>
      <c r="Y674" s="87">
        <v>18097.998453579356</v>
      </c>
      <c r="Z674" s="87">
        <v>363.94052276611325</v>
      </c>
      <c r="AA674" s="87">
        <v>25665.823843371829</v>
      </c>
      <c r="AB674" s="87">
        <v>13677.0596421595</v>
      </c>
      <c r="AC674" s="87">
        <v>27683.912030638436</v>
      </c>
      <c r="AD674" s="87">
        <v>43860.917160274294</v>
      </c>
      <c r="AE674" s="87">
        <v>7591.1899568321378</v>
      </c>
      <c r="AF674" s="87">
        <v>15.493004032258064</v>
      </c>
      <c r="AG674" s="87">
        <v>23882.873100089113</v>
      </c>
      <c r="AH674" s="87">
        <v>48802.590872511224</v>
      </c>
      <c r="AI674" s="87">
        <v>0</v>
      </c>
      <c r="AJ674" s="87">
        <v>653.31824759529286</v>
      </c>
      <c r="AK674" s="87">
        <v>2753.489127984375</v>
      </c>
      <c r="AL674" s="87">
        <v>22248.172382979803</v>
      </c>
      <c r="AM674" s="87">
        <v>19268.979142479486</v>
      </c>
      <c r="AN674" s="87">
        <v>8180.5421943664642</v>
      </c>
      <c r="AO674" s="87">
        <v>46084.906789028886</v>
      </c>
      <c r="AP674" s="87">
        <v>761.24061600000005</v>
      </c>
      <c r="AQ674" s="87">
        <v>45766.200943349286</v>
      </c>
      <c r="AR674" s="87">
        <v>41772.068346993306</v>
      </c>
      <c r="AS674" s="87">
        <v>55170.12231167627</v>
      </c>
      <c r="AT674" s="87">
        <v>18289.784506904234</v>
      </c>
      <c r="AU674" s="87">
        <v>54490.56445413622</v>
      </c>
      <c r="AV674" s="87">
        <v>21716.003822128881</v>
      </c>
      <c r="AW674" s="87">
        <v>23325.56639311328</v>
      </c>
      <c r="AX674" s="87">
        <v>49072.181413441438</v>
      </c>
      <c r="AY674" s="87">
        <v>35244.19599241839</v>
      </c>
    </row>
    <row r="675" spans="1:51" x14ac:dyDescent="0.25">
      <c r="A675" s="24">
        <v>44710</v>
      </c>
      <c r="B675" s="25">
        <v>2</v>
      </c>
      <c r="C675" s="87">
        <v>28392.379746098282</v>
      </c>
      <c r="D675" s="87">
        <v>31500.465462536122</v>
      </c>
      <c r="E675" s="87">
        <v>15206.26577875916</v>
      </c>
      <c r="F675" s="87">
        <v>47743.006055120859</v>
      </c>
      <c r="G675" s="87">
        <v>17708.381704593696</v>
      </c>
      <c r="H675" s="87">
        <v>3158.4752714179795</v>
      </c>
      <c r="I675" s="87">
        <v>20668.976201771155</v>
      </c>
      <c r="J675" s="87">
        <v>117.60529700000001</v>
      </c>
      <c r="K675" s="87">
        <v>18132.771742812518</v>
      </c>
      <c r="L675" s="87">
        <v>6263.5336263488116</v>
      </c>
      <c r="M675" s="87">
        <v>30597.988170053613</v>
      </c>
      <c r="N675" s="87">
        <v>19576.441361589699</v>
      </c>
      <c r="O675" s="87">
        <v>35227.92964944226</v>
      </c>
      <c r="P675" s="87">
        <v>6352.3538982265663</v>
      </c>
      <c r="Q675" s="87">
        <v>31.157180309295661</v>
      </c>
      <c r="R675" s="87">
        <v>6055.6074063515662</v>
      </c>
      <c r="S675" s="87">
        <v>45000.493070185563</v>
      </c>
      <c r="T675" s="87">
        <v>12819.16375243342</v>
      </c>
      <c r="U675" s="87">
        <v>8182.6540642968903</v>
      </c>
      <c r="V675" s="87">
        <v>63534.345200168471</v>
      </c>
      <c r="W675" s="87">
        <v>3680.8245785134595</v>
      </c>
      <c r="X675" s="87">
        <v>10753.294874284546</v>
      </c>
      <c r="Y675" s="87">
        <v>15992.955223132096</v>
      </c>
      <c r="Z675" s="87">
        <v>338.19061737060554</v>
      </c>
      <c r="AA675" s="87">
        <v>21148.271796891877</v>
      </c>
      <c r="AB675" s="87">
        <v>12518.840488831569</v>
      </c>
      <c r="AC675" s="87">
        <v>24829.665635669728</v>
      </c>
      <c r="AD675" s="87">
        <v>37142.983587111572</v>
      </c>
      <c r="AE675" s="87">
        <v>7285.1833445397442</v>
      </c>
      <c r="AF675" s="87">
        <v>15.493004032258064</v>
      </c>
      <c r="AG675" s="87">
        <v>20448.415378421327</v>
      </c>
      <c r="AH675" s="87">
        <v>40453.475383819336</v>
      </c>
      <c r="AI675" s="87">
        <v>0</v>
      </c>
      <c r="AJ675" s="87">
        <v>640.89282049398412</v>
      </c>
      <c r="AK675" s="87">
        <v>2450.333302402345</v>
      </c>
      <c r="AL675" s="87">
        <v>18249.674618464738</v>
      </c>
      <c r="AM675" s="87">
        <v>16093.686805970197</v>
      </c>
      <c r="AN675" s="87">
        <v>6907.7404388427858</v>
      </c>
      <c r="AO675" s="87">
        <v>39819.508522870623</v>
      </c>
      <c r="AP675" s="87">
        <v>724.542328</v>
      </c>
      <c r="AQ675" s="87">
        <v>41483.245780035082</v>
      </c>
      <c r="AR675" s="87">
        <v>36697.906484771098</v>
      </c>
      <c r="AS675" s="87">
        <v>46282.808895536633</v>
      </c>
      <c r="AT675" s="87">
        <v>17366.210534631515</v>
      </c>
      <c r="AU675" s="87">
        <v>47274.824942903841</v>
      </c>
      <c r="AV675" s="87">
        <v>16654.185299102857</v>
      </c>
      <c r="AW675" s="87">
        <v>19351.225795643557</v>
      </c>
      <c r="AX675" s="87">
        <v>41145.276855507815</v>
      </c>
      <c r="AY675" s="87">
        <v>32112.770333755521</v>
      </c>
    </row>
    <row r="676" spans="1:51" x14ac:dyDescent="0.25">
      <c r="A676" s="24">
        <v>44710</v>
      </c>
      <c r="B676" s="25">
        <v>3</v>
      </c>
      <c r="C676" s="87">
        <v>26594.515596990743</v>
      </c>
      <c r="D676" s="87">
        <v>27891.224100261952</v>
      </c>
      <c r="E676" s="87">
        <v>13905.141642878692</v>
      </c>
      <c r="F676" s="87">
        <v>43621.201025204908</v>
      </c>
      <c r="G676" s="87">
        <v>14775.989178967486</v>
      </c>
      <c r="H676" s="87">
        <v>3047.079556696307</v>
      </c>
      <c r="I676" s="87">
        <v>18869.427263773297</v>
      </c>
      <c r="J676" s="87">
        <v>112.27689000000001</v>
      </c>
      <c r="K676" s="87">
        <v>16134.513545979315</v>
      </c>
      <c r="L676" s="87">
        <v>5858.5638761268438</v>
      </c>
      <c r="M676" s="87">
        <v>28420.021720218952</v>
      </c>
      <c r="N676" s="87">
        <v>18089.235804847507</v>
      </c>
      <c r="O676" s="87">
        <v>31666.042805442015</v>
      </c>
      <c r="P676" s="87">
        <v>5954.6501206914099</v>
      </c>
      <c r="Q676" s="87">
        <v>30.701784610748291</v>
      </c>
      <c r="R676" s="87">
        <v>5281.0674336171887</v>
      </c>
      <c r="S676" s="87">
        <v>38500.303928857189</v>
      </c>
      <c r="T676" s="87">
        <v>12073.317010531675</v>
      </c>
      <c r="U676" s="87">
        <v>7778.9185563671999</v>
      </c>
      <c r="V676" s="87">
        <v>55707.061425706132</v>
      </c>
      <c r="W676" s="87">
        <v>3251.1673763650197</v>
      </c>
      <c r="X676" s="87">
        <v>10169.614421440559</v>
      </c>
      <c r="Y676" s="87">
        <v>13476.981439697973</v>
      </c>
      <c r="Z676" s="87">
        <v>317.25139739990237</v>
      </c>
      <c r="AA676" s="87">
        <v>17848.622327780547</v>
      </c>
      <c r="AB676" s="87">
        <v>11807.987948367156</v>
      </c>
      <c r="AC676" s="87">
        <v>23404.144045366509</v>
      </c>
      <c r="AD676" s="87">
        <v>32261.589759464787</v>
      </c>
      <c r="AE676" s="87">
        <v>6433.9902565607754</v>
      </c>
      <c r="AF676" s="87">
        <v>15.493004032258064</v>
      </c>
      <c r="AG676" s="87">
        <v>17741.001922595824</v>
      </c>
      <c r="AH676" s="87">
        <v>35960.32127374853</v>
      </c>
      <c r="AI676" s="87">
        <v>0</v>
      </c>
      <c r="AJ676" s="87">
        <v>646.03416454346825</v>
      </c>
      <c r="AK676" s="87">
        <v>2319.2654692265633</v>
      </c>
      <c r="AL676" s="87">
        <v>15173.547959865882</v>
      </c>
      <c r="AM676" s="87">
        <v>13810.36164907117</v>
      </c>
      <c r="AN676" s="87">
        <v>6044.2589912414596</v>
      </c>
      <c r="AO676" s="87">
        <v>34820.182749585074</v>
      </c>
      <c r="AP676" s="87">
        <v>691.73734999999999</v>
      </c>
      <c r="AQ676" s="87">
        <v>38358.647606569793</v>
      </c>
      <c r="AR676" s="87">
        <v>32425.615343029716</v>
      </c>
      <c r="AS676" s="87">
        <v>39554.290155175549</v>
      </c>
      <c r="AT676" s="87">
        <v>17132.21966201016</v>
      </c>
      <c r="AU676" s="87">
        <v>42268.31535689388</v>
      </c>
      <c r="AV676" s="87">
        <v>16416.180160597483</v>
      </c>
      <c r="AW676" s="87">
        <v>12494.827516864263</v>
      </c>
      <c r="AX676" s="87">
        <v>34949.609197410173</v>
      </c>
      <c r="AY676" s="87">
        <v>30009.671684373679</v>
      </c>
    </row>
    <row r="677" spans="1:51" x14ac:dyDescent="0.25">
      <c r="A677" s="24">
        <v>44710</v>
      </c>
      <c r="B677" s="25">
        <v>4</v>
      </c>
      <c r="C677" s="87">
        <v>25444.746546623759</v>
      </c>
      <c r="D677" s="87">
        <v>25603.492846007081</v>
      </c>
      <c r="E677" s="87">
        <v>12813.989146750626</v>
      </c>
      <c r="F677" s="87">
        <v>40540.641160712483</v>
      </c>
      <c r="G677" s="87">
        <v>16723.372825822487</v>
      </c>
      <c r="H677" s="87">
        <v>3081.4630901550377</v>
      </c>
      <c r="I677" s="87">
        <v>17680.942290656963</v>
      </c>
      <c r="J677" s="87">
        <v>103.53484499999999</v>
      </c>
      <c r="K677" s="87">
        <v>14784.21612166723</v>
      </c>
      <c r="L677" s="87">
        <v>5662.5730170071793</v>
      </c>
      <c r="M677" s="87">
        <v>29104.622919969017</v>
      </c>
      <c r="N677" s="87">
        <v>17244.259854816268</v>
      </c>
      <c r="O677" s="87">
        <v>29375.050655783562</v>
      </c>
      <c r="P677" s="87">
        <v>5180.9568825781371</v>
      </c>
      <c r="Q677" s="87">
        <v>30.466798305511478</v>
      </c>
      <c r="R677" s="87">
        <v>4736.1374986113296</v>
      </c>
      <c r="S677" s="87">
        <v>34340.464448086917</v>
      </c>
      <c r="T677" s="87">
        <v>11460.902062831252</v>
      </c>
      <c r="U677" s="87">
        <v>7480.4084945312497</v>
      </c>
      <c r="V677" s="87">
        <v>49195.62261522199</v>
      </c>
      <c r="W677" s="87">
        <v>2956.740569724393</v>
      </c>
      <c r="X677" s="87">
        <v>11457.141650703139</v>
      </c>
      <c r="Y677" s="87">
        <v>5164.0502734082238</v>
      </c>
      <c r="Z677" s="87">
        <v>308.41597412109365</v>
      </c>
      <c r="AA677" s="87">
        <v>15580.016146067217</v>
      </c>
      <c r="AB677" s="87">
        <v>11378.122983967809</v>
      </c>
      <c r="AC677" s="87">
        <v>22509.830967782524</v>
      </c>
      <c r="AD677" s="87">
        <v>29085.148204341982</v>
      </c>
      <c r="AE677" s="87">
        <v>5814.7466228813309</v>
      </c>
      <c r="AF677" s="87">
        <v>15.493004032258064</v>
      </c>
      <c r="AG677" s="87">
        <v>16012.435006440428</v>
      </c>
      <c r="AH677" s="87">
        <v>33119.29355363077</v>
      </c>
      <c r="AI677" s="87">
        <v>0</v>
      </c>
      <c r="AJ677" s="87">
        <v>654.13169852004899</v>
      </c>
      <c r="AK677" s="87">
        <v>2176.8304062304678</v>
      </c>
      <c r="AL677" s="87">
        <v>13171.110207317175</v>
      </c>
      <c r="AM677" s="87">
        <v>12358.376329280256</v>
      </c>
      <c r="AN677" s="87">
        <v>5416.8302276611248</v>
      </c>
      <c r="AO677" s="87">
        <v>31458.501228831556</v>
      </c>
      <c r="AP677" s="87">
        <v>669.05162100000007</v>
      </c>
      <c r="AQ677" s="87">
        <v>36505.062619965407</v>
      </c>
      <c r="AR677" s="87">
        <v>29738.320170866398</v>
      </c>
      <c r="AS677" s="87">
        <v>34896.845347591552</v>
      </c>
      <c r="AT677" s="87">
        <v>17232.563194716466</v>
      </c>
      <c r="AU677" s="87">
        <v>39147.610424967148</v>
      </c>
      <c r="AV677" s="87">
        <v>15479.577063765817</v>
      </c>
      <c r="AW677" s="87">
        <v>9625.6813873720857</v>
      </c>
      <c r="AX677" s="87">
        <v>30902.665393593765</v>
      </c>
      <c r="AY677" s="87">
        <v>28490.297049713037</v>
      </c>
    </row>
    <row r="678" spans="1:51" x14ac:dyDescent="0.25">
      <c r="A678" s="24">
        <v>44710</v>
      </c>
      <c r="B678" s="25">
        <v>5</v>
      </c>
      <c r="C678" s="87">
        <v>24783.93111524991</v>
      </c>
      <c r="D678" s="87">
        <v>24274.608796455323</v>
      </c>
      <c r="E678" s="87">
        <v>12618.501507185145</v>
      </c>
      <c r="F678" s="87">
        <v>39088.456954905443</v>
      </c>
      <c r="G678" s="87">
        <v>15608.63089895365</v>
      </c>
      <c r="H678" s="87">
        <v>3047.5808053802084</v>
      </c>
      <c r="I678" s="87">
        <v>17082.694169898583</v>
      </c>
      <c r="J678" s="87">
        <v>107.30929399999999</v>
      </c>
      <c r="K678" s="87">
        <v>13951.289926341908</v>
      </c>
      <c r="L678" s="87">
        <v>5283.6382213064117</v>
      </c>
      <c r="M678" s="87">
        <v>29451.89612515199</v>
      </c>
      <c r="N678" s="87">
        <v>16791.371193019389</v>
      </c>
      <c r="O678" s="87">
        <v>28083.631147998152</v>
      </c>
      <c r="P678" s="87">
        <v>5208.9529455507864</v>
      </c>
      <c r="Q678" s="87">
        <v>30.785956382751458</v>
      </c>
      <c r="R678" s="87">
        <v>4443.3673712578129</v>
      </c>
      <c r="S678" s="87">
        <v>31779.617019720594</v>
      </c>
      <c r="T678" s="87">
        <v>11297.732406465104</v>
      </c>
      <c r="U678" s="87">
        <v>7251.4700482421904</v>
      </c>
      <c r="V678" s="87">
        <v>46068.159431701752</v>
      </c>
      <c r="W678" s="87">
        <v>2743.875371970486</v>
      </c>
      <c r="X678" s="87">
        <v>12811.424447830765</v>
      </c>
      <c r="Y678" s="87">
        <v>2423.4934738942993</v>
      </c>
      <c r="Z678" s="87">
        <v>313.06520812988271</v>
      </c>
      <c r="AA678" s="87">
        <v>14127.348911114865</v>
      </c>
      <c r="AB678" s="87">
        <v>11056.928038155582</v>
      </c>
      <c r="AC678" s="87">
        <v>21534.418682875737</v>
      </c>
      <c r="AD678" s="87">
        <v>27545.712285197209</v>
      </c>
      <c r="AE678" s="87">
        <v>5769.6626189273693</v>
      </c>
      <c r="AF678" s="87">
        <v>15.493004032258064</v>
      </c>
      <c r="AG678" s="87">
        <v>15132.407956391296</v>
      </c>
      <c r="AH678" s="87">
        <v>29716.374110409837</v>
      </c>
      <c r="AI678" s="87">
        <v>0</v>
      </c>
      <c r="AJ678" s="87">
        <v>587.14945732577291</v>
      </c>
      <c r="AK678" s="87">
        <v>2144.3781080078129</v>
      </c>
      <c r="AL678" s="87">
        <v>12088.126689910947</v>
      </c>
      <c r="AM678" s="87">
        <v>11448.975943682059</v>
      </c>
      <c r="AN678" s="87">
        <v>4986.4889938354636</v>
      </c>
      <c r="AO678" s="87">
        <v>29480.104207117904</v>
      </c>
      <c r="AP678" s="87">
        <v>659.80900599999995</v>
      </c>
      <c r="AQ678" s="87">
        <v>35279.036184635188</v>
      </c>
      <c r="AR678" s="87">
        <v>27976.279036013555</v>
      </c>
      <c r="AS678" s="87">
        <v>32337.540998987301</v>
      </c>
      <c r="AT678" s="87">
        <v>16673.258800119002</v>
      </c>
      <c r="AU678" s="87">
        <v>37312.722754001952</v>
      </c>
      <c r="AV678" s="87">
        <v>15021.478018821461</v>
      </c>
      <c r="AW678" s="87">
        <v>8768.2528232158256</v>
      </c>
      <c r="AX678" s="87">
        <v>28510.71185433205</v>
      </c>
      <c r="AY678" s="87">
        <v>28091.626739586471</v>
      </c>
    </row>
    <row r="679" spans="1:51" x14ac:dyDescent="0.25">
      <c r="A679" s="24">
        <v>44710</v>
      </c>
      <c r="B679" s="25">
        <v>6</v>
      </c>
      <c r="C679" s="87">
        <v>24970.83871619284</v>
      </c>
      <c r="D679" s="87">
        <v>23642.096349437496</v>
      </c>
      <c r="E679" s="87">
        <v>12623.030535157372</v>
      </c>
      <c r="F679" s="87">
        <v>41000.808108882949</v>
      </c>
      <c r="G679" s="87">
        <v>15239.599522491131</v>
      </c>
      <c r="H679" s="87">
        <v>3379.8201235221741</v>
      </c>
      <c r="I679" s="87">
        <v>17051.223658807263</v>
      </c>
      <c r="J679" s="87">
        <v>106.53749999999999</v>
      </c>
      <c r="K679" s="87">
        <v>13595.661834607648</v>
      </c>
      <c r="L679" s="87">
        <v>5467.8802689016493</v>
      </c>
      <c r="M679" s="87">
        <v>28707.655167870915</v>
      </c>
      <c r="N679" s="87">
        <v>16646.085806027208</v>
      </c>
      <c r="O679" s="87">
        <v>27647.689260476935</v>
      </c>
      <c r="P679" s="87">
        <v>4440.6156461752071</v>
      </c>
      <c r="Q679" s="87">
        <v>30.404026985168453</v>
      </c>
      <c r="R679" s="87">
        <v>4308.2638586718749</v>
      </c>
      <c r="S679" s="87">
        <v>30870.020064610246</v>
      </c>
      <c r="T679" s="87">
        <v>11380.520554894902</v>
      </c>
      <c r="U679" s="87">
        <v>7206.8479015625098</v>
      </c>
      <c r="V679" s="87">
        <v>45584.32119551822</v>
      </c>
      <c r="W679" s="87">
        <v>2755.0215145486127</v>
      </c>
      <c r="X679" s="87">
        <v>15262.368899587414</v>
      </c>
      <c r="Y679" s="87">
        <v>-2255.4009062059731</v>
      </c>
      <c r="Z679" s="87">
        <v>312.43792388916012</v>
      </c>
      <c r="AA679" s="87">
        <v>13620.815704459359</v>
      </c>
      <c r="AB679" s="87">
        <v>10921.566528088606</v>
      </c>
      <c r="AC679" s="87">
        <v>21204.342216403493</v>
      </c>
      <c r="AD679" s="87">
        <v>26784.514073931772</v>
      </c>
      <c r="AE679" s="87">
        <v>5580.3944244789345</v>
      </c>
      <c r="AF679" s="87">
        <v>15.493004032258064</v>
      </c>
      <c r="AG679" s="87">
        <v>14965.410357164306</v>
      </c>
      <c r="AH679" s="87">
        <v>28105.370583216765</v>
      </c>
      <c r="AI679" s="87">
        <v>0</v>
      </c>
      <c r="AJ679" s="87">
        <v>584.96589553229046</v>
      </c>
      <c r="AK679" s="87">
        <v>2127.2101193433664</v>
      </c>
      <c r="AL679" s="87">
        <v>11635.131092240723</v>
      </c>
      <c r="AM679" s="87">
        <v>11127.809573602472</v>
      </c>
      <c r="AN679" s="87">
        <v>4798.5815216064557</v>
      </c>
      <c r="AO679" s="87">
        <v>28698.169462433092</v>
      </c>
      <c r="AP679" s="87">
        <v>665.71809399999995</v>
      </c>
      <c r="AQ679" s="87">
        <v>34689.902185264589</v>
      </c>
      <c r="AR679" s="87">
        <v>27042.159553651098</v>
      </c>
      <c r="AS679" s="87">
        <v>31421.207130773197</v>
      </c>
      <c r="AT679" s="87">
        <v>17060.196447441893</v>
      </c>
      <c r="AU679" s="87">
        <v>36419.993208093991</v>
      </c>
      <c r="AV679" s="87">
        <v>15302.804281269084</v>
      </c>
      <c r="AW679" s="87">
        <v>6426.4453925605667</v>
      </c>
      <c r="AX679" s="87">
        <v>27533.2469331387</v>
      </c>
      <c r="AY679" s="87">
        <v>27820.891972486756</v>
      </c>
    </row>
    <row r="680" spans="1:51" x14ac:dyDescent="0.25">
      <c r="A680" s="24">
        <v>44710</v>
      </c>
      <c r="B680" s="25">
        <v>7</v>
      </c>
      <c r="C680" s="87">
        <v>25737.69083066496</v>
      </c>
      <c r="D680" s="87">
        <v>23816.114229583254</v>
      </c>
      <c r="E680" s="87">
        <v>12394.373993251966</v>
      </c>
      <c r="F680" s="87">
        <v>43380.361386254968</v>
      </c>
      <c r="G680" s="87">
        <v>15823.204752345386</v>
      </c>
      <c r="H680" s="87">
        <v>3346.5989327644284</v>
      </c>
      <c r="I680" s="87">
        <v>17475.88941740997</v>
      </c>
      <c r="J680" s="87">
        <v>107.41224700000001</v>
      </c>
      <c r="K680" s="87">
        <v>13616.818813724312</v>
      </c>
      <c r="L680" s="87">
        <v>5306.4232688782959</v>
      </c>
      <c r="M680" s="87">
        <v>28633.061320611858</v>
      </c>
      <c r="N680" s="87">
        <v>17086.803855206897</v>
      </c>
      <c r="O680" s="87">
        <v>27959.570010024305</v>
      </c>
      <c r="P680" s="87">
        <v>4685.1787458124982</v>
      </c>
      <c r="Q680" s="87">
        <v>30.142474651336659</v>
      </c>
      <c r="R680" s="87">
        <v>4258.3024757148432</v>
      </c>
      <c r="S680" s="87">
        <v>31259.11632848268</v>
      </c>
      <c r="T680" s="87">
        <v>11041.876459938654</v>
      </c>
      <c r="U680" s="87">
        <v>7312.2970521484503</v>
      </c>
      <c r="V680" s="87">
        <v>46421.526198192674</v>
      </c>
      <c r="W680" s="87">
        <v>2852.3128231423607</v>
      </c>
      <c r="X680" s="87">
        <v>16335.798001852363</v>
      </c>
      <c r="Y680" s="87">
        <v>-2417.1544874462775</v>
      </c>
      <c r="Z680" s="87">
        <v>321.2864398193359</v>
      </c>
      <c r="AA680" s="87">
        <v>14014.431354457874</v>
      </c>
      <c r="AB680" s="87">
        <v>11003.271449667965</v>
      </c>
      <c r="AC680" s="87">
        <v>21478.183292978578</v>
      </c>
      <c r="AD680" s="87">
        <v>26927.166001292549</v>
      </c>
      <c r="AE680" s="87">
        <v>5325.3602025112559</v>
      </c>
      <c r="AF680" s="87">
        <v>15.493004032258064</v>
      </c>
      <c r="AG680" s="87">
        <v>13992.019191144109</v>
      </c>
      <c r="AH680" s="87">
        <v>28335.613027401821</v>
      </c>
      <c r="AI680" s="87">
        <v>0</v>
      </c>
      <c r="AJ680" s="87">
        <v>566.52760605755566</v>
      </c>
      <c r="AK680" s="87">
        <v>2182.1826282992429</v>
      </c>
      <c r="AL680" s="87">
        <v>11828.588526775422</v>
      </c>
      <c r="AM680" s="87">
        <v>10977.127207705369</v>
      </c>
      <c r="AN680" s="87">
        <v>4786.2700584411668</v>
      </c>
      <c r="AO680" s="87">
        <v>28982.353994600624</v>
      </c>
      <c r="AP680" s="87">
        <v>674.60936000000004</v>
      </c>
      <c r="AQ680" s="87">
        <v>34884.510132056079</v>
      </c>
      <c r="AR680" s="87">
        <v>26650.377275431481</v>
      </c>
      <c r="AS680" s="87">
        <v>31609.006792523436</v>
      </c>
      <c r="AT680" s="87">
        <v>17138.226346490268</v>
      </c>
      <c r="AU680" s="87">
        <v>36619.126871271481</v>
      </c>
      <c r="AV680" s="87">
        <v>15775.890967656045</v>
      </c>
      <c r="AW680" s="87">
        <v>6913.8419041240286</v>
      </c>
      <c r="AX680" s="87">
        <v>27853.695910406255</v>
      </c>
      <c r="AY680" s="87">
        <v>27798.209265656387</v>
      </c>
    </row>
    <row r="681" spans="1:51" x14ac:dyDescent="0.25">
      <c r="A681" s="24">
        <v>44710</v>
      </c>
      <c r="B681" s="25">
        <v>8</v>
      </c>
      <c r="C681" s="87">
        <v>27031.361234003805</v>
      </c>
      <c r="D681" s="87">
        <v>24391.509822392083</v>
      </c>
      <c r="E681" s="87">
        <v>13469.71376594846</v>
      </c>
      <c r="F681" s="87">
        <v>46049.93252033848</v>
      </c>
      <c r="G681" s="87">
        <v>16437.777657334995</v>
      </c>
      <c r="H681" s="87">
        <v>3330.5038074706845</v>
      </c>
      <c r="I681" s="87">
        <v>18516.704683852717</v>
      </c>
      <c r="J681" s="87">
        <v>116.36141000000001</v>
      </c>
      <c r="K681" s="87">
        <v>13977.217022705081</v>
      </c>
      <c r="L681" s="87">
        <v>5598.5935835017735</v>
      </c>
      <c r="M681" s="87">
        <v>28659.282130001746</v>
      </c>
      <c r="N681" s="87">
        <v>17623.936941949087</v>
      </c>
      <c r="O681" s="87">
        <v>29889.213644179305</v>
      </c>
      <c r="P681" s="87">
        <v>4866.0824619573168</v>
      </c>
      <c r="Q681" s="87">
        <v>30.429144859313972</v>
      </c>
      <c r="R681" s="87">
        <v>4299.6109868457052</v>
      </c>
      <c r="S681" s="87">
        <v>31130.879154373801</v>
      </c>
      <c r="T681" s="87">
        <v>8637.4179170747211</v>
      </c>
      <c r="U681" s="87">
        <v>7168.9398756640603</v>
      </c>
      <c r="V681" s="87">
        <v>48597.612066852264</v>
      </c>
      <c r="W681" s="87">
        <v>3017.1810604470465</v>
      </c>
      <c r="X681" s="87">
        <v>16567.444098942222</v>
      </c>
      <c r="Y681" s="87">
        <v>-2286.9126783727179</v>
      </c>
      <c r="Z681" s="87">
        <v>322.59595611572257</v>
      </c>
      <c r="AA681" s="87">
        <v>14530.7879579565</v>
      </c>
      <c r="AB681" s="87">
        <v>11567.07218418792</v>
      </c>
      <c r="AC681" s="87">
        <v>22366.103179358695</v>
      </c>
      <c r="AD681" s="87">
        <v>27603.065088305175</v>
      </c>
      <c r="AE681" s="87">
        <v>5326.5043376289086</v>
      </c>
      <c r="AF681" s="87">
        <v>15.493004032258064</v>
      </c>
      <c r="AG681" s="87">
        <v>13695.544804606938</v>
      </c>
      <c r="AH681" s="87">
        <v>28319.547870294115</v>
      </c>
      <c r="AI681" s="87">
        <v>3.9652727899855309</v>
      </c>
      <c r="AJ681" s="87">
        <v>521.70096584158671</v>
      </c>
      <c r="AK681" s="87">
        <v>2254.993003089437</v>
      </c>
      <c r="AL681" s="87">
        <v>12316.530262076996</v>
      </c>
      <c r="AM681" s="87">
        <v>11360.889876329395</v>
      </c>
      <c r="AN681" s="87">
        <v>4906.6576469421507</v>
      </c>
      <c r="AO681" s="87">
        <v>29722.468031766279</v>
      </c>
      <c r="AP681" s="87">
        <v>657.74729439548491</v>
      </c>
      <c r="AQ681" s="87">
        <v>36452.970576790343</v>
      </c>
      <c r="AR681" s="87">
        <v>28519.980222226004</v>
      </c>
      <c r="AS681" s="87">
        <v>32923.713212898925</v>
      </c>
      <c r="AT681" s="87">
        <v>16295.896532002247</v>
      </c>
      <c r="AU681" s="87">
        <v>37363.069603042946</v>
      </c>
      <c r="AV681" s="87">
        <v>15404.070050146391</v>
      </c>
      <c r="AW681" s="87">
        <v>6411.2502294687483</v>
      </c>
      <c r="AX681" s="87">
        <v>27893.539247076194</v>
      </c>
      <c r="AY681" s="87">
        <v>28723.686681219449</v>
      </c>
    </row>
    <row r="682" spans="1:51" x14ac:dyDescent="0.25">
      <c r="A682" s="24">
        <v>44710</v>
      </c>
      <c r="B682" s="25">
        <v>9</v>
      </c>
      <c r="C682" s="87">
        <v>29244.311492773817</v>
      </c>
      <c r="D682" s="87">
        <v>26695.758938809933</v>
      </c>
      <c r="E682" s="87">
        <v>14571.13369578665</v>
      </c>
      <c r="F682" s="87">
        <v>51442.621954532413</v>
      </c>
      <c r="G682" s="87">
        <v>18594.152664381196</v>
      </c>
      <c r="H682" s="87">
        <v>3204.2721829818715</v>
      </c>
      <c r="I682" s="87">
        <v>20417.437239723648</v>
      </c>
      <c r="J682" s="87">
        <v>132.77219099999999</v>
      </c>
      <c r="K682" s="87">
        <v>15740.604952613998</v>
      </c>
      <c r="L682" s="87">
        <v>5327.531000280007</v>
      </c>
      <c r="M682" s="87">
        <v>29176.008819111423</v>
      </c>
      <c r="N682" s="87">
        <v>18789.96435996471</v>
      </c>
      <c r="O682" s="87">
        <v>33795.441471537953</v>
      </c>
      <c r="P682" s="87">
        <v>4933.0570821735346</v>
      </c>
      <c r="Q682" s="87">
        <v>31.41908073425293</v>
      </c>
      <c r="R682" s="87">
        <v>4736.7263923945329</v>
      </c>
      <c r="S682" s="87">
        <v>35460.764988708506</v>
      </c>
      <c r="T682" s="87">
        <v>9719.4647811180457</v>
      </c>
      <c r="U682" s="87">
        <v>7308.6764521093801</v>
      </c>
      <c r="V682" s="87">
        <v>53779.429505042033</v>
      </c>
      <c r="W682" s="87">
        <v>3134.5072079079837</v>
      </c>
      <c r="X682" s="87">
        <v>17227.053676726984</v>
      </c>
      <c r="Y682" s="87">
        <v>-2346.1117413241409</v>
      </c>
      <c r="Z682" s="87">
        <v>329.91398651123035</v>
      </c>
      <c r="AA682" s="87">
        <v>16266.268886988428</v>
      </c>
      <c r="AB682" s="87">
        <v>12634.476215750734</v>
      </c>
      <c r="AC682" s="87">
        <v>24343.584692003478</v>
      </c>
      <c r="AD682" s="87">
        <v>30506.875607333626</v>
      </c>
      <c r="AE682" s="87">
        <v>5817.2803013159873</v>
      </c>
      <c r="AF682" s="87">
        <v>15.493004032258064</v>
      </c>
      <c r="AG682" s="87">
        <v>15022.111913925473</v>
      </c>
      <c r="AH682" s="87">
        <v>30850.337730087231</v>
      </c>
      <c r="AI682" s="87">
        <v>269.93793694171586</v>
      </c>
      <c r="AJ682" s="87">
        <v>535.62378633022945</v>
      </c>
      <c r="AK682" s="87">
        <v>2505.034763379751</v>
      </c>
      <c r="AL682" s="87">
        <v>13788.371138354103</v>
      </c>
      <c r="AM682" s="87">
        <v>11957.865762342093</v>
      </c>
      <c r="AN682" s="87">
        <v>5456.1539947509809</v>
      </c>
      <c r="AO682" s="87">
        <v>32595.660944804808</v>
      </c>
      <c r="AP682" s="87">
        <v>677.89588549291989</v>
      </c>
      <c r="AQ682" s="87">
        <v>38908.309487379644</v>
      </c>
      <c r="AR682" s="87">
        <v>33839.425682998968</v>
      </c>
      <c r="AS682" s="87">
        <v>36628.920129060069</v>
      </c>
      <c r="AT682" s="87">
        <v>15627.195671544119</v>
      </c>
      <c r="AU682" s="87">
        <v>39309.509540291168</v>
      </c>
      <c r="AV682" s="87">
        <v>16753.507867357708</v>
      </c>
      <c r="AW682" s="87">
        <v>6904.3927276152335</v>
      </c>
      <c r="AX682" s="87">
        <v>30100.379452048845</v>
      </c>
      <c r="AY682" s="87">
        <v>32297.340208808753</v>
      </c>
    </row>
    <row r="683" spans="1:51" x14ac:dyDescent="0.25">
      <c r="A683" s="24">
        <v>44710</v>
      </c>
      <c r="B683" s="25">
        <v>10</v>
      </c>
      <c r="C683" s="87">
        <v>32482.661312083877</v>
      </c>
      <c r="D683" s="87">
        <v>31287.864098277088</v>
      </c>
      <c r="E683" s="87">
        <v>16735.631372554948</v>
      </c>
      <c r="F683" s="87">
        <v>58059.133137292301</v>
      </c>
      <c r="G683" s="87">
        <v>21503.764566849473</v>
      </c>
      <c r="H683" s="87">
        <v>3864.6557053779602</v>
      </c>
      <c r="I683" s="87">
        <v>23748.345680039336</v>
      </c>
      <c r="J683" s="87">
        <v>144.52930399999997</v>
      </c>
      <c r="K683" s="87">
        <v>18799.738979656195</v>
      </c>
      <c r="L683" s="87">
        <v>6078.8268933684194</v>
      </c>
      <c r="M683" s="87">
        <v>30915.863682422678</v>
      </c>
      <c r="N683" s="87">
        <v>21589.104879425635</v>
      </c>
      <c r="O683" s="87">
        <v>40212.916265243766</v>
      </c>
      <c r="P683" s="87">
        <v>4694.0671026652517</v>
      </c>
      <c r="Q683" s="87">
        <v>31.297990798950202</v>
      </c>
      <c r="R683" s="87">
        <v>5738.7965948281208</v>
      </c>
      <c r="S683" s="87">
        <v>43056.350294648444</v>
      </c>
      <c r="T683" s="87">
        <v>13407.985482773252</v>
      </c>
      <c r="U683" s="87">
        <v>7991.5611997656306</v>
      </c>
      <c r="V683" s="87">
        <v>63635.559376861936</v>
      </c>
      <c r="W683" s="87">
        <v>3565.5379085915802</v>
      </c>
      <c r="X683" s="87">
        <v>19040.48376895742</v>
      </c>
      <c r="Y683" s="87">
        <v>650.00203688567183</v>
      </c>
      <c r="Z683" s="87">
        <v>345.41764617919904</v>
      </c>
      <c r="AA683" s="87">
        <v>20953.311112727919</v>
      </c>
      <c r="AB683" s="87">
        <v>14145.480265204469</v>
      </c>
      <c r="AC683" s="87">
        <v>26858.239861847902</v>
      </c>
      <c r="AD683" s="87">
        <v>36932.728418603518</v>
      </c>
      <c r="AE683" s="87">
        <v>7181.8442599944747</v>
      </c>
      <c r="AF683" s="87">
        <v>15.493004032258064</v>
      </c>
      <c r="AG683" s="87">
        <v>17697.029357117004</v>
      </c>
      <c r="AH683" s="87">
        <v>37926.555252881117</v>
      </c>
      <c r="AI683" s="87">
        <v>1127.3158166355397</v>
      </c>
      <c r="AJ683" s="87">
        <v>609.27680887416784</v>
      </c>
      <c r="AK683" s="87">
        <v>2910.6802966271594</v>
      </c>
      <c r="AL683" s="87">
        <v>17250.501770237297</v>
      </c>
      <c r="AM683" s="87">
        <v>14992.662891160277</v>
      </c>
      <c r="AN683" s="87">
        <v>6369.6539474487272</v>
      </c>
      <c r="AO683" s="87">
        <v>38137.907180966722</v>
      </c>
      <c r="AP683" s="87">
        <v>753.64242315808099</v>
      </c>
      <c r="AQ683" s="87">
        <v>42824.02769910339</v>
      </c>
      <c r="AR683" s="87">
        <v>39917.590640044422</v>
      </c>
      <c r="AS683" s="87">
        <v>45162.169036234634</v>
      </c>
      <c r="AT683" s="87">
        <v>15924.014861922888</v>
      </c>
      <c r="AU683" s="87">
        <v>45774.474456873279</v>
      </c>
      <c r="AV683" s="87">
        <v>20681.340461717627</v>
      </c>
      <c r="AW683" s="87">
        <v>7598.3025802744287</v>
      </c>
      <c r="AX683" s="87">
        <v>36340.360136207048</v>
      </c>
      <c r="AY683" s="87">
        <v>35178.369799105458</v>
      </c>
    </row>
    <row r="684" spans="1:51" x14ac:dyDescent="0.25">
      <c r="A684" s="24">
        <v>44710</v>
      </c>
      <c r="B684" s="25">
        <v>11</v>
      </c>
      <c r="C684" s="87">
        <v>34521.580017660024</v>
      </c>
      <c r="D684" s="87">
        <v>35377.700625547237</v>
      </c>
      <c r="E684" s="87">
        <v>18069.191366198702</v>
      </c>
      <c r="F684" s="87">
        <v>62206.6250789521</v>
      </c>
      <c r="G684" s="87">
        <v>24160.14142429288</v>
      </c>
      <c r="H684" s="87">
        <v>4304.0996781944141</v>
      </c>
      <c r="I684" s="87">
        <v>26783.085228754935</v>
      </c>
      <c r="J684" s="87">
        <v>148.717803</v>
      </c>
      <c r="K684" s="87">
        <v>21445.257511825286</v>
      </c>
      <c r="L684" s="87">
        <v>6304.4460582766715</v>
      </c>
      <c r="M684" s="87">
        <v>34950.117304915773</v>
      </c>
      <c r="N684" s="87">
        <v>21809.893250144396</v>
      </c>
      <c r="O684" s="87">
        <v>45399.841190864128</v>
      </c>
      <c r="P684" s="87">
        <v>4955.9667378723898</v>
      </c>
      <c r="Q684" s="87">
        <v>32.374413967132561</v>
      </c>
      <c r="R684" s="87">
        <v>6471.0344576367279</v>
      </c>
      <c r="S684" s="87">
        <v>49399.728874021494</v>
      </c>
      <c r="T684" s="87">
        <v>14544.575092779311</v>
      </c>
      <c r="U684" s="87">
        <v>8681.3804434374997</v>
      </c>
      <c r="V684" s="87">
        <v>70841.614369167204</v>
      </c>
      <c r="W684" s="87">
        <v>3958.2606624978398</v>
      </c>
      <c r="X684" s="87">
        <v>20933.322721253004</v>
      </c>
      <c r="Y684" s="87">
        <v>2493.7885257481166</v>
      </c>
      <c r="Z684" s="87">
        <v>362.70520385742185</v>
      </c>
      <c r="AA684" s="87">
        <v>25248.22523466315</v>
      </c>
      <c r="AB684" s="87">
        <v>15209.544009825751</v>
      </c>
      <c r="AC684" s="87">
        <v>27927.678548087508</v>
      </c>
      <c r="AD684" s="87">
        <v>41906.216718195683</v>
      </c>
      <c r="AE684" s="87">
        <v>8353.2919970926832</v>
      </c>
      <c r="AF684" s="87">
        <v>15.493004032258064</v>
      </c>
      <c r="AG684" s="87">
        <v>20071.510614287719</v>
      </c>
      <c r="AH684" s="87">
        <v>44493.310745194009</v>
      </c>
      <c r="AI684" s="87">
        <v>1670.850333035469</v>
      </c>
      <c r="AJ684" s="87">
        <v>594.65458650627761</v>
      </c>
      <c r="AK684" s="87">
        <v>3213.1842561805329</v>
      </c>
      <c r="AL684" s="87">
        <v>20214.790638390285</v>
      </c>
      <c r="AM684" s="87">
        <v>17532.26855497179</v>
      </c>
      <c r="AN684" s="87">
        <v>7173.1262191772439</v>
      </c>
      <c r="AO684" s="87">
        <v>43085.799799029177</v>
      </c>
      <c r="AP684" s="87">
        <v>782.69002841772453</v>
      </c>
      <c r="AQ684" s="87">
        <v>43975.226001648101</v>
      </c>
      <c r="AR684" s="87">
        <v>45051.718897516294</v>
      </c>
      <c r="AS684" s="87">
        <v>52800.220170800058</v>
      </c>
      <c r="AT684" s="87">
        <v>15209.181789248689</v>
      </c>
      <c r="AU684" s="87">
        <v>53405.865646286344</v>
      </c>
      <c r="AV684" s="87">
        <v>24054.513521942688</v>
      </c>
      <c r="AW684" s="87">
        <v>8807.1551449824328</v>
      </c>
      <c r="AX684" s="87">
        <v>41075.213084832074</v>
      </c>
      <c r="AY684" s="87">
        <v>37186.677691287616</v>
      </c>
    </row>
    <row r="685" spans="1:51" x14ac:dyDescent="0.25">
      <c r="A685" s="24">
        <v>44710</v>
      </c>
      <c r="B685" s="25">
        <v>12</v>
      </c>
      <c r="C685" s="87">
        <v>35279.272706859228</v>
      </c>
      <c r="D685" s="87">
        <v>37342.449402245067</v>
      </c>
      <c r="E685" s="87">
        <v>18980.462111704997</v>
      </c>
      <c r="F685" s="87">
        <v>64237.98682760285</v>
      </c>
      <c r="G685" s="87">
        <v>24332.108003003916</v>
      </c>
      <c r="H685" s="87">
        <v>4218.7145869850028</v>
      </c>
      <c r="I685" s="87">
        <v>28499.939009883288</v>
      </c>
      <c r="J685" s="87">
        <v>147.25341399999999</v>
      </c>
      <c r="K685" s="87">
        <v>22513.630697437558</v>
      </c>
      <c r="L685" s="87">
        <v>6800.6218585059714</v>
      </c>
      <c r="M685" s="87">
        <v>35130.686937065744</v>
      </c>
      <c r="N685" s="87">
        <v>21111.224737410015</v>
      </c>
      <c r="O685" s="87">
        <v>48714.516391572623</v>
      </c>
      <c r="P685" s="87">
        <v>4627.7697066461133</v>
      </c>
      <c r="Q685" s="87">
        <v>32.607755661010742</v>
      </c>
      <c r="R685" s="87">
        <v>6844.7159667539045</v>
      </c>
      <c r="S685" s="87">
        <v>52400.994826842289</v>
      </c>
      <c r="T685" s="87">
        <v>15049.237781600572</v>
      </c>
      <c r="U685" s="87">
        <v>9353.7654378125098</v>
      </c>
      <c r="V685" s="87">
        <v>72809.433943554934</v>
      </c>
      <c r="W685" s="87">
        <v>4105.5982845681501</v>
      </c>
      <c r="X685" s="87">
        <v>21215.165192098655</v>
      </c>
      <c r="Y685" s="87">
        <v>4513.0798555652636</v>
      </c>
      <c r="Z685" s="87">
        <v>345.3088662719727</v>
      </c>
      <c r="AA685" s="87">
        <v>27095.643511048456</v>
      </c>
      <c r="AB685" s="87">
        <v>15760.3845958777</v>
      </c>
      <c r="AC685" s="87">
        <v>29604.18631133491</v>
      </c>
      <c r="AD685" s="87">
        <v>44075.934732878915</v>
      </c>
      <c r="AE685" s="87">
        <v>8487.8772401926908</v>
      </c>
      <c r="AF685" s="87">
        <v>15.493004032258064</v>
      </c>
      <c r="AG685" s="87">
        <v>21280.604321795348</v>
      </c>
      <c r="AH685" s="87">
        <v>47459.479358798548</v>
      </c>
      <c r="AI685" s="87">
        <v>2012.3011668822089</v>
      </c>
      <c r="AJ685" s="87">
        <v>591.04848807371877</v>
      </c>
      <c r="AK685" s="87">
        <v>3219.3608416135385</v>
      </c>
      <c r="AL685" s="87">
        <v>21848.52861556254</v>
      </c>
      <c r="AM685" s="87">
        <v>18479.293185013928</v>
      </c>
      <c r="AN685" s="87">
        <v>7814.8789627075294</v>
      </c>
      <c r="AO685" s="87">
        <v>45437.667756631148</v>
      </c>
      <c r="AP685" s="87">
        <v>737.77766140502933</v>
      </c>
      <c r="AQ685" s="87">
        <v>46265.806808384383</v>
      </c>
      <c r="AR685" s="87">
        <v>47807.307505559016</v>
      </c>
      <c r="AS685" s="87">
        <v>56439.513011087649</v>
      </c>
      <c r="AT685" s="87">
        <v>16029.224292644754</v>
      </c>
      <c r="AU685" s="87">
        <v>56360.615273189862</v>
      </c>
      <c r="AV685" s="87">
        <v>25667.649625024758</v>
      </c>
      <c r="AW685" s="87">
        <v>9465.831918101574</v>
      </c>
      <c r="AX685" s="87">
        <v>43241.764314394546</v>
      </c>
      <c r="AY685" s="87">
        <v>38338.996629358437</v>
      </c>
    </row>
    <row r="686" spans="1:51" x14ac:dyDescent="0.25">
      <c r="A686" s="24">
        <v>44710</v>
      </c>
      <c r="B686" s="25">
        <v>13</v>
      </c>
      <c r="C686" s="87">
        <v>36080.027524327248</v>
      </c>
      <c r="D686" s="87">
        <v>38229.403019611011</v>
      </c>
      <c r="E686" s="87">
        <v>19094.177193415817</v>
      </c>
      <c r="F686" s="87">
        <v>65466.756562823066</v>
      </c>
      <c r="G686" s="87">
        <v>24197.924619463822</v>
      </c>
      <c r="H686" s="87">
        <v>4119.5757521079895</v>
      </c>
      <c r="I686" s="87">
        <v>29152.767133863799</v>
      </c>
      <c r="J686" s="87">
        <v>149.31950399999999</v>
      </c>
      <c r="K686" s="87">
        <v>23122.046811954413</v>
      </c>
      <c r="L686" s="87">
        <v>6438.3293964489758</v>
      </c>
      <c r="M686" s="87">
        <v>35412.950757531646</v>
      </c>
      <c r="N686" s="87">
        <v>22006.697827175656</v>
      </c>
      <c r="O686" s="87">
        <v>50452.580766345585</v>
      </c>
      <c r="P686" s="87">
        <v>4513.113250426748</v>
      </c>
      <c r="Q686" s="87">
        <v>32.285989284515388</v>
      </c>
      <c r="R686" s="87">
        <v>7019.0577886289157</v>
      </c>
      <c r="S686" s="87">
        <v>53699.01877290527</v>
      </c>
      <c r="T686" s="87">
        <v>15847.746724963521</v>
      </c>
      <c r="U686" s="87">
        <v>9859.4155330468911</v>
      </c>
      <c r="V686" s="87">
        <v>74563.259027520151</v>
      </c>
      <c r="W686" s="87">
        <v>4298.6099056618996</v>
      </c>
      <c r="X686" s="87">
        <v>17329.715313446875</v>
      </c>
      <c r="Y686" s="87">
        <v>9592.1978225134408</v>
      </c>
      <c r="Z686" s="87">
        <v>333.69068908691395</v>
      </c>
      <c r="AA686" s="87">
        <v>27588.605011703617</v>
      </c>
      <c r="AB686" s="87">
        <v>16299.111265112917</v>
      </c>
      <c r="AC686" s="87">
        <v>31195.555880393611</v>
      </c>
      <c r="AD686" s="87">
        <v>45151.181065399287</v>
      </c>
      <c r="AE686" s="87">
        <v>8694.5321332402327</v>
      </c>
      <c r="AF686" s="87">
        <v>15.493004032258064</v>
      </c>
      <c r="AG686" s="87">
        <v>21774.507123559873</v>
      </c>
      <c r="AH686" s="87">
        <v>48363.691553700439</v>
      </c>
      <c r="AI686" s="87">
        <v>2101.1930850500999</v>
      </c>
      <c r="AJ686" s="87">
        <v>637.63960452902393</v>
      </c>
      <c r="AK686" s="87">
        <v>3110.0211570692877</v>
      </c>
      <c r="AL686" s="87">
        <v>21756.193670476179</v>
      </c>
      <c r="AM686" s="87">
        <v>18723.429388230474</v>
      </c>
      <c r="AN686" s="87">
        <v>8090.4529327392629</v>
      </c>
      <c r="AO686" s="87">
        <v>46464.91823515037</v>
      </c>
      <c r="AP686" s="87">
        <v>709.46908400085454</v>
      </c>
      <c r="AQ686" s="87">
        <v>47496.322893686214</v>
      </c>
      <c r="AR686" s="87">
        <v>48216.419975349396</v>
      </c>
      <c r="AS686" s="87">
        <v>58518.886680155287</v>
      </c>
      <c r="AT686" s="87">
        <v>40393.606457814953</v>
      </c>
      <c r="AU686" s="87">
        <v>58240.468186941464</v>
      </c>
      <c r="AV686" s="87">
        <v>25597.300561669774</v>
      </c>
      <c r="AW686" s="87">
        <v>10861.197076324228</v>
      </c>
      <c r="AX686" s="87">
        <v>44519.027649785166</v>
      </c>
      <c r="AY686" s="87">
        <v>39162.3130229831</v>
      </c>
    </row>
    <row r="687" spans="1:51" x14ac:dyDescent="0.25">
      <c r="A687" s="24">
        <v>44710</v>
      </c>
      <c r="B687" s="25">
        <v>14</v>
      </c>
      <c r="C687" s="87">
        <v>37104.35048060245</v>
      </c>
      <c r="D687" s="87">
        <v>39200.298220563251</v>
      </c>
      <c r="E687" s="87">
        <v>19732.725344546485</v>
      </c>
      <c r="F687" s="87">
        <v>67908.778224818176</v>
      </c>
      <c r="G687" s="87">
        <v>23048.215145074515</v>
      </c>
      <c r="H687" s="87">
        <v>4122.3935593437018</v>
      </c>
      <c r="I687" s="87">
        <v>29817.733105506282</v>
      </c>
      <c r="J687" s="87">
        <v>144.64234099999999</v>
      </c>
      <c r="K687" s="87">
        <v>23674.847636835584</v>
      </c>
      <c r="L687" s="87">
        <v>6591.7277472690657</v>
      </c>
      <c r="M687" s="87">
        <v>33001.649447833268</v>
      </c>
      <c r="N687" s="87">
        <v>22433.215671472506</v>
      </c>
      <c r="O687" s="87">
        <v>52277.945250523786</v>
      </c>
      <c r="P687" s="87">
        <v>4598.1617887144203</v>
      </c>
      <c r="Q687" s="87">
        <v>32.291516780853264</v>
      </c>
      <c r="R687" s="87">
        <v>7256.2138066445514</v>
      </c>
      <c r="S687" s="87">
        <v>55590.384090824227</v>
      </c>
      <c r="T687" s="87">
        <v>16839.367334761602</v>
      </c>
      <c r="U687" s="87">
        <v>10406.86098187501</v>
      </c>
      <c r="V687" s="87">
        <v>78204.412159573374</v>
      </c>
      <c r="W687" s="87">
        <v>4342.4184261697201</v>
      </c>
      <c r="X687" s="87">
        <v>14425.953829033302</v>
      </c>
      <c r="Y687" s="87">
        <v>10761.498781738264</v>
      </c>
      <c r="Z687" s="87">
        <v>338.84598999023439</v>
      </c>
      <c r="AA687" s="87">
        <v>28549.733847855518</v>
      </c>
      <c r="AB687" s="87">
        <v>16846.657050978702</v>
      </c>
      <c r="AC687" s="87">
        <v>33208.069157401005</v>
      </c>
      <c r="AD687" s="87">
        <v>46361.9919742848</v>
      </c>
      <c r="AE687" s="87">
        <v>8972.396304973081</v>
      </c>
      <c r="AF687" s="87">
        <v>15.493004032258064</v>
      </c>
      <c r="AG687" s="87">
        <v>22644.671727679746</v>
      </c>
      <c r="AH687" s="87">
        <v>49899.12969649805</v>
      </c>
      <c r="AI687" s="87">
        <v>2021.0927496474387</v>
      </c>
      <c r="AJ687" s="87">
        <v>543.70026856139043</v>
      </c>
      <c r="AK687" s="87">
        <v>3087.2259330244106</v>
      </c>
      <c r="AL687" s="87">
        <v>22667.861259373032</v>
      </c>
      <c r="AM687" s="87">
        <v>19188.151287594053</v>
      </c>
      <c r="AN687" s="87">
        <v>8514.8805191040192</v>
      </c>
      <c r="AO687" s="87">
        <v>47801.11803559339</v>
      </c>
      <c r="AP687" s="87">
        <v>671.61609472747796</v>
      </c>
      <c r="AQ687" s="87">
        <v>48691.057838520806</v>
      </c>
      <c r="AR687" s="87">
        <v>49643.087957047777</v>
      </c>
      <c r="AS687" s="87">
        <v>60714.650310703873</v>
      </c>
      <c r="AT687" s="87">
        <v>22262.176781310187</v>
      </c>
      <c r="AU687" s="87">
        <v>60418.165411358197</v>
      </c>
      <c r="AV687" s="87">
        <v>26113.881360122548</v>
      </c>
      <c r="AW687" s="87">
        <v>11266.650908839858</v>
      </c>
      <c r="AX687" s="87">
        <v>45987.642453328146</v>
      </c>
      <c r="AY687" s="87">
        <v>39571.528558732767</v>
      </c>
    </row>
    <row r="688" spans="1:51" x14ac:dyDescent="0.25">
      <c r="A688" s="24">
        <v>44710</v>
      </c>
      <c r="B688" s="25">
        <v>15</v>
      </c>
      <c r="C688" s="87">
        <v>36508.418792198638</v>
      </c>
      <c r="D688" s="87">
        <v>39640.913298652544</v>
      </c>
      <c r="E688" s="87">
        <v>19602.648359110994</v>
      </c>
      <c r="F688" s="87">
        <v>66835.924744364078</v>
      </c>
      <c r="G688" s="87">
        <v>22353.528015803375</v>
      </c>
      <c r="H688" s="87">
        <v>3963.8091922019776</v>
      </c>
      <c r="I688" s="87">
        <v>29965.866504205176</v>
      </c>
      <c r="J688" s="87">
        <v>143.124112</v>
      </c>
      <c r="K688" s="87">
        <v>23623.179252140249</v>
      </c>
      <c r="L688" s="87">
        <v>6576.3601155464885</v>
      </c>
      <c r="M688" s="87">
        <v>32643.241104853529</v>
      </c>
      <c r="N688" s="87">
        <v>22031.397512097516</v>
      </c>
      <c r="O688" s="87">
        <v>52208.90892015124</v>
      </c>
      <c r="P688" s="87">
        <v>4582.8222438749754</v>
      </c>
      <c r="Q688" s="87">
        <v>32.220499515533461</v>
      </c>
      <c r="R688" s="87">
        <v>7289.7423177812479</v>
      </c>
      <c r="S688" s="87">
        <v>55923.487651003932</v>
      </c>
      <c r="T688" s="87">
        <v>16904.590989427525</v>
      </c>
      <c r="U688" s="87">
        <v>10521.209845703141</v>
      </c>
      <c r="V688" s="87">
        <v>78392.718266905154</v>
      </c>
      <c r="W688" s="87">
        <v>4411.46154140409</v>
      </c>
      <c r="X688" s="87">
        <v>13855.479053168643</v>
      </c>
      <c r="Y688" s="87">
        <v>10113.23535094318</v>
      </c>
      <c r="Z688" s="87">
        <v>338.94763732910155</v>
      </c>
      <c r="AA688" s="87">
        <v>28761.088153480046</v>
      </c>
      <c r="AB688" s="87">
        <v>16934.498774077456</v>
      </c>
      <c r="AC688" s="87">
        <v>32792.123315407771</v>
      </c>
      <c r="AD688" s="87">
        <v>46454.281940061897</v>
      </c>
      <c r="AE688" s="87">
        <v>8781.5594443869832</v>
      </c>
      <c r="AF688" s="87">
        <v>15.493004032258064</v>
      </c>
      <c r="AG688" s="87">
        <v>23447.283324875185</v>
      </c>
      <c r="AH688" s="87">
        <v>49908.170753247803</v>
      </c>
      <c r="AI688" s="87">
        <v>1775.7097188512089</v>
      </c>
      <c r="AJ688" s="87">
        <v>546.78222753590285</v>
      </c>
      <c r="AK688" s="87">
        <v>2936.5694812552697</v>
      </c>
      <c r="AL688" s="87">
        <v>23299.036789764614</v>
      </c>
      <c r="AM688" s="87">
        <v>19175.408419019041</v>
      </c>
      <c r="AN688" s="87">
        <v>8782.6821472168067</v>
      </c>
      <c r="AO688" s="87">
        <v>48026.312081508542</v>
      </c>
      <c r="AP688" s="87">
        <v>646.75689779589845</v>
      </c>
      <c r="AQ688" s="87">
        <v>48382.201672692972</v>
      </c>
      <c r="AR688" s="87">
        <v>49948.660936882625</v>
      </c>
      <c r="AS688" s="87">
        <v>61621.886646447281</v>
      </c>
      <c r="AT688" s="87">
        <v>16910.539018451986</v>
      </c>
      <c r="AU688" s="87">
        <v>60302.243873958905</v>
      </c>
      <c r="AV688" s="87">
        <v>26916.225790884819</v>
      </c>
      <c r="AW688" s="87">
        <v>12224.584625564463</v>
      </c>
      <c r="AX688" s="87">
        <v>46796.485020957058</v>
      </c>
      <c r="AY688" s="87">
        <v>39355.989078558945</v>
      </c>
    </row>
    <row r="689" spans="1:51" x14ac:dyDescent="0.25">
      <c r="A689" s="24">
        <v>44710</v>
      </c>
      <c r="B689" s="25">
        <v>16</v>
      </c>
      <c r="C689" s="87">
        <v>34794.157971635985</v>
      </c>
      <c r="D689" s="87">
        <v>39169.56763127062</v>
      </c>
      <c r="E689" s="87">
        <v>19094.128516238394</v>
      </c>
      <c r="F689" s="87">
        <v>64055.08764219514</v>
      </c>
      <c r="G689" s="87">
        <v>21499.990783437723</v>
      </c>
      <c r="H689" s="87">
        <v>3825.4141673301765</v>
      </c>
      <c r="I689" s="87">
        <v>29301.648201135944</v>
      </c>
      <c r="J689" s="87">
        <v>137.82957000000002</v>
      </c>
      <c r="K689" s="87">
        <v>23371.309230774947</v>
      </c>
      <c r="L689" s="87">
        <v>6884.2129592873998</v>
      </c>
      <c r="M689" s="87">
        <v>32846.444309993283</v>
      </c>
      <c r="N689" s="87">
        <v>21353.148646199079</v>
      </c>
      <c r="O689" s="87">
        <v>51203.947773404652</v>
      </c>
      <c r="P689" s="87">
        <v>4541.6669141766142</v>
      </c>
      <c r="Q689" s="87">
        <v>32.502690315246596</v>
      </c>
      <c r="R689" s="87">
        <v>7106.3219998789154</v>
      </c>
      <c r="S689" s="87">
        <v>55590.403422129399</v>
      </c>
      <c r="T689" s="87">
        <v>16198.269233880706</v>
      </c>
      <c r="U689" s="87">
        <v>9942.3548239062602</v>
      </c>
      <c r="V689" s="87">
        <v>76587.235696012096</v>
      </c>
      <c r="W689" s="87">
        <v>4138.6601009743899</v>
      </c>
      <c r="X689" s="87">
        <v>13109.603982615154</v>
      </c>
      <c r="Y689" s="87">
        <v>12306.323223843538</v>
      </c>
      <c r="Z689" s="87">
        <v>362.62332427978504</v>
      </c>
      <c r="AA689" s="87">
        <v>28759.419588265166</v>
      </c>
      <c r="AB689" s="87">
        <v>16565.829178683322</v>
      </c>
      <c r="AC689" s="87">
        <v>31128.35864012305</v>
      </c>
      <c r="AD689" s="87">
        <v>45596.936872960585</v>
      </c>
      <c r="AE689" s="87">
        <v>8954.0852449603008</v>
      </c>
      <c r="AF689" s="87">
        <v>15.493004032258064</v>
      </c>
      <c r="AG689" s="87">
        <v>22079.405946088867</v>
      </c>
      <c r="AH689" s="87">
        <v>49928.146148450687</v>
      </c>
      <c r="AI689" s="87">
        <v>1390.9029325911545</v>
      </c>
      <c r="AJ689" s="87">
        <v>503.87113425116809</v>
      </c>
      <c r="AK689" s="87">
        <v>2893.1854582343499</v>
      </c>
      <c r="AL689" s="87">
        <v>23665.634504795635</v>
      </c>
      <c r="AM689" s="87">
        <v>19186.684279671503</v>
      </c>
      <c r="AN689" s="87">
        <v>8737.7879455566563</v>
      </c>
      <c r="AO689" s="87">
        <v>47462.127567787124</v>
      </c>
      <c r="AP689" s="87">
        <v>614.87148814733882</v>
      </c>
      <c r="AQ689" s="87">
        <v>47695.426508367513</v>
      </c>
      <c r="AR689" s="87">
        <v>49412.79684721378</v>
      </c>
      <c r="AS689" s="87">
        <v>61136.568849338379</v>
      </c>
      <c r="AT689" s="87">
        <v>17562.152926444247</v>
      </c>
      <c r="AU689" s="87">
        <v>58914.023804655393</v>
      </c>
      <c r="AV689" s="87">
        <v>28017.680642412281</v>
      </c>
      <c r="AW689" s="87">
        <v>12464.300464173833</v>
      </c>
      <c r="AX689" s="87">
        <v>46655.266338542984</v>
      </c>
      <c r="AY689" s="87">
        <v>38426.398853460283</v>
      </c>
    </row>
    <row r="690" spans="1:51" x14ac:dyDescent="0.25">
      <c r="A690" s="24">
        <v>44710</v>
      </c>
      <c r="B690" s="25">
        <v>17</v>
      </c>
      <c r="C690" s="87">
        <v>34848.783435935926</v>
      </c>
      <c r="D690" s="87">
        <v>39419.1399509209</v>
      </c>
      <c r="E690" s="87">
        <v>19873.697935107386</v>
      </c>
      <c r="F690" s="87">
        <v>64340.655751884347</v>
      </c>
      <c r="G690" s="87">
        <v>25802.812900293786</v>
      </c>
      <c r="H690" s="87">
        <v>3618.0481365417381</v>
      </c>
      <c r="I690" s="87">
        <v>28833.422156741282</v>
      </c>
      <c r="J690" s="87">
        <v>154.61276200000003</v>
      </c>
      <c r="K690" s="87">
        <v>23314.985671221628</v>
      </c>
      <c r="L690" s="87">
        <v>6773.7745568118635</v>
      </c>
      <c r="M690" s="87">
        <v>29686.496020299404</v>
      </c>
      <c r="N690" s="87">
        <v>21395.002410722525</v>
      </c>
      <c r="O690" s="87">
        <v>50542.158552460809</v>
      </c>
      <c r="P690" s="87">
        <v>5175.9285780055961</v>
      </c>
      <c r="Q690" s="87">
        <v>32.489040851593018</v>
      </c>
      <c r="R690" s="87">
        <v>7147.0348196914092</v>
      </c>
      <c r="S690" s="87">
        <v>56181.701342195811</v>
      </c>
      <c r="T690" s="87">
        <v>16004.125327008886</v>
      </c>
      <c r="U690" s="87">
        <v>9592.3295357812603</v>
      </c>
      <c r="V690" s="87">
        <v>76846.997147382572</v>
      </c>
      <c r="W690" s="87">
        <v>4373.6090999978396</v>
      </c>
      <c r="X690" s="87">
        <v>12336.999397303971</v>
      </c>
      <c r="Y690" s="87">
        <v>14951.640077786211</v>
      </c>
      <c r="Z690" s="87">
        <v>354.60077026367185</v>
      </c>
      <c r="AA690" s="87">
        <v>28903.496571203348</v>
      </c>
      <c r="AB690" s="87">
        <v>16314.171551863712</v>
      </c>
      <c r="AC690" s="87">
        <v>30465.765002166321</v>
      </c>
      <c r="AD690" s="87">
        <v>45593.978462572508</v>
      </c>
      <c r="AE690" s="87">
        <v>9015.639186780003</v>
      </c>
      <c r="AF690" s="87">
        <v>15.493004032258064</v>
      </c>
      <c r="AG690" s="87">
        <v>22709.363674132081</v>
      </c>
      <c r="AH690" s="87">
        <v>51717.086902178053</v>
      </c>
      <c r="AI690" s="87">
        <v>679.13974437429374</v>
      </c>
      <c r="AJ690" s="87">
        <v>479.47365401361998</v>
      </c>
      <c r="AK690" s="87">
        <v>2953.4340449605825</v>
      </c>
      <c r="AL690" s="87">
        <v>24302.985322262601</v>
      </c>
      <c r="AM690" s="87">
        <v>19420.169712182389</v>
      </c>
      <c r="AN690" s="87">
        <v>8825.1074951171977</v>
      </c>
      <c r="AO690" s="87">
        <v>48094.567692416851</v>
      </c>
      <c r="AP690" s="87">
        <v>607.98693235357666</v>
      </c>
      <c r="AQ690" s="87">
        <v>47328.004208283033</v>
      </c>
      <c r="AR690" s="87">
        <v>50174.722071826189</v>
      </c>
      <c r="AS690" s="87">
        <v>61882.201008879892</v>
      </c>
      <c r="AT690" s="87">
        <v>17341.774462171314</v>
      </c>
      <c r="AU690" s="87">
        <v>58591.895011215529</v>
      </c>
      <c r="AV690" s="87">
        <v>29155.377410305991</v>
      </c>
      <c r="AW690" s="87">
        <v>12603.092908117193</v>
      </c>
      <c r="AX690" s="87">
        <v>47749.766501105485</v>
      </c>
      <c r="AY690" s="87">
        <v>38757.825976053806</v>
      </c>
    </row>
    <row r="691" spans="1:51" x14ac:dyDescent="0.25">
      <c r="A691" s="24">
        <v>44710</v>
      </c>
      <c r="B691" s="25">
        <v>18</v>
      </c>
      <c r="C691" s="87">
        <v>38345.090971501108</v>
      </c>
      <c r="D691" s="87">
        <v>42627.590224537475</v>
      </c>
      <c r="E691" s="87">
        <v>21535.487171099827</v>
      </c>
      <c r="F691" s="87">
        <v>70248.764452885807</v>
      </c>
      <c r="G691" s="87">
        <v>29953.108259620185</v>
      </c>
      <c r="H691" s="87">
        <v>3790.9686771033994</v>
      </c>
      <c r="I691" s="87">
        <v>30000.207071506742</v>
      </c>
      <c r="J691" s="87">
        <v>165.65705800000001</v>
      </c>
      <c r="K691" s="87">
        <v>24912.346650266667</v>
      </c>
      <c r="L691" s="87">
        <v>7398.8294671831645</v>
      </c>
      <c r="M691" s="87">
        <v>31281.647501447165</v>
      </c>
      <c r="N691" s="87">
        <v>23123.671011300627</v>
      </c>
      <c r="O691" s="87">
        <v>50584.126326584344</v>
      </c>
      <c r="P691" s="87">
        <v>6614.2268637001443</v>
      </c>
      <c r="Q691" s="87">
        <v>32.592033386230462</v>
      </c>
      <c r="R691" s="87">
        <v>7901.1058350273524</v>
      </c>
      <c r="S691" s="87">
        <v>61733.102562020016</v>
      </c>
      <c r="T691" s="87">
        <v>16890.266150457985</v>
      </c>
      <c r="U691" s="87">
        <v>9921.3356851562603</v>
      </c>
      <c r="V691" s="87">
        <v>84352.317897600951</v>
      </c>
      <c r="W691" s="87">
        <v>4981.7393001931405</v>
      </c>
      <c r="X691" s="87">
        <v>13610.374461641224</v>
      </c>
      <c r="Y691" s="87">
        <v>16817.320959266795</v>
      </c>
      <c r="Z691" s="87">
        <v>369.88138214111319</v>
      </c>
      <c r="AA691" s="87">
        <v>31345.924112606535</v>
      </c>
      <c r="AB691" s="87">
        <v>16646.962718989413</v>
      </c>
      <c r="AC691" s="87">
        <v>32852.561276599787</v>
      </c>
      <c r="AD691" s="87">
        <v>50056.150474977185</v>
      </c>
      <c r="AE691" s="87">
        <v>10384.653984238794</v>
      </c>
      <c r="AF691" s="87">
        <v>15.493004032258064</v>
      </c>
      <c r="AG691" s="87">
        <v>27426.264167522277</v>
      </c>
      <c r="AH691" s="87">
        <v>57882.747128903728</v>
      </c>
      <c r="AI691" s="87">
        <v>52.128951932403673</v>
      </c>
      <c r="AJ691" s="87">
        <v>438.65801851820112</v>
      </c>
      <c r="AK691" s="87">
        <v>2989.5147091522585</v>
      </c>
      <c r="AL691" s="87">
        <v>27273.816557002898</v>
      </c>
      <c r="AM691" s="87">
        <v>22189.328999117868</v>
      </c>
      <c r="AN691" s="87">
        <v>9513.3910430908309</v>
      </c>
      <c r="AO691" s="87">
        <v>52414.991264953664</v>
      </c>
      <c r="AP691" s="87">
        <v>692.81416113501507</v>
      </c>
      <c r="AQ691" s="87">
        <v>49611.844139375527</v>
      </c>
      <c r="AR691" s="87">
        <v>54395.145387758173</v>
      </c>
      <c r="AS691" s="87">
        <v>67254.772828427987</v>
      </c>
      <c r="AT691" s="87">
        <v>18093.559326645125</v>
      </c>
      <c r="AU691" s="87">
        <v>63427.164946194011</v>
      </c>
      <c r="AV691" s="87">
        <v>33692.976896317305</v>
      </c>
      <c r="AW691" s="87">
        <v>15707.514991683594</v>
      </c>
      <c r="AX691" s="87">
        <v>53171.010207664076</v>
      </c>
      <c r="AY691" s="87">
        <v>41506.436637334242</v>
      </c>
    </row>
    <row r="692" spans="1:51" x14ac:dyDescent="0.25">
      <c r="A692" s="24">
        <v>44710</v>
      </c>
      <c r="B692" s="25">
        <v>19</v>
      </c>
      <c r="C692" s="87">
        <v>45700.310324633072</v>
      </c>
      <c r="D692" s="87">
        <v>51041.44480630444</v>
      </c>
      <c r="E692" s="87">
        <v>25725.590518983052</v>
      </c>
      <c r="F692" s="87">
        <v>84085.107451857009</v>
      </c>
      <c r="G692" s="87">
        <v>39173.25940760332</v>
      </c>
      <c r="H692" s="87">
        <v>3935.7070069717429</v>
      </c>
      <c r="I692" s="87">
        <v>32665.937157805285</v>
      </c>
      <c r="J692" s="87">
        <v>193.46840700000001</v>
      </c>
      <c r="K692" s="87">
        <v>29192.118149523445</v>
      </c>
      <c r="L692" s="87">
        <v>8507.8080933082219</v>
      </c>
      <c r="M692" s="87">
        <v>36576.774450673256</v>
      </c>
      <c r="N692" s="87">
        <v>27772.300374769387</v>
      </c>
      <c r="O692" s="87">
        <v>57051.610144674676</v>
      </c>
      <c r="P692" s="87">
        <v>7814.4971846914195</v>
      </c>
      <c r="Q692" s="87">
        <v>32.30772066116333</v>
      </c>
      <c r="R692" s="87">
        <v>10257.364908003916</v>
      </c>
      <c r="S692" s="87">
        <v>74904.982015241694</v>
      </c>
      <c r="T692" s="87">
        <v>20760.837376476517</v>
      </c>
      <c r="U692" s="87">
        <v>12281.090176250011</v>
      </c>
      <c r="V692" s="87">
        <v>102382.45764182872</v>
      </c>
      <c r="W692" s="87">
        <v>5935.2340755837804</v>
      </c>
      <c r="X692" s="87">
        <v>16635.059186688537</v>
      </c>
      <c r="Y692" s="87">
        <v>19922.750019724066</v>
      </c>
      <c r="Z692" s="87">
        <v>403.80424743652338</v>
      </c>
      <c r="AA692" s="87">
        <v>38593.530971263484</v>
      </c>
      <c r="AB692" s="87">
        <v>17940.0553433104</v>
      </c>
      <c r="AC692" s="87">
        <v>39232.169857968322</v>
      </c>
      <c r="AD692" s="87">
        <v>63130.645243102052</v>
      </c>
      <c r="AE692" s="87">
        <v>13283.747395831539</v>
      </c>
      <c r="AF692" s="87">
        <v>15.493004032258064</v>
      </c>
      <c r="AG692" s="87">
        <v>33486.518262381287</v>
      </c>
      <c r="AH692" s="87">
        <v>72622.176593576427</v>
      </c>
      <c r="AI692" s="87">
        <v>0</v>
      </c>
      <c r="AJ692" s="87">
        <v>473.82227806781464</v>
      </c>
      <c r="AK692" s="87">
        <v>3503.2216960468695</v>
      </c>
      <c r="AL692" s="87">
        <v>33059.123956240313</v>
      </c>
      <c r="AM692" s="87">
        <v>27832.355009331892</v>
      </c>
      <c r="AN692" s="87">
        <v>11128.207554626471</v>
      </c>
      <c r="AO692" s="87">
        <v>62652.942475825534</v>
      </c>
      <c r="AP692" s="87">
        <v>929.24453700000004</v>
      </c>
      <c r="AQ692" s="87">
        <v>54957.424479054942</v>
      </c>
      <c r="AR692" s="87">
        <v>65108.001867783583</v>
      </c>
      <c r="AS692" s="87">
        <v>80493.958041549078</v>
      </c>
      <c r="AT692" s="87">
        <v>20788.536467884463</v>
      </c>
      <c r="AU692" s="87">
        <v>76383.494000463805</v>
      </c>
      <c r="AV692" s="87">
        <v>43341.78991658453</v>
      </c>
      <c r="AW692" s="87">
        <v>18924.133416318356</v>
      </c>
      <c r="AX692" s="87">
        <v>66213.684715656243</v>
      </c>
      <c r="AY692" s="87">
        <v>47518.364788941057</v>
      </c>
    </row>
    <row r="693" spans="1:51" x14ac:dyDescent="0.25">
      <c r="A693" s="24">
        <v>44710</v>
      </c>
      <c r="B693" s="25">
        <v>20</v>
      </c>
      <c r="C693" s="87">
        <v>48282.500356720819</v>
      </c>
      <c r="D693" s="87">
        <v>54350.455911013429</v>
      </c>
      <c r="E693" s="87">
        <v>27993.811959193379</v>
      </c>
      <c r="F693" s="87">
        <v>89979.241565065007</v>
      </c>
      <c r="G693" s="87">
        <v>43015.502486613004</v>
      </c>
      <c r="H693" s="87">
        <v>4070.8337908576777</v>
      </c>
      <c r="I693" s="87">
        <v>33839.879897792081</v>
      </c>
      <c r="J693" s="87">
        <v>199.992661</v>
      </c>
      <c r="K693" s="87">
        <v>31432.004667955716</v>
      </c>
      <c r="L693" s="87">
        <v>8809.8355442440952</v>
      </c>
      <c r="M693" s="87">
        <v>38676.801629523179</v>
      </c>
      <c r="N693" s="87">
        <v>29300.693281800639</v>
      </c>
      <c r="O693" s="87">
        <v>59869.834880499395</v>
      </c>
      <c r="P693" s="87">
        <v>8953.4856010898529</v>
      </c>
      <c r="Q693" s="87">
        <v>32.074029445648193</v>
      </c>
      <c r="R693" s="87">
        <v>11107.052291820324</v>
      </c>
      <c r="S693" s="87">
        <v>79976.442526846193</v>
      </c>
      <c r="T693" s="87">
        <v>21634.425612731007</v>
      </c>
      <c r="U693" s="87">
        <v>12701.65932507813</v>
      </c>
      <c r="V693" s="87">
        <v>110930.83542329261</v>
      </c>
      <c r="W693" s="87">
        <v>6247.2200863259604</v>
      </c>
      <c r="X693" s="87">
        <v>17721.410748113231</v>
      </c>
      <c r="Y693" s="87">
        <v>21056.132308944634</v>
      </c>
      <c r="Z693" s="87">
        <v>417.25467956542963</v>
      </c>
      <c r="AA693" s="87">
        <v>41558.339829917604</v>
      </c>
      <c r="AB693" s="87">
        <v>18854.273078410188</v>
      </c>
      <c r="AC693" s="87">
        <v>41367.318347578781</v>
      </c>
      <c r="AD693" s="87">
        <v>68349.930410428831</v>
      </c>
      <c r="AE693" s="87">
        <v>14172.189609958847</v>
      </c>
      <c r="AF693" s="87">
        <v>15.493004032258064</v>
      </c>
      <c r="AG693" s="87">
        <v>36130.473059791868</v>
      </c>
      <c r="AH693" s="87">
        <v>78812.585749847247</v>
      </c>
      <c r="AI693" s="87">
        <v>0</v>
      </c>
      <c r="AJ693" s="87">
        <v>516.56802021859721</v>
      </c>
      <c r="AK693" s="87">
        <v>3714.2936600468702</v>
      </c>
      <c r="AL693" s="87">
        <v>35548.982616336623</v>
      </c>
      <c r="AM693" s="87">
        <v>30389.561402601001</v>
      </c>
      <c r="AN693" s="87">
        <v>11910.568202209482</v>
      </c>
      <c r="AO693" s="87">
        <v>66933.303252325655</v>
      </c>
      <c r="AP693" s="87">
        <v>990.26429800000005</v>
      </c>
      <c r="AQ693" s="87">
        <v>57113.681037375565</v>
      </c>
      <c r="AR693" s="87">
        <v>69101.0804898801</v>
      </c>
      <c r="AS693" s="87">
        <v>85498.612310077646</v>
      </c>
      <c r="AT693" s="87">
        <v>21745.730206140332</v>
      </c>
      <c r="AU693" s="87">
        <v>82442.143934116684</v>
      </c>
      <c r="AV693" s="87">
        <v>46546.049791234342</v>
      </c>
      <c r="AW693" s="87">
        <v>19824.528704619141</v>
      </c>
      <c r="AX693" s="87">
        <v>70520.988218671875</v>
      </c>
      <c r="AY693" s="87">
        <v>50435.735704721068</v>
      </c>
    </row>
    <row r="694" spans="1:51" x14ac:dyDescent="0.25">
      <c r="A694" s="24">
        <v>44710</v>
      </c>
      <c r="B694" s="25">
        <v>21</v>
      </c>
      <c r="C694" s="87">
        <v>47849.285552844682</v>
      </c>
      <c r="D694" s="87">
        <v>54804.223798453728</v>
      </c>
      <c r="E694" s="87">
        <v>28270.91611639324</v>
      </c>
      <c r="F694" s="87">
        <v>88701.599841475967</v>
      </c>
      <c r="G694" s="87">
        <v>43346.829890443718</v>
      </c>
      <c r="H694" s="87">
        <v>4165.6585021423289</v>
      </c>
      <c r="I694" s="87">
        <v>33718.545756427491</v>
      </c>
      <c r="J694" s="87">
        <v>197.89495099999999</v>
      </c>
      <c r="K694" s="87">
        <v>31804.630675185464</v>
      </c>
      <c r="L694" s="87">
        <v>9207.1413496705791</v>
      </c>
      <c r="M694" s="87">
        <v>39449.887022965981</v>
      </c>
      <c r="N694" s="87">
        <v>29072.86663223814</v>
      </c>
      <c r="O694" s="87">
        <v>60277.16396788953</v>
      </c>
      <c r="P694" s="87">
        <v>9008.9923113554833</v>
      </c>
      <c r="Q694" s="87">
        <v>32.648869037628181</v>
      </c>
      <c r="R694" s="87">
        <v>11418.938999226568</v>
      </c>
      <c r="S694" s="87">
        <v>82607.452773920901</v>
      </c>
      <c r="T694" s="87">
        <v>21320.44751104237</v>
      </c>
      <c r="U694" s="87">
        <v>12771.32760531251</v>
      </c>
      <c r="V694" s="87">
        <v>113757.39534410517</v>
      </c>
      <c r="W694" s="87">
        <v>6337.3611019509699</v>
      </c>
      <c r="X694" s="87">
        <v>17848.881047781193</v>
      </c>
      <c r="Y694" s="87">
        <v>21468.573985968207</v>
      </c>
      <c r="Z694" s="87">
        <v>404.69231964111322</v>
      </c>
      <c r="AA694" s="87">
        <v>41844.295245319372</v>
      </c>
      <c r="AB694" s="87">
        <v>18811.968354556131</v>
      </c>
      <c r="AC694" s="87">
        <v>41565.5188604492</v>
      </c>
      <c r="AD694" s="87">
        <v>70138.598646557497</v>
      </c>
      <c r="AE694" s="87">
        <v>14587.816540628182</v>
      </c>
      <c r="AF694" s="87">
        <v>15.493004032258064</v>
      </c>
      <c r="AG694" s="87">
        <v>36653.719417718807</v>
      </c>
      <c r="AH694" s="87">
        <v>80384.89357695682</v>
      </c>
      <c r="AI694" s="87">
        <v>0</v>
      </c>
      <c r="AJ694" s="87">
        <v>560.13792974460364</v>
      </c>
      <c r="AK694" s="87">
        <v>3756.1075875234501</v>
      </c>
      <c r="AL694" s="87">
        <v>35746.175331113787</v>
      </c>
      <c r="AM694" s="87">
        <v>30532.279854866385</v>
      </c>
      <c r="AN694" s="87">
        <v>12292.38130035402</v>
      </c>
      <c r="AO694" s="87">
        <v>68169.11587276592</v>
      </c>
      <c r="AP694" s="87">
        <v>982.890625</v>
      </c>
      <c r="AQ694" s="87">
        <v>57420.759155656917</v>
      </c>
      <c r="AR694" s="87">
        <v>70822.205882518101</v>
      </c>
      <c r="AS694" s="87">
        <v>86399.119130131352</v>
      </c>
      <c r="AT694" s="87">
        <v>21775.234310457228</v>
      </c>
      <c r="AU694" s="87">
        <v>84804.973128500307</v>
      </c>
      <c r="AV694" s="87">
        <v>47387.379646278088</v>
      </c>
      <c r="AW694" s="87">
        <v>19758.530266658203</v>
      </c>
      <c r="AX694" s="87">
        <v>72265.254747421859</v>
      </c>
      <c r="AY694" s="87">
        <v>50426.17295451829</v>
      </c>
    </row>
    <row r="695" spans="1:51" x14ac:dyDescent="0.25">
      <c r="A695" s="24">
        <v>44710</v>
      </c>
      <c r="B695" s="25">
        <v>22</v>
      </c>
      <c r="C695" s="87">
        <v>45792.077653805783</v>
      </c>
      <c r="D695" s="87">
        <v>53529.201422799313</v>
      </c>
      <c r="E695" s="87">
        <v>26798.312767351308</v>
      </c>
      <c r="F695" s="87">
        <v>83642.567990039621</v>
      </c>
      <c r="G695" s="87">
        <v>42515.312895804571</v>
      </c>
      <c r="H695" s="87">
        <v>3922.090525247937</v>
      </c>
      <c r="I695" s="87">
        <v>32723.016109539039</v>
      </c>
      <c r="J695" s="87">
        <v>190.03303500000001</v>
      </c>
      <c r="K695" s="87">
        <v>31150.740613280319</v>
      </c>
      <c r="L695" s="87">
        <v>8819.2943571305386</v>
      </c>
      <c r="M695" s="87">
        <v>39983.333472763537</v>
      </c>
      <c r="N695" s="87">
        <v>27475.515589456889</v>
      </c>
      <c r="O695" s="87">
        <v>59035.557525755976</v>
      </c>
      <c r="P695" s="87">
        <v>8693.0287782343803</v>
      </c>
      <c r="Q695" s="87">
        <v>31.800475120544441</v>
      </c>
      <c r="R695" s="87">
        <v>11236.303509058598</v>
      </c>
      <c r="S695" s="87">
        <v>80834.413859351567</v>
      </c>
      <c r="T695" s="87">
        <v>19770.350943648016</v>
      </c>
      <c r="U695" s="87">
        <v>12289.77057867188</v>
      </c>
      <c r="V695" s="87">
        <v>111807.00015986206</v>
      </c>
      <c r="W695" s="87">
        <v>6126.5126400368999</v>
      </c>
      <c r="X695" s="87">
        <v>17322.017017255639</v>
      </c>
      <c r="Y695" s="87">
        <v>21013.780542791235</v>
      </c>
      <c r="Z695" s="87">
        <v>407.99124664306646</v>
      </c>
      <c r="AA695" s="87">
        <v>40352.054546856125</v>
      </c>
      <c r="AB695" s="87">
        <v>18282.854319932016</v>
      </c>
      <c r="AC695" s="87">
        <v>39615.924840811094</v>
      </c>
      <c r="AD695" s="87">
        <v>68924.15227893152</v>
      </c>
      <c r="AE695" s="87">
        <v>14411.064304645721</v>
      </c>
      <c r="AF695" s="87">
        <v>15.493004032258064</v>
      </c>
      <c r="AG695" s="87">
        <v>35845.360936440731</v>
      </c>
      <c r="AH695" s="87">
        <v>79391.39444917225</v>
      </c>
      <c r="AI695" s="87">
        <v>0</v>
      </c>
      <c r="AJ695" s="87">
        <v>609.2412142997639</v>
      </c>
      <c r="AK695" s="87">
        <v>3669.8840410234397</v>
      </c>
      <c r="AL695" s="87">
        <v>34735.713147583359</v>
      </c>
      <c r="AM695" s="87">
        <v>29885.613229164417</v>
      </c>
      <c r="AN695" s="87">
        <v>12160.018589019797</v>
      </c>
      <c r="AO695" s="87">
        <v>67415.832991147938</v>
      </c>
      <c r="AP695" s="87">
        <v>976.61756899999989</v>
      </c>
      <c r="AQ695" s="87">
        <v>55817.940727061534</v>
      </c>
      <c r="AR695" s="87">
        <v>70484.349262459262</v>
      </c>
      <c r="AS695" s="87">
        <v>84552.376858915784</v>
      </c>
      <c r="AT695" s="87">
        <v>21607.38601330627</v>
      </c>
      <c r="AU695" s="87">
        <v>82799.796280050592</v>
      </c>
      <c r="AV695" s="87">
        <v>46418.447102041442</v>
      </c>
      <c r="AW695" s="87">
        <v>18956.496307677735</v>
      </c>
      <c r="AX695" s="87">
        <v>71513.071407351585</v>
      </c>
      <c r="AY695" s="87">
        <v>48955.969189327661</v>
      </c>
    </row>
    <row r="696" spans="1:51" x14ac:dyDescent="0.25">
      <c r="A696" s="24">
        <v>44710</v>
      </c>
      <c r="B696" s="25">
        <v>23</v>
      </c>
      <c r="C696" s="87">
        <v>40966.531713350108</v>
      </c>
      <c r="D696" s="87">
        <v>49218.443707587154</v>
      </c>
      <c r="E696" s="87">
        <v>23691.82013525788</v>
      </c>
      <c r="F696" s="87">
        <v>74863.524231690099</v>
      </c>
      <c r="G696" s="87">
        <v>37730.652595301079</v>
      </c>
      <c r="H696" s="87">
        <v>3717.2536372779778</v>
      </c>
      <c r="I696" s="87">
        <v>30229.133976271711</v>
      </c>
      <c r="J696" s="87">
        <v>166.039557</v>
      </c>
      <c r="K696" s="87">
        <v>28487.533651184982</v>
      </c>
      <c r="L696" s="87">
        <v>7812.5868560692943</v>
      </c>
      <c r="M696" s="87">
        <v>37133.077072988628</v>
      </c>
      <c r="N696" s="87">
        <v>24748.286161503758</v>
      </c>
      <c r="O696" s="87">
        <v>55042.93244378941</v>
      </c>
      <c r="P696" s="87">
        <v>8096.9941098320469</v>
      </c>
      <c r="Q696" s="87">
        <v>32.47016620635987</v>
      </c>
      <c r="R696" s="87">
        <v>10149.668081339858</v>
      </c>
      <c r="S696" s="87">
        <v>74208.301411230714</v>
      </c>
      <c r="T696" s="87">
        <v>17715.043414989272</v>
      </c>
      <c r="U696" s="87">
        <v>10957.70226164063</v>
      </c>
      <c r="V696" s="87">
        <v>101223.21665720093</v>
      </c>
      <c r="W696" s="87">
        <v>5551.9418880837702</v>
      </c>
      <c r="X696" s="87">
        <v>15828.241798620404</v>
      </c>
      <c r="Y696" s="87">
        <v>19663.754706553311</v>
      </c>
      <c r="Z696" s="87">
        <v>419.94104705810537</v>
      </c>
      <c r="AA696" s="87">
        <v>36859.854211070066</v>
      </c>
      <c r="AB696" s="87">
        <v>17199.731364371342</v>
      </c>
      <c r="AC696" s="87">
        <v>36022.091141873054</v>
      </c>
      <c r="AD696" s="87">
        <v>62437.966983207705</v>
      </c>
      <c r="AE696" s="87">
        <v>13015.286080647242</v>
      </c>
      <c r="AF696" s="87">
        <v>15.493004032258064</v>
      </c>
      <c r="AG696" s="87">
        <v>32724.894598039551</v>
      </c>
      <c r="AH696" s="87">
        <v>73242.107509178168</v>
      </c>
      <c r="AI696" s="87">
        <v>0</v>
      </c>
      <c r="AJ696" s="87">
        <v>609.0667269250805</v>
      </c>
      <c r="AK696" s="87">
        <v>3435.478604816406</v>
      </c>
      <c r="AL696" s="87">
        <v>31279.398295530595</v>
      </c>
      <c r="AM696" s="87">
        <v>27340.591353824962</v>
      </c>
      <c r="AN696" s="87">
        <v>10989.374368286144</v>
      </c>
      <c r="AO696" s="87">
        <v>61902.603645234107</v>
      </c>
      <c r="AP696" s="87">
        <v>919.39198299999998</v>
      </c>
      <c r="AQ696" s="87">
        <v>52555.04064282398</v>
      </c>
      <c r="AR696" s="87">
        <v>65095.731383151862</v>
      </c>
      <c r="AS696" s="87">
        <v>77144.989290435056</v>
      </c>
      <c r="AT696" s="87">
        <v>21029.002681511905</v>
      </c>
      <c r="AU696" s="87">
        <v>75682.891090326622</v>
      </c>
      <c r="AV696" s="87">
        <v>41927.298879092552</v>
      </c>
      <c r="AW696" s="87">
        <v>17999.488793710938</v>
      </c>
      <c r="AX696" s="87">
        <v>65444.065419859398</v>
      </c>
      <c r="AY696" s="87">
        <v>45302.128075837652</v>
      </c>
    </row>
    <row r="697" spans="1:51" x14ac:dyDescent="0.25">
      <c r="A697" s="24">
        <v>44710</v>
      </c>
      <c r="B697" s="25">
        <v>24</v>
      </c>
      <c r="C697" s="87">
        <v>35562.148973407173</v>
      </c>
      <c r="D697" s="87">
        <v>41781.759894054674</v>
      </c>
      <c r="E697" s="87">
        <v>20749.072976935549</v>
      </c>
      <c r="F697" s="87">
        <v>63599.054157782542</v>
      </c>
      <c r="G697" s="87">
        <v>31453.399784682093</v>
      </c>
      <c r="H697" s="87">
        <v>3315.0613139366246</v>
      </c>
      <c r="I697" s="87">
        <v>26714.771395684525</v>
      </c>
      <c r="J697" s="87">
        <v>137.00775899999999</v>
      </c>
      <c r="K697" s="87">
        <v>24309.612898955667</v>
      </c>
      <c r="L697" s="87">
        <v>6320.5674177365145</v>
      </c>
      <c r="M697" s="87">
        <v>34455.668920090488</v>
      </c>
      <c r="N697" s="87">
        <v>21649.185529527218</v>
      </c>
      <c r="O697" s="87">
        <v>47749.25779613902</v>
      </c>
      <c r="P697" s="87">
        <v>7197.3096728750006</v>
      </c>
      <c r="Q697" s="87">
        <v>31.612702846527096</v>
      </c>
      <c r="R697" s="87">
        <v>8529.5013535781363</v>
      </c>
      <c r="S697" s="87">
        <v>62379.263422302</v>
      </c>
      <c r="T697" s="87">
        <v>15233.160055537735</v>
      </c>
      <c r="U697" s="87">
        <v>9556.8006947656304</v>
      </c>
      <c r="V697" s="87">
        <v>86587.271097079923</v>
      </c>
      <c r="W697" s="87">
        <v>4638.25028652128</v>
      </c>
      <c r="X697" s="87">
        <v>13640.556793916856</v>
      </c>
      <c r="Y697" s="87">
        <v>17922.35221946632</v>
      </c>
      <c r="Z697" s="87">
        <v>383.83795806884763</v>
      </c>
      <c r="AA697" s="87">
        <v>30965.360317168255</v>
      </c>
      <c r="AB697" s="87">
        <v>15445.809972884212</v>
      </c>
      <c r="AC697" s="87">
        <v>31252.278725208555</v>
      </c>
      <c r="AD697" s="87">
        <v>52240.788940808416</v>
      </c>
      <c r="AE697" s="87">
        <v>11549.875453079918</v>
      </c>
      <c r="AF697" s="87">
        <v>15.493004032258064</v>
      </c>
      <c r="AG697" s="87">
        <v>27862.583558703613</v>
      </c>
      <c r="AH697" s="87">
        <v>58855.03624642115</v>
      </c>
      <c r="AI697" s="87">
        <v>0</v>
      </c>
      <c r="AJ697" s="87">
        <v>590.03218366238912</v>
      </c>
      <c r="AK697" s="87">
        <v>2987.8864839648445</v>
      </c>
      <c r="AL697" s="87">
        <v>25905.205242578715</v>
      </c>
      <c r="AM697" s="87">
        <v>22963.377687411568</v>
      </c>
      <c r="AN697" s="87">
        <v>9088.5595527648984</v>
      </c>
      <c r="AO697" s="87">
        <v>53088.007086118698</v>
      </c>
      <c r="AP697" s="87">
        <v>817.99485800000002</v>
      </c>
      <c r="AQ697" s="87">
        <v>47136.737546423785</v>
      </c>
      <c r="AR697" s="87">
        <v>55361.883350993288</v>
      </c>
      <c r="AS697" s="87">
        <v>64623.452425094001</v>
      </c>
      <c r="AT697" s="87">
        <v>20220.385496503372</v>
      </c>
      <c r="AU697" s="87">
        <v>64888.175709200223</v>
      </c>
      <c r="AV697" s="87">
        <v>28144.067936324871</v>
      </c>
      <c r="AW697" s="87">
        <v>23868.155485908203</v>
      </c>
      <c r="AX697" s="87">
        <v>54997.463029441416</v>
      </c>
      <c r="AY697" s="87">
        <v>39958.249485100452</v>
      </c>
    </row>
    <row r="698" spans="1:51" x14ac:dyDescent="0.25">
      <c r="A698" s="24">
        <v>44711</v>
      </c>
      <c r="B698" s="25">
        <v>1</v>
      </c>
      <c r="C698" s="87">
        <v>31078.916875049272</v>
      </c>
      <c r="D698" s="87">
        <v>34793.789488880117</v>
      </c>
      <c r="E698" s="87">
        <v>17207.530834272562</v>
      </c>
      <c r="F698" s="87">
        <v>53073.738406552562</v>
      </c>
      <c r="G698" s="87">
        <v>25900.372687446197</v>
      </c>
      <c r="H698" s="87">
        <v>3136.7436572669867</v>
      </c>
      <c r="I698" s="87">
        <v>22982.040067449965</v>
      </c>
      <c r="J698" s="87">
        <v>121.76217</v>
      </c>
      <c r="K698" s="87">
        <v>19598.032728683382</v>
      </c>
      <c r="L698" s="87">
        <v>5770.0078754742244</v>
      </c>
      <c r="M698" s="87">
        <v>30596.392664686966</v>
      </c>
      <c r="N698" s="87">
        <v>18349.060599050637</v>
      </c>
      <c r="O698" s="87">
        <v>39814.33987062634</v>
      </c>
      <c r="P698" s="87">
        <v>6307.1061019492172</v>
      </c>
      <c r="Q698" s="87">
        <v>31.23566198348999</v>
      </c>
      <c r="R698" s="87">
        <v>6835.3288155703194</v>
      </c>
      <c r="S698" s="87">
        <v>50427.112426480606</v>
      </c>
      <c r="T698" s="87">
        <v>13435.27051960371</v>
      </c>
      <c r="U698" s="87">
        <v>8510.5543621875095</v>
      </c>
      <c r="V698" s="87">
        <v>70584.634972291868</v>
      </c>
      <c r="W698" s="87">
        <v>3798.5565121072095</v>
      </c>
      <c r="X698" s="87">
        <v>12043.216410844361</v>
      </c>
      <c r="Y698" s="87">
        <v>16410.584969554107</v>
      </c>
      <c r="Z698" s="87">
        <v>362.27433593750004</v>
      </c>
      <c r="AA698" s="87">
        <v>24262.987723820421</v>
      </c>
      <c r="AB698" s="87">
        <v>13582.991782347732</v>
      </c>
      <c r="AC698" s="87">
        <v>27033.253318267456</v>
      </c>
      <c r="AD698" s="87">
        <v>41849.846082834789</v>
      </c>
      <c r="AE698" s="87">
        <v>9421.9359616361871</v>
      </c>
      <c r="AF698" s="87">
        <v>15.493004032258064</v>
      </c>
      <c r="AG698" s="87">
        <v>22741.294222815857</v>
      </c>
      <c r="AH698" s="87">
        <v>45540.18276631031</v>
      </c>
      <c r="AI698" s="87">
        <v>0</v>
      </c>
      <c r="AJ698" s="87">
        <v>603.93850160332977</v>
      </c>
      <c r="AK698" s="87">
        <v>2653.8272670156257</v>
      </c>
      <c r="AL698" s="87">
        <v>20174.870974079673</v>
      </c>
      <c r="AM698" s="87">
        <v>18337.154362289686</v>
      </c>
      <c r="AN698" s="87">
        <v>7132.8252105712991</v>
      </c>
      <c r="AO698" s="87">
        <v>44138.47228994828</v>
      </c>
      <c r="AP698" s="87">
        <v>744.52861000000007</v>
      </c>
      <c r="AQ698" s="87">
        <v>41460.485223759053</v>
      </c>
      <c r="AR698" s="87">
        <v>45834.076642198292</v>
      </c>
      <c r="AS698" s="87">
        <v>51610.44532759791</v>
      </c>
      <c r="AT698" s="87">
        <v>18774.157962315603</v>
      </c>
      <c r="AU698" s="87">
        <v>53133.479111490567</v>
      </c>
      <c r="AV698" s="87">
        <v>19782.242340558296</v>
      </c>
      <c r="AW698" s="87">
        <v>19876.737731207031</v>
      </c>
      <c r="AX698" s="87">
        <v>44162.121707898448</v>
      </c>
      <c r="AY698" s="87">
        <v>35124.606379832287</v>
      </c>
    </row>
    <row r="699" spans="1:51" x14ac:dyDescent="0.25">
      <c r="A699" s="24">
        <v>44711</v>
      </c>
      <c r="B699" s="25">
        <v>2</v>
      </c>
      <c r="C699" s="87">
        <v>27808.209074041959</v>
      </c>
      <c r="D699" s="87">
        <v>29065.025460814206</v>
      </c>
      <c r="E699" s="87">
        <v>14541.115173204595</v>
      </c>
      <c r="F699" s="87">
        <v>45553.812846062603</v>
      </c>
      <c r="G699" s="87">
        <v>21200.858901870008</v>
      </c>
      <c r="H699" s="87">
        <v>4089.923725893394</v>
      </c>
      <c r="I699" s="87">
        <v>19803.276338605247</v>
      </c>
      <c r="J699" s="87">
        <v>106.509108</v>
      </c>
      <c r="K699" s="87">
        <v>16433.875674369836</v>
      </c>
      <c r="L699" s="87">
        <v>5004.1091790917662</v>
      </c>
      <c r="M699" s="87">
        <v>27677.320878481067</v>
      </c>
      <c r="N699" s="87">
        <v>16447.862605910028</v>
      </c>
      <c r="O699" s="87">
        <v>33510.727670924425</v>
      </c>
      <c r="P699" s="87">
        <v>5319.4361705468727</v>
      </c>
      <c r="Q699" s="87">
        <v>30.60069370269775</v>
      </c>
      <c r="R699" s="87">
        <v>5480.5637453515646</v>
      </c>
      <c r="S699" s="87">
        <v>41064.710516102423</v>
      </c>
      <c r="T699" s="87">
        <v>12193.965054317572</v>
      </c>
      <c r="U699" s="87">
        <v>7820.9405276562602</v>
      </c>
      <c r="V699" s="87">
        <v>58352.308005637693</v>
      </c>
      <c r="W699" s="87">
        <v>3239.6323910134597</v>
      </c>
      <c r="X699" s="87">
        <v>11116.712323292255</v>
      </c>
      <c r="Y699" s="87">
        <v>14915.416503164499</v>
      </c>
      <c r="Z699" s="87">
        <v>338.87861755371085</v>
      </c>
      <c r="AA699" s="87">
        <v>18963.570175109391</v>
      </c>
      <c r="AB699" s="87">
        <v>12006.721239592585</v>
      </c>
      <c r="AC699" s="87">
        <v>23975.994160595528</v>
      </c>
      <c r="AD699" s="87">
        <v>34165.402632375677</v>
      </c>
      <c r="AE699" s="87">
        <v>7043.1435577811944</v>
      </c>
      <c r="AF699" s="87">
        <v>15.493004032258064</v>
      </c>
      <c r="AG699" s="87">
        <v>18679.287893146058</v>
      </c>
      <c r="AH699" s="87">
        <v>35338.31658903783</v>
      </c>
      <c r="AI699" s="87">
        <v>0</v>
      </c>
      <c r="AJ699" s="87">
        <v>590.30637327172394</v>
      </c>
      <c r="AK699" s="87">
        <v>2380.095642167968</v>
      </c>
      <c r="AL699" s="87">
        <v>15878.019997470739</v>
      </c>
      <c r="AM699" s="87">
        <v>14796.760084643745</v>
      </c>
      <c r="AN699" s="87">
        <v>5682.364401245125</v>
      </c>
      <c r="AO699" s="87">
        <v>36680.954076751696</v>
      </c>
      <c r="AP699" s="87">
        <v>693.34365799999989</v>
      </c>
      <c r="AQ699" s="87">
        <v>36832.278971374217</v>
      </c>
      <c r="AR699" s="87">
        <v>38169.692557001705</v>
      </c>
      <c r="AS699" s="87">
        <v>41519.799617005381</v>
      </c>
      <c r="AT699" s="87">
        <v>17729.170929707696</v>
      </c>
      <c r="AU699" s="87">
        <v>44231.171656599377</v>
      </c>
      <c r="AV699" s="87">
        <v>17066.096558806403</v>
      </c>
      <c r="AW699" s="87">
        <v>14485.316176952156</v>
      </c>
      <c r="AX699" s="87">
        <v>35277.833830015632</v>
      </c>
      <c r="AY699" s="87">
        <v>31103.778992500513</v>
      </c>
    </row>
    <row r="700" spans="1:51" x14ac:dyDescent="0.25">
      <c r="A700" s="24">
        <v>44711</v>
      </c>
      <c r="B700" s="25">
        <v>3</v>
      </c>
      <c r="C700" s="87">
        <v>26179.930771716034</v>
      </c>
      <c r="D700" s="87">
        <v>25536.058078466547</v>
      </c>
      <c r="E700" s="87">
        <v>13289.528491986443</v>
      </c>
      <c r="F700" s="87">
        <v>41168.115122517163</v>
      </c>
      <c r="G700" s="87">
        <v>18880.136053888265</v>
      </c>
      <c r="H700" s="87">
        <v>4380.5538368820116</v>
      </c>
      <c r="I700" s="87">
        <v>17938.83742279424</v>
      </c>
      <c r="J700" s="87">
        <v>104.705692</v>
      </c>
      <c r="K700" s="87">
        <v>14464.368247300476</v>
      </c>
      <c r="L700" s="87">
        <v>4722.4309688787644</v>
      </c>
      <c r="M700" s="87">
        <v>25575.590798550256</v>
      </c>
      <c r="N700" s="87">
        <v>15686.508414503778</v>
      </c>
      <c r="O700" s="87">
        <v>29842.459850311654</v>
      </c>
      <c r="P700" s="87">
        <v>4875.3216952343773</v>
      </c>
      <c r="Q700" s="87">
        <v>30.188114643096931</v>
      </c>
      <c r="R700" s="87">
        <v>4743.5197464199227</v>
      </c>
      <c r="S700" s="87">
        <v>35413.024281389778</v>
      </c>
      <c r="T700" s="87">
        <v>11589.5118924867</v>
      </c>
      <c r="U700" s="87">
        <v>7478.5764205078103</v>
      </c>
      <c r="V700" s="87">
        <v>52297.16738070696</v>
      </c>
      <c r="W700" s="87">
        <v>2829.8939510720493</v>
      </c>
      <c r="X700" s="87">
        <v>10530.898115708893</v>
      </c>
      <c r="Y700" s="87">
        <v>13735.050520353121</v>
      </c>
      <c r="Z700" s="87">
        <v>329.30203796386718</v>
      </c>
      <c r="AA700" s="87">
        <v>15869.138344756811</v>
      </c>
      <c r="AB700" s="87">
        <v>11189.556991154701</v>
      </c>
      <c r="AC700" s="87">
        <v>22308.050070402838</v>
      </c>
      <c r="AD700" s="87">
        <v>29695.901207869756</v>
      </c>
      <c r="AE700" s="87">
        <v>5353.4249235546822</v>
      </c>
      <c r="AF700" s="87">
        <v>15.493004032258064</v>
      </c>
      <c r="AG700" s="87">
        <v>16168.858969725952</v>
      </c>
      <c r="AH700" s="87">
        <v>30975.841178168452</v>
      </c>
      <c r="AI700" s="87">
        <v>0</v>
      </c>
      <c r="AJ700" s="87">
        <v>562.25505070132954</v>
      </c>
      <c r="AK700" s="87">
        <v>2261.7207517500001</v>
      </c>
      <c r="AL700" s="87">
        <v>13343.918255608507</v>
      </c>
      <c r="AM700" s="87">
        <v>12952.929479229737</v>
      </c>
      <c r="AN700" s="87">
        <v>4711.1927154541081</v>
      </c>
      <c r="AO700" s="87">
        <v>32226.293811035845</v>
      </c>
      <c r="AP700" s="87">
        <v>669.13037099999997</v>
      </c>
      <c r="AQ700" s="87">
        <v>34120.063568417449</v>
      </c>
      <c r="AR700" s="87">
        <v>33729.64005833806</v>
      </c>
      <c r="AS700" s="87">
        <v>35327.455838240734</v>
      </c>
      <c r="AT700" s="87">
        <v>17290.937635095626</v>
      </c>
      <c r="AU700" s="87">
        <v>39249.778632822381</v>
      </c>
      <c r="AV700" s="87">
        <v>15092.524480105834</v>
      </c>
      <c r="AW700" s="87">
        <v>10531.739229577164</v>
      </c>
      <c r="AX700" s="87">
        <v>29938.613884716808</v>
      </c>
      <c r="AY700" s="87">
        <v>28846.866081491549</v>
      </c>
    </row>
    <row r="701" spans="1:51" x14ac:dyDescent="0.25">
      <c r="A701" s="24">
        <v>44711</v>
      </c>
      <c r="B701" s="25">
        <v>4</v>
      </c>
      <c r="C701" s="87">
        <v>25556.634674922039</v>
      </c>
      <c r="D701" s="87">
        <v>24045.054489128652</v>
      </c>
      <c r="E701" s="87">
        <v>12648.481887314954</v>
      </c>
      <c r="F701" s="87">
        <v>39524.524764844813</v>
      </c>
      <c r="G701" s="87">
        <v>17805.689614693987</v>
      </c>
      <c r="H701" s="87">
        <v>4920.5311120246715</v>
      </c>
      <c r="I701" s="87">
        <v>17112.459249170395</v>
      </c>
      <c r="J701" s="87">
        <v>95.847747999999996</v>
      </c>
      <c r="K701" s="87">
        <v>13491.928965526206</v>
      </c>
      <c r="L701" s="87">
        <v>4876.3968866274772</v>
      </c>
      <c r="M701" s="87">
        <v>24948.803991296241</v>
      </c>
      <c r="N701" s="87">
        <v>15006.550276863149</v>
      </c>
      <c r="O701" s="87">
        <v>28230.595238027221</v>
      </c>
      <c r="P701" s="87">
        <v>4583.9249970859437</v>
      </c>
      <c r="Q701" s="87">
        <v>29.953456401824937</v>
      </c>
      <c r="R701" s="87">
        <v>4358.6699858222664</v>
      </c>
      <c r="S701" s="87">
        <v>32476.543858070214</v>
      </c>
      <c r="T701" s="87">
        <v>11378.142707987432</v>
      </c>
      <c r="U701" s="87">
        <v>7384.8622649609397</v>
      </c>
      <c r="V701" s="87">
        <v>48728.905493695369</v>
      </c>
      <c r="W701" s="87">
        <v>2647.0739681618929</v>
      </c>
      <c r="X701" s="87">
        <v>9782.3230040179642</v>
      </c>
      <c r="Y701" s="87">
        <v>13799.312311909058</v>
      </c>
      <c r="Z701" s="87">
        <v>319.87360305786132</v>
      </c>
      <c r="AA701" s="87">
        <v>14083.137454409438</v>
      </c>
      <c r="AB701" s="87">
        <v>10930.545919005433</v>
      </c>
      <c r="AC701" s="87">
        <v>21687.950551502006</v>
      </c>
      <c r="AD701" s="87">
        <v>27785.358281789122</v>
      </c>
      <c r="AE701" s="87">
        <v>4221.5174678836174</v>
      </c>
      <c r="AF701" s="87">
        <v>15.493004032258064</v>
      </c>
      <c r="AG701" s="87">
        <v>14946.587081050111</v>
      </c>
      <c r="AH701" s="87">
        <v>28434.418286365384</v>
      </c>
      <c r="AI701" s="87">
        <v>0</v>
      </c>
      <c r="AJ701" s="87">
        <v>571.13062300675915</v>
      </c>
      <c r="AK701" s="87">
        <v>2155.5976564179691</v>
      </c>
      <c r="AL701" s="87">
        <v>11910.536649391566</v>
      </c>
      <c r="AM701" s="87">
        <v>11990.804658122801</v>
      </c>
      <c r="AN701" s="87">
        <v>4508.9912376403927</v>
      </c>
      <c r="AO701" s="87">
        <v>30035.670793884656</v>
      </c>
      <c r="AP701" s="87">
        <v>656.91172700000004</v>
      </c>
      <c r="AQ701" s="87">
        <v>32854.486544373984</v>
      </c>
      <c r="AR701" s="87">
        <v>31429.394966510936</v>
      </c>
      <c r="AS701" s="87">
        <v>32457.314313856456</v>
      </c>
      <c r="AT701" s="87">
        <v>17249.173144026299</v>
      </c>
      <c r="AU701" s="87">
        <v>37012.315167799345</v>
      </c>
      <c r="AV701" s="87">
        <v>14935.563763680548</v>
      </c>
      <c r="AW701" s="87">
        <v>7998.1987702002107</v>
      </c>
      <c r="AX701" s="87">
        <v>27327.756857507822</v>
      </c>
      <c r="AY701" s="87">
        <v>27992.824635278059</v>
      </c>
    </row>
    <row r="702" spans="1:51" x14ac:dyDescent="0.25">
      <c r="A702" s="24">
        <v>44711</v>
      </c>
      <c r="B702" s="25">
        <v>5</v>
      </c>
      <c r="C702" s="87">
        <v>25283.967319411418</v>
      </c>
      <c r="D702" s="87">
        <v>23758.058659056649</v>
      </c>
      <c r="E702" s="87">
        <v>12727.72252589052</v>
      </c>
      <c r="F702" s="87">
        <v>39012.434428002576</v>
      </c>
      <c r="G702" s="87">
        <v>17985.936475955019</v>
      </c>
      <c r="H702" s="87">
        <v>4924.5982573722749</v>
      </c>
      <c r="I702" s="87">
        <v>16740.910048928221</v>
      </c>
      <c r="J702" s="87">
        <v>96.694986999999998</v>
      </c>
      <c r="K702" s="87">
        <v>13156.582846809482</v>
      </c>
      <c r="L702" s="87">
        <v>4992.2373224168296</v>
      </c>
      <c r="M702" s="87">
        <v>24467.460743009149</v>
      </c>
      <c r="N702" s="87">
        <v>15150.816041542839</v>
      </c>
      <c r="O702" s="87">
        <v>27813.586150595835</v>
      </c>
      <c r="P702" s="87">
        <v>4832.6689006328115</v>
      </c>
      <c r="Q702" s="87">
        <v>29.901347160339348</v>
      </c>
      <c r="R702" s="87">
        <v>4251.9442456054685</v>
      </c>
      <c r="S702" s="87">
        <v>31611.899628794577</v>
      </c>
      <c r="T702" s="87">
        <v>12302.076247609619</v>
      </c>
      <c r="U702" s="87">
        <v>7451.4393555859397</v>
      </c>
      <c r="V702" s="87">
        <v>46321.732207579873</v>
      </c>
      <c r="W702" s="87">
        <v>2680.540508689237</v>
      </c>
      <c r="X702" s="87">
        <v>9176.9950597080042</v>
      </c>
      <c r="Y702" s="87">
        <v>14055.463176577592</v>
      </c>
      <c r="Z702" s="87">
        <v>332.08379638671886</v>
      </c>
      <c r="AA702" s="87">
        <v>13911.036977439642</v>
      </c>
      <c r="AB702" s="87">
        <v>10864.646798760445</v>
      </c>
      <c r="AC702" s="87">
        <v>20917.194451711617</v>
      </c>
      <c r="AD702" s="87">
        <v>27167.699560906676</v>
      </c>
      <c r="AE702" s="87">
        <v>4042.8825007565638</v>
      </c>
      <c r="AF702" s="87">
        <v>15.493004032258064</v>
      </c>
      <c r="AG702" s="87">
        <v>14453.545816283264</v>
      </c>
      <c r="AH702" s="87">
        <v>27492.144364349086</v>
      </c>
      <c r="AI702" s="87">
        <v>0</v>
      </c>
      <c r="AJ702" s="87">
        <v>571.48553832283244</v>
      </c>
      <c r="AK702" s="87">
        <v>2117.5177315859373</v>
      </c>
      <c r="AL702" s="87">
        <v>11349.447434985548</v>
      </c>
      <c r="AM702" s="87">
        <v>11574.327461023988</v>
      </c>
      <c r="AN702" s="87">
        <v>4322.0756042480552</v>
      </c>
      <c r="AO702" s="87">
        <v>29084.563252896434</v>
      </c>
      <c r="AP702" s="87">
        <v>665.01690600000006</v>
      </c>
      <c r="AQ702" s="87">
        <v>32312.081047983665</v>
      </c>
      <c r="AR702" s="87">
        <v>30991.858613387645</v>
      </c>
      <c r="AS702" s="87">
        <v>31410.153356481445</v>
      </c>
      <c r="AT702" s="87">
        <v>17249.673069238866</v>
      </c>
      <c r="AU702" s="87">
        <v>36435.12974507366</v>
      </c>
      <c r="AV702" s="87">
        <v>16046.662898003538</v>
      </c>
      <c r="AW702" s="87">
        <v>6731.6215721943554</v>
      </c>
      <c r="AX702" s="87">
        <v>26336.602002714866</v>
      </c>
      <c r="AY702" s="87">
        <v>28321.76667141452</v>
      </c>
    </row>
    <row r="703" spans="1:51" x14ac:dyDescent="0.25">
      <c r="A703" s="24">
        <v>44711</v>
      </c>
      <c r="B703" s="25">
        <v>6</v>
      </c>
      <c r="C703" s="87">
        <v>25792.555240559472</v>
      </c>
      <c r="D703" s="87">
        <v>25780.174992223394</v>
      </c>
      <c r="E703" s="87">
        <v>13184.882246111099</v>
      </c>
      <c r="F703" s="87">
        <v>42782.445765868397</v>
      </c>
      <c r="G703" s="87">
        <v>20490.923756557469</v>
      </c>
      <c r="H703" s="87">
        <v>4974.2344855903466</v>
      </c>
      <c r="I703" s="87">
        <v>17749.832566493256</v>
      </c>
      <c r="J703" s="87">
        <v>101.38714400000001</v>
      </c>
      <c r="K703" s="87">
        <v>14006.282141718841</v>
      </c>
      <c r="L703" s="87">
        <v>4920.613950386557</v>
      </c>
      <c r="M703" s="87">
        <v>25714.351365290153</v>
      </c>
      <c r="N703" s="87">
        <v>15955.945873175659</v>
      </c>
      <c r="O703" s="87">
        <v>29543.292925961312</v>
      </c>
      <c r="P703" s="87">
        <v>4772.8870591953182</v>
      </c>
      <c r="Q703" s="87">
        <v>29.534090518951423</v>
      </c>
      <c r="R703" s="87">
        <v>4575.4799716914067</v>
      </c>
      <c r="S703" s="87">
        <v>33605.42345147024</v>
      </c>
      <c r="T703" s="87">
        <v>12630.770181460462</v>
      </c>
      <c r="U703" s="87">
        <v>7574.3052548437599</v>
      </c>
      <c r="V703" s="87">
        <v>48335.02636128536</v>
      </c>
      <c r="W703" s="87">
        <v>2875.1962459939241</v>
      </c>
      <c r="X703" s="87">
        <v>9534.3713032930245</v>
      </c>
      <c r="Y703" s="87">
        <v>15312.183948491842</v>
      </c>
      <c r="Z703" s="87">
        <v>316.7926580810547</v>
      </c>
      <c r="AA703" s="87">
        <v>14937.274192081637</v>
      </c>
      <c r="AB703" s="87">
        <v>11346.760970046076</v>
      </c>
      <c r="AC703" s="87">
        <v>21055.422388567196</v>
      </c>
      <c r="AD703" s="87">
        <v>28900.972459319219</v>
      </c>
      <c r="AE703" s="87">
        <v>3856.0186035468914</v>
      </c>
      <c r="AF703" s="87">
        <v>15.493004032258064</v>
      </c>
      <c r="AG703" s="87">
        <v>15399.493994890443</v>
      </c>
      <c r="AH703" s="87">
        <v>29517.883859791073</v>
      </c>
      <c r="AI703" s="87">
        <v>0</v>
      </c>
      <c r="AJ703" s="87">
        <v>604.36296856276931</v>
      </c>
      <c r="AK703" s="87">
        <v>2202.506556203125</v>
      </c>
      <c r="AL703" s="87">
        <v>11580.295518629362</v>
      </c>
      <c r="AM703" s="87">
        <v>12329.756958824633</v>
      </c>
      <c r="AN703" s="87">
        <v>4608.4151596069532</v>
      </c>
      <c r="AO703" s="87">
        <v>29997.601007277983</v>
      </c>
      <c r="AP703" s="87">
        <v>677.07067900000004</v>
      </c>
      <c r="AQ703" s="87">
        <v>33245.492393093038</v>
      </c>
      <c r="AR703" s="87">
        <v>32771.477025506101</v>
      </c>
      <c r="AS703" s="87">
        <v>33937.144432013687</v>
      </c>
      <c r="AT703" s="87">
        <v>18450.547095496724</v>
      </c>
      <c r="AU703" s="87">
        <v>37795.473575163218</v>
      </c>
      <c r="AV703" s="87">
        <v>17857.285104175156</v>
      </c>
      <c r="AW703" s="87">
        <v>7936.5983469160255</v>
      </c>
      <c r="AX703" s="87">
        <v>28046.40750268555</v>
      </c>
      <c r="AY703" s="87">
        <v>28169.39284886224</v>
      </c>
    </row>
    <row r="704" spans="1:51" x14ac:dyDescent="0.25">
      <c r="A704" s="24">
        <v>44711</v>
      </c>
      <c r="B704" s="25">
        <v>7</v>
      </c>
      <c r="C704" s="87">
        <v>31568.572302010281</v>
      </c>
      <c r="D704" s="87">
        <v>33073.124951031481</v>
      </c>
      <c r="E704" s="87">
        <v>17214.450364220789</v>
      </c>
      <c r="F704" s="87">
        <v>54810.202903004007</v>
      </c>
      <c r="G704" s="87">
        <v>28159.507470346398</v>
      </c>
      <c r="H704" s="87">
        <v>5259.6505830596961</v>
      </c>
      <c r="I704" s="87">
        <v>22597.925091440382</v>
      </c>
      <c r="J704" s="87">
        <v>127.07870299999999</v>
      </c>
      <c r="K704" s="87">
        <v>18270.731886023917</v>
      </c>
      <c r="L704" s="87">
        <v>6776.4076980094269</v>
      </c>
      <c r="M704" s="87">
        <v>30285.178481907205</v>
      </c>
      <c r="N704" s="87">
        <v>19645.83293261315</v>
      </c>
      <c r="O704" s="87">
        <v>37916.37985108728</v>
      </c>
      <c r="P704" s="87">
        <v>5909.8591474960995</v>
      </c>
      <c r="Q704" s="87">
        <v>30.130118370056159</v>
      </c>
      <c r="R704" s="87">
        <v>6232.8187266132936</v>
      </c>
      <c r="S704" s="87">
        <v>43544.991341866218</v>
      </c>
      <c r="T704" s="87">
        <v>15613.978204147603</v>
      </c>
      <c r="U704" s="87">
        <v>9010.2965478125097</v>
      </c>
      <c r="V704" s="87">
        <v>64094.958000661602</v>
      </c>
      <c r="W704" s="87">
        <v>3941.5403988259595</v>
      </c>
      <c r="X704" s="87">
        <v>11475.3065783811</v>
      </c>
      <c r="Y704" s="87">
        <v>17362.809300514262</v>
      </c>
      <c r="Z704" s="87">
        <v>362.92056701660147</v>
      </c>
      <c r="AA704" s="87">
        <v>21691.987479645228</v>
      </c>
      <c r="AB704" s="87">
        <v>14076.105206133876</v>
      </c>
      <c r="AC704" s="87">
        <v>25519.660796372191</v>
      </c>
      <c r="AD704" s="87">
        <v>38978.473033584603</v>
      </c>
      <c r="AE704" s="87">
        <v>6105.0507981842302</v>
      </c>
      <c r="AF704" s="87">
        <v>15.493004032258064</v>
      </c>
      <c r="AG704" s="87">
        <v>20127.170877231445</v>
      </c>
      <c r="AH704" s="87">
        <v>38958.872575651694</v>
      </c>
      <c r="AI704" s="87">
        <v>0</v>
      </c>
      <c r="AJ704" s="87">
        <v>555.72378433417759</v>
      </c>
      <c r="AK704" s="87">
        <v>2422.1303962578131</v>
      </c>
      <c r="AL704" s="87">
        <v>15999.928577704994</v>
      </c>
      <c r="AM704" s="87">
        <v>16516.144532044305</v>
      </c>
      <c r="AN704" s="87">
        <v>6330.4779243469384</v>
      </c>
      <c r="AO704" s="87">
        <v>38750.174442899195</v>
      </c>
      <c r="AP704" s="87">
        <v>749.71083199999998</v>
      </c>
      <c r="AQ704" s="87">
        <v>39882.766730887452</v>
      </c>
      <c r="AR704" s="87">
        <v>42228.174215492603</v>
      </c>
      <c r="AS704" s="87">
        <v>45111.403425378434</v>
      </c>
      <c r="AT704" s="87">
        <v>20310.968807490324</v>
      </c>
      <c r="AU704" s="87">
        <v>49425.120617666573</v>
      </c>
      <c r="AV704" s="87">
        <v>23000.290520208338</v>
      </c>
      <c r="AW704" s="87">
        <v>10981.154172284185</v>
      </c>
      <c r="AX704" s="87">
        <v>36125.951685195323</v>
      </c>
      <c r="AY704" s="87">
        <v>34440.292799472038</v>
      </c>
    </row>
    <row r="705" spans="1:51" x14ac:dyDescent="0.25">
      <c r="A705" s="24">
        <v>44711</v>
      </c>
      <c r="B705" s="25">
        <v>8</v>
      </c>
      <c r="C705" s="87">
        <v>41842.698292535497</v>
      </c>
      <c r="D705" s="87">
        <v>41790.9307973662</v>
      </c>
      <c r="E705" s="87">
        <v>22104.192461798833</v>
      </c>
      <c r="F705" s="87">
        <v>69806.205878868321</v>
      </c>
      <c r="G705" s="87">
        <v>36053.46801931435</v>
      </c>
      <c r="H705" s="87">
        <v>6960.8797598289475</v>
      </c>
      <c r="I705" s="87">
        <v>30953.039604226669</v>
      </c>
      <c r="J705" s="87">
        <v>138.12395099999998</v>
      </c>
      <c r="K705" s="87">
        <v>23542.559480154858</v>
      </c>
      <c r="L705" s="87">
        <v>8959.5908612483108</v>
      </c>
      <c r="M705" s="87">
        <v>37491.81373918477</v>
      </c>
      <c r="N705" s="87">
        <v>22834.987087511567</v>
      </c>
      <c r="O705" s="87">
        <v>49437.235236874621</v>
      </c>
      <c r="P705" s="87">
        <v>6699.0615811851694</v>
      </c>
      <c r="Q705" s="87">
        <v>30.944862365722653</v>
      </c>
      <c r="R705" s="87">
        <v>7146.4603110351673</v>
      </c>
      <c r="S705" s="87">
        <v>53725.724521169941</v>
      </c>
      <c r="T705" s="87">
        <v>17791.959864401368</v>
      </c>
      <c r="U705" s="87">
        <v>9747.6865266406294</v>
      </c>
      <c r="V705" s="87">
        <v>78699.557206137746</v>
      </c>
      <c r="W705" s="87">
        <v>5023.92606777127</v>
      </c>
      <c r="X705" s="87">
        <v>14561.282340068248</v>
      </c>
      <c r="Y705" s="87">
        <v>21683.890322183615</v>
      </c>
      <c r="Z705" s="87">
        <v>375.70320220947258</v>
      </c>
      <c r="AA705" s="87">
        <v>27365.195269544802</v>
      </c>
      <c r="AB705" s="87">
        <v>19483.664695441286</v>
      </c>
      <c r="AC705" s="87">
        <v>31567.945638885503</v>
      </c>
      <c r="AD705" s="87">
        <v>45316.588173726566</v>
      </c>
      <c r="AE705" s="87">
        <v>9161.9506615949995</v>
      </c>
      <c r="AF705" s="87">
        <v>15.493004032258064</v>
      </c>
      <c r="AG705" s="87">
        <v>25036.379370548097</v>
      </c>
      <c r="AH705" s="87">
        <v>45474.449142120851</v>
      </c>
      <c r="AI705" s="87">
        <v>6.7652335595471609</v>
      </c>
      <c r="AJ705" s="87">
        <v>523.81366654671058</v>
      </c>
      <c r="AK705" s="87">
        <v>2877.7492097724567</v>
      </c>
      <c r="AL705" s="87">
        <v>18802.968268441015</v>
      </c>
      <c r="AM705" s="87">
        <v>20055.1590341269</v>
      </c>
      <c r="AN705" s="87">
        <v>7932.2563720703183</v>
      </c>
      <c r="AO705" s="87">
        <v>48100.438590057114</v>
      </c>
      <c r="AP705" s="87">
        <v>765.56767511193493</v>
      </c>
      <c r="AQ705" s="87">
        <v>52242.785640774877</v>
      </c>
      <c r="AR705" s="87">
        <v>53665.29638487551</v>
      </c>
      <c r="AS705" s="87">
        <v>53648.021024075206</v>
      </c>
      <c r="AT705" s="87">
        <v>25092.209614304942</v>
      </c>
      <c r="AU705" s="87">
        <v>62105.21405257257</v>
      </c>
      <c r="AV705" s="87">
        <v>24977.832704890352</v>
      </c>
      <c r="AW705" s="87">
        <v>9857.805466452146</v>
      </c>
      <c r="AX705" s="87">
        <v>42518.155064968771</v>
      </c>
      <c r="AY705" s="87">
        <v>48535.534748103397</v>
      </c>
    </row>
    <row r="706" spans="1:51" x14ac:dyDescent="0.25">
      <c r="A706" s="24">
        <v>44711</v>
      </c>
      <c r="B706" s="25">
        <v>9</v>
      </c>
      <c r="C706" s="87">
        <v>50515.805958828292</v>
      </c>
      <c r="D706" s="87">
        <v>48076.868094248028</v>
      </c>
      <c r="E706" s="87">
        <v>23701.010957868737</v>
      </c>
      <c r="F706" s="87">
        <v>77694.538887293296</v>
      </c>
      <c r="G706" s="87">
        <v>41123.289805556793</v>
      </c>
      <c r="H706" s="87">
        <v>10111.155508425141</v>
      </c>
      <c r="I706" s="87">
        <v>36946.093473760302</v>
      </c>
      <c r="J706" s="87">
        <v>142.02739</v>
      </c>
      <c r="K706" s="87">
        <v>27255.340791907482</v>
      </c>
      <c r="L706" s="87">
        <v>10819.138069717847</v>
      </c>
      <c r="M706" s="87">
        <v>44523.272836136399</v>
      </c>
      <c r="N706" s="87">
        <v>23163.535398386568</v>
      </c>
      <c r="O706" s="87">
        <v>58807.342981143178</v>
      </c>
      <c r="P706" s="87">
        <v>6913.893418462676</v>
      </c>
      <c r="Q706" s="87">
        <v>32.20268440246582</v>
      </c>
      <c r="R706" s="87">
        <v>7064.9943214101668</v>
      </c>
      <c r="S706" s="87">
        <v>58545.588256570307</v>
      </c>
      <c r="T706" s="87">
        <v>19130.627110864625</v>
      </c>
      <c r="U706" s="87">
        <v>9737.4906996875106</v>
      </c>
      <c r="V706" s="87">
        <v>82460.536472932479</v>
      </c>
      <c r="W706" s="87">
        <v>5006.2625912087697</v>
      </c>
      <c r="X706" s="87">
        <v>17018.632899588749</v>
      </c>
      <c r="Y706" s="87">
        <v>25680.166875585906</v>
      </c>
      <c r="Z706" s="87">
        <v>363.69795562744139</v>
      </c>
      <c r="AA706" s="87">
        <v>30805.360048623756</v>
      </c>
      <c r="AB706" s="87">
        <v>25685.053853957204</v>
      </c>
      <c r="AC706" s="87">
        <v>35505.712566345581</v>
      </c>
      <c r="AD706" s="87">
        <v>45193.671216081173</v>
      </c>
      <c r="AE706" s="87">
        <v>10737.17773405681</v>
      </c>
      <c r="AF706" s="87">
        <v>15.493004032258064</v>
      </c>
      <c r="AG706" s="87">
        <v>26308.479116887207</v>
      </c>
      <c r="AH706" s="87">
        <v>46262.889161637802</v>
      </c>
      <c r="AI706" s="87">
        <v>393.67769605956153</v>
      </c>
      <c r="AJ706" s="87">
        <v>571.2354081531696</v>
      </c>
      <c r="AK706" s="87">
        <v>3911.2943755707643</v>
      </c>
      <c r="AL706" s="87">
        <v>18954.54399622872</v>
      </c>
      <c r="AM706" s="87">
        <v>21797.453314255661</v>
      </c>
      <c r="AN706" s="87">
        <v>7933.9659790039113</v>
      </c>
      <c r="AO706" s="87">
        <v>55234.937689617916</v>
      </c>
      <c r="AP706" s="87">
        <v>847.78504575003058</v>
      </c>
      <c r="AQ706" s="87">
        <v>65467.860482834942</v>
      </c>
      <c r="AR706" s="87">
        <v>62798.871777153385</v>
      </c>
      <c r="AS706" s="87">
        <v>56805.813883972194</v>
      </c>
      <c r="AT706" s="87">
        <v>30987.847397478559</v>
      </c>
      <c r="AU706" s="87">
        <v>69818.549089498847</v>
      </c>
      <c r="AV706" s="87">
        <v>25725.963522334998</v>
      </c>
      <c r="AW706" s="87">
        <v>9839.9635383521982</v>
      </c>
      <c r="AX706" s="87">
        <v>43871.694870968779</v>
      </c>
      <c r="AY706" s="87">
        <v>64891.171232423345</v>
      </c>
    </row>
    <row r="707" spans="1:51" x14ac:dyDescent="0.25">
      <c r="A707" s="24">
        <v>44711</v>
      </c>
      <c r="B707" s="25">
        <v>10</v>
      </c>
      <c r="C707" s="87">
        <v>56175.115264249442</v>
      </c>
      <c r="D707" s="87">
        <v>52602.068941007317</v>
      </c>
      <c r="E707" s="87">
        <v>24664.293343604244</v>
      </c>
      <c r="F707" s="87">
        <v>85002.265644641913</v>
      </c>
      <c r="G707" s="87">
        <v>49042.027641504239</v>
      </c>
      <c r="H707" s="87">
        <v>11136.39603136291</v>
      </c>
      <c r="I707" s="87">
        <v>41529.313957256105</v>
      </c>
      <c r="J707" s="87">
        <v>144.85775000000001</v>
      </c>
      <c r="K707" s="87">
        <v>30646.851835752128</v>
      </c>
      <c r="L707" s="87">
        <v>11470.642904030132</v>
      </c>
      <c r="M707" s="87">
        <v>47299.352666778977</v>
      </c>
      <c r="N707" s="87">
        <v>24436.286780285009</v>
      </c>
      <c r="O707" s="87">
        <v>67866.44758768566</v>
      </c>
      <c r="P707" s="87">
        <v>6071.6503595901058</v>
      </c>
      <c r="Q707" s="87">
        <v>31.862496852874763</v>
      </c>
      <c r="R707" s="87">
        <v>7597.5385252148626</v>
      </c>
      <c r="S707" s="87">
        <v>63356.674964607424</v>
      </c>
      <c r="T707" s="87">
        <v>20456.430969501635</v>
      </c>
      <c r="U707" s="87">
        <v>10261.33996906251</v>
      </c>
      <c r="V707" s="87">
        <v>87099.70548694022</v>
      </c>
      <c r="W707" s="87">
        <v>5468.2051449197097</v>
      </c>
      <c r="X707" s="87">
        <v>17995.151284571752</v>
      </c>
      <c r="Y707" s="87">
        <v>27585.396714752358</v>
      </c>
      <c r="Z707" s="87">
        <v>324.36167694091807</v>
      </c>
      <c r="AA707" s="87">
        <v>33758.419565749187</v>
      </c>
      <c r="AB707" s="87">
        <v>30223.398161208177</v>
      </c>
      <c r="AC707" s="87">
        <v>39268.056761603388</v>
      </c>
      <c r="AD707" s="87">
        <v>48128.81056213074</v>
      </c>
      <c r="AE707" s="87">
        <v>11411.189153277981</v>
      </c>
      <c r="AF707" s="87">
        <v>15.493004032258064</v>
      </c>
      <c r="AG707" s="87">
        <v>28345.305337082518</v>
      </c>
      <c r="AH707" s="87">
        <v>50888.057769373045</v>
      </c>
      <c r="AI707" s="87">
        <v>1313.9057078478002</v>
      </c>
      <c r="AJ707" s="87">
        <v>664.9961611051541</v>
      </c>
      <c r="AK707" s="87">
        <v>4024.6714434067644</v>
      </c>
      <c r="AL707" s="87">
        <v>19849.14479284019</v>
      </c>
      <c r="AM707" s="87">
        <v>24431.40119836578</v>
      </c>
      <c r="AN707" s="87">
        <v>8695.9035964965824</v>
      </c>
      <c r="AO707" s="87">
        <v>61322.591087312983</v>
      </c>
      <c r="AP707" s="87">
        <v>955.61639586730951</v>
      </c>
      <c r="AQ707" s="87">
        <v>75638.472839956492</v>
      </c>
      <c r="AR707" s="87">
        <v>71959.529869818478</v>
      </c>
      <c r="AS707" s="87">
        <v>60809.823508078378</v>
      </c>
      <c r="AT707" s="87">
        <v>34144.228086138501</v>
      </c>
      <c r="AU707" s="87">
        <v>76534.675414266909</v>
      </c>
      <c r="AV707" s="87">
        <v>27914.025040590052</v>
      </c>
      <c r="AW707" s="87">
        <v>9452.1876229375102</v>
      </c>
      <c r="AX707" s="87">
        <v>47108.055157472678</v>
      </c>
      <c r="AY707" s="87">
        <v>75249.302669719269</v>
      </c>
    </row>
    <row r="708" spans="1:51" x14ac:dyDescent="0.25">
      <c r="A708" s="24">
        <v>44711</v>
      </c>
      <c r="B708" s="25">
        <v>11</v>
      </c>
      <c r="C708" s="87">
        <v>58060.383718602701</v>
      </c>
      <c r="D708" s="87">
        <v>54047.34576394262</v>
      </c>
      <c r="E708" s="87">
        <v>25359.448381503265</v>
      </c>
      <c r="F708" s="87">
        <v>87311.02084372408</v>
      </c>
      <c r="G708" s="87">
        <v>51804.570842876536</v>
      </c>
      <c r="H708" s="87">
        <v>12059.364830381786</v>
      </c>
      <c r="I708" s="87">
        <v>44477.96792224863</v>
      </c>
      <c r="J708" s="87">
        <v>153.73583500000001</v>
      </c>
      <c r="K708" s="87">
        <v>31963.645785092711</v>
      </c>
      <c r="L708" s="87">
        <v>11466.995731732195</v>
      </c>
      <c r="M708" s="87">
        <v>48069.107045429453</v>
      </c>
      <c r="N708" s="87">
        <v>23902.208622441256</v>
      </c>
      <c r="O708" s="87">
        <v>71400.555240080444</v>
      </c>
      <c r="P708" s="87">
        <v>5371.4712394152875</v>
      </c>
      <c r="Q708" s="87">
        <v>33.314090728759766</v>
      </c>
      <c r="R708" s="87">
        <v>7756.350403382824</v>
      </c>
      <c r="S708" s="87">
        <v>67623.312017517572</v>
      </c>
      <c r="T708" s="87">
        <v>21305.010298968013</v>
      </c>
      <c r="U708" s="87">
        <v>10907.394401796881</v>
      </c>
      <c r="V708" s="87">
        <v>88358.228027442019</v>
      </c>
      <c r="W708" s="87">
        <v>5765.016863669709</v>
      </c>
      <c r="X708" s="87">
        <v>18858.88617464227</v>
      </c>
      <c r="Y708" s="87">
        <v>27310.342666511489</v>
      </c>
      <c r="Z708" s="87">
        <v>375.77320922851504</v>
      </c>
      <c r="AA708" s="87">
        <v>35040.403742704329</v>
      </c>
      <c r="AB708" s="87">
        <v>31903.848916213068</v>
      </c>
      <c r="AC708" s="87">
        <v>40517.745790853631</v>
      </c>
      <c r="AD708" s="87">
        <v>48799.706169171506</v>
      </c>
      <c r="AE708" s="87">
        <v>11839.187352828205</v>
      </c>
      <c r="AF708" s="87">
        <v>15.493004032258064</v>
      </c>
      <c r="AG708" s="87">
        <v>26631.893434951173</v>
      </c>
      <c r="AH708" s="87">
        <v>53043.293226111949</v>
      </c>
      <c r="AI708" s="87">
        <v>1825.2448758193718</v>
      </c>
      <c r="AJ708" s="87">
        <v>745.2219053870258</v>
      </c>
      <c r="AK708" s="87">
        <v>4153.6226350162724</v>
      </c>
      <c r="AL708" s="87">
        <v>20593.254973733128</v>
      </c>
      <c r="AM708" s="87">
        <v>25124.25732697465</v>
      </c>
      <c r="AN708" s="87">
        <v>9042.9573211670049</v>
      </c>
      <c r="AO708" s="87">
        <v>62814.338067288452</v>
      </c>
      <c r="AP708" s="87">
        <v>939.32642022723394</v>
      </c>
      <c r="AQ708" s="87">
        <v>79722.946542528443</v>
      </c>
      <c r="AR708" s="87">
        <v>74223.019468574872</v>
      </c>
      <c r="AS708" s="87">
        <v>63374.244968906984</v>
      </c>
      <c r="AT708" s="87">
        <v>34541.427514489638</v>
      </c>
      <c r="AU708" s="87">
        <v>77858.218751364082</v>
      </c>
      <c r="AV708" s="87">
        <v>27160.202143464889</v>
      </c>
      <c r="AW708" s="87">
        <v>11730.374002064464</v>
      </c>
      <c r="AX708" s="87">
        <v>48408.011126214878</v>
      </c>
      <c r="AY708" s="87">
        <v>79624.333869102949</v>
      </c>
    </row>
    <row r="709" spans="1:51" x14ac:dyDescent="0.25">
      <c r="A709" s="24">
        <v>44711</v>
      </c>
      <c r="B709" s="25">
        <v>12</v>
      </c>
      <c r="C709" s="87">
        <v>59254.563132384712</v>
      </c>
      <c r="D709" s="87">
        <v>53511.940858188478</v>
      </c>
      <c r="E709" s="87">
        <v>25820.63751068417</v>
      </c>
      <c r="F709" s="87">
        <v>83234.32461769988</v>
      </c>
      <c r="G709" s="87">
        <v>50329.688857382767</v>
      </c>
      <c r="H709" s="87">
        <v>11702.74435583342</v>
      </c>
      <c r="I709" s="87">
        <v>45190.220586931486</v>
      </c>
      <c r="J709" s="87">
        <v>139.087356</v>
      </c>
      <c r="K709" s="87">
        <v>31983.485254794956</v>
      </c>
      <c r="L709" s="87">
        <v>11138.810153498653</v>
      </c>
      <c r="M709" s="87">
        <v>47419.456344510771</v>
      </c>
      <c r="N709" s="87">
        <v>23773.349454972507</v>
      </c>
      <c r="O709" s="87">
        <v>72334.262229385116</v>
      </c>
      <c r="P709" s="87">
        <v>5759.7700504157965</v>
      </c>
      <c r="Q709" s="87">
        <v>34.66856956481935</v>
      </c>
      <c r="R709" s="87">
        <v>7675.1669655156384</v>
      </c>
      <c r="S709" s="87">
        <v>67109.538296373037</v>
      </c>
      <c r="T709" s="87">
        <v>21925.177511295475</v>
      </c>
      <c r="U709" s="87">
        <v>11598.49076789064</v>
      </c>
      <c r="V709" s="87">
        <v>89170.930168465697</v>
      </c>
      <c r="W709" s="87">
        <v>5666.1713558572001</v>
      </c>
      <c r="X709" s="87">
        <v>17947.46463551397</v>
      </c>
      <c r="Y709" s="87">
        <v>25340.869278849157</v>
      </c>
      <c r="Z709" s="87">
        <v>374.28556915283195</v>
      </c>
      <c r="AA709" s="87">
        <v>34904.657833901947</v>
      </c>
      <c r="AB709" s="87">
        <v>32218.717581755678</v>
      </c>
      <c r="AC709" s="87">
        <v>40472.156896097047</v>
      </c>
      <c r="AD709" s="87">
        <v>48254.859141739755</v>
      </c>
      <c r="AE709" s="87">
        <v>11320.507317183641</v>
      </c>
      <c r="AF709" s="87">
        <v>15.493004032258064</v>
      </c>
      <c r="AG709" s="87">
        <v>28115.886680815427</v>
      </c>
      <c r="AH709" s="87">
        <v>51523.693009755749</v>
      </c>
      <c r="AI709" s="87">
        <v>2103.5037349832146</v>
      </c>
      <c r="AJ709" s="87">
        <v>867.84877389459962</v>
      </c>
      <c r="AK709" s="87">
        <v>4864.7544148533889</v>
      </c>
      <c r="AL709" s="87">
        <v>21087.050807936121</v>
      </c>
      <c r="AM709" s="87">
        <v>23871.291784768062</v>
      </c>
      <c r="AN709" s="87">
        <v>9541.2815460205165</v>
      </c>
      <c r="AO709" s="87">
        <v>62274.401885572865</v>
      </c>
      <c r="AP709" s="87">
        <v>865.71618205291759</v>
      </c>
      <c r="AQ709" s="87">
        <v>81003.503227663692</v>
      </c>
      <c r="AR709" s="87">
        <v>74117.91034765917</v>
      </c>
      <c r="AS709" s="87">
        <v>63794.230255581053</v>
      </c>
      <c r="AT709" s="87">
        <v>34224.777610962847</v>
      </c>
      <c r="AU709" s="87">
        <v>77674.415255880682</v>
      </c>
      <c r="AV709" s="87">
        <v>25866.849082086581</v>
      </c>
      <c r="AW709" s="87">
        <v>12653.854187416026</v>
      </c>
      <c r="AX709" s="87">
        <v>47916.685921015662</v>
      </c>
      <c r="AY709" s="87">
        <v>79807.823595916794</v>
      </c>
    </row>
    <row r="710" spans="1:51" x14ac:dyDescent="0.25">
      <c r="A710" s="24">
        <v>44711</v>
      </c>
      <c r="B710" s="25">
        <v>13</v>
      </c>
      <c r="C710" s="87">
        <v>63609.065751725779</v>
      </c>
      <c r="D710" s="87">
        <v>52624.309457713374</v>
      </c>
      <c r="E710" s="87">
        <v>25392.606448214694</v>
      </c>
      <c r="F710" s="87">
        <v>82501.712959604338</v>
      </c>
      <c r="G710" s="87">
        <v>48668.915099753627</v>
      </c>
      <c r="H710" s="87">
        <v>11115.043411466977</v>
      </c>
      <c r="I710" s="87">
        <v>45745.78679416675</v>
      </c>
      <c r="J710" s="87">
        <v>136.47583699999998</v>
      </c>
      <c r="K710" s="87">
        <v>31743.201795206369</v>
      </c>
      <c r="L710" s="87">
        <v>10510.473585407033</v>
      </c>
      <c r="M710" s="87">
        <v>45599.096015420204</v>
      </c>
      <c r="N710" s="87">
        <v>23980.953797206879</v>
      </c>
      <c r="O710" s="87">
        <v>72084.362604193477</v>
      </c>
      <c r="P710" s="87">
        <v>5453.7768259480363</v>
      </c>
      <c r="Q710" s="87">
        <v>33.573383331298835</v>
      </c>
      <c r="R710" s="87">
        <v>7429.4439413632945</v>
      </c>
      <c r="S710" s="87">
        <v>65089.323344637203</v>
      </c>
      <c r="T710" s="87">
        <v>22701.017979631582</v>
      </c>
      <c r="U710" s="87">
        <v>12352.488188984391</v>
      </c>
      <c r="V710" s="87">
        <v>88085.762391864017</v>
      </c>
      <c r="W710" s="87">
        <v>5571.6198177712695</v>
      </c>
      <c r="X710" s="87">
        <v>16802.065320773869</v>
      </c>
      <c r="Y710" s="87">
        <v>25956.302741921823</v>
      </c>
      <c r="Z710" s="87">
        <v>337.57452270507804</v>
      </c>
      <c r="AA710" s="87">
        <v>33307.835634001487</v>
      </c>
      <c r="AB710" s="87">
        <v>32003.911836287534</v>
      </c>
      <c r="AC710" s="87">
        <v>40614.256473363406</v>
      </c>
      <c r="AD710" s="87">
        <v>48039.415294511848</v>
      </c>
      <c r="AE710" s="87">
        <v>10490.79065170035</v>
      </c>
      <c r="AF710" s="87">
        <v>15.493004032258064</v>
      </c>
      <c r="AG710" s="87">
        <v>29291.469764116209</v>
      </c>
      <c r="AH710" s="87">
        <v>50248.418079487776</v>
      </c>
      <c r="AI710" s="87">
        <v>2192.785602862431</v>
      </c>
      <c r="AJ710" s="87">
        <v>868.32042654644567</v>
      </c>
      <c r="AK710" s="87">
        <v>4679.6756484076468</v>
      </c>
      <c r="AL710" s="87">
        <v>21003.633465907686</v>
      </c>
      <c r="AM710" s="87">
        <v>22159.136222557427</v>
      </c>
      <c r="AN710" s="87">
        <v>10089.703973388685</v>
      </c>
      <c r="AO710" s="87">
        <v>61065.537633434433</v>
      </c>
      <c r="AP710" s="87">
        <v>861.89285001593021</v>
      </c>
      <c r="AQ710" s="87">
        <v>80486.070514909079</v>
      </c>
      <c r="AR710" s="87">
        <v>72660.101433713309</v>
      </c>
      <c r="AS710" s="87">
        <v>63179.57824800977</v>
      </c>
      <c r="AT710" s="87">
        <v>32760.592232489638</v>
      </c>
      <c r="AU710" s="87">
        <v>77425.235443868965</v>
      </c>
      <c r="AV710" s="87">
        <v>24929.219376604487</v>
      </c>
      <c r="AW710" s="87">
        <v>13613.004846</v>
      </c>
      <c r="AX710" s="87">
        <v>47315.126115601575</v>
      </c>
      <c r="AY710" s="87">
        <v>78989.096661786287</v>
      </c>
    </row>
    <row r="711" spans="1:51" x14ac:dyDescent="0.25">
      <c r="A711" s="24">
        <v>44711</v>
      </c>
      <c r="B711" s="25">
        <v>14</v>
      </c>
      <c r="C711" s="87">
        <v>63236.764598805617</v>
      </c>
      <c r="D711" s="87">
        <v>50420.578811014886</v>
      </c>
      <c r="E711" s="87">
        <v>25260.9289151794</v>
      </c>
      <c r="F711" s="87">
        <v>82889.911433046713</v>
      </c>
      <c r="G711" s="87">
        <v>45357.874251114918</v>
      </c>
      <c r="H711" s="87">
        <v>10577.00828203429</v>
      </c>
      <c r="I711" s="87">
        <v>45190.158328110163</v>
      </c>
      <c r="J711" s="87">
        <v>139.56267199999999</v>
      </c>
      <c r="K711" s="87">
        <v>30494.586973012443</v>
      </c>
      <c r="L711" s="87">
        <v>10639.282998926956</v>
      </c>
      <c r="M711" s="87">
        <v>42522.535326753168</v>
      </c>
      <c r="N711" s="87">
        <v>23805.187723581876</v>
      </c>
      <c r="O711" s="87">
        <v>71403.984996509622</v>
      </c>
      <c r="P711" s="87">
        <v>5316.9519569555032</v>
      </c>
      <c r="Q711" s="87">
        <v>35.404131889343269</v>
      </c>
      <c r="R711" s="87">
        <v>7318.6518516757887</v>
      </c>
      <c r="S711" s="87">
        <v>63281.497441229491</v>
      </c>
      <c r="T711" s="87">
        <v>23180.083576895504</v>
      </c>
      <c r="U711" s="87">
        <v>12406.564980625009</v>
      </c>
      <c r="V711" s="87">
        <v>88209.356454832756</v>
      </c>
      <c r="W711" s="87">
        <v>5425.9808529275297</v>
      </c>
      <c r="X711" s="87">
        <v>15804.778824961862</v>
      </c>
      <c r="Y711" s="87">
        <v>23573.957031955688</v>
      </c>
      <c r="Z711" s="87">
        <v>337.1396072387692</v>
      </c>
      <c r="AA711" s="87">
        <v>32244.776153281768</v>
      </c>
      <c r="AB711" s="87">
        <v>31621.361669737857</v>
      </c>
      <c r="AC711" s="87">
        <v>39986.080396471065</v>
      </c>
      <c r="AD711" s="87">
        <v>47842.731117608782</v>
      </c>
      <c r="AE711" s="87">
        <v>10977.781269005151</v>
      </c>
      <c r="AF711" s="87">
        <v>15.493004032258064</v>
      </c>
      <c r="AG711" s="87">
        <v>28621.35964423828</v>
      </c>
      <c r="AH711" s="87">
        <v>48433.170087085688</v>
      </c>
      <c r="AI711" s="87">
        <v>2128.6431494070603</v>
      </c>
      <c r="AJ711" s="87">
        <v>726.46220003315739</v>
      </c>
      <c r="AK711" s="87">
        <v>4729.1990342374575</v>
      </c>
      <c r="AL711" s="87">
        <v>21013.75781708823</v>
      </c>
      <c r="AM711" s="87">
        <v>21338.417287719778</v>
      </c>
      <c r="AN711" s="87">
        <v>10222.555233764664</v>
      </c>
      <c r="AO711" s="87">
        <v>59431.091045772337</v>
      </c>
      <c r="AP711" s="87">
        <v>846.80361216119388</v>
      </c>
      <c r="AQ711" s="87">
        <v>79367.260680060659</v>
      </c>
      <c r="AR711" s="87">
        <v>70218.335795199557</v>
      </c>
      <c r="AS711" s="87">
        <v>62019.369143479977</v>
      </c>
      <c r="AT711" s="87">
        <v>31782.63332444671</v>
      </c>
      <c r="AU711" s="87">
        <v>76947.202756185856</v>
      </c>
      <c r="AV711" s="87">
        <v>24282.164311440858</v>
      </c>
      <c r="AW711" s="87">
        <v>13385.069048970703</v>
      </c>
      <c r="AX711" s="87">
        <v>46821.259093308625</v>
      </c>
      <c r="AY711" s="87">
        <v>77876.940976517828</v>
      </c>
    </row>
    <row r="712" spans="1:51" x14ac:dyDescent="0.25">
      <c r="A712" s="24">
        <v>44711</v>
      </c>
      <c r="B712" s="25">
        <v>15</v>
      </c>
      <c r="C712" s="87">
        <v>61677.3222296358</v>
      </c>
      <c r="D712" s="87">
        <v>50374.557201363015</v>
      </c>
      <c r="E712" s="87">
        <v>24766.580009005702</v>
      </c>
      <c r="F712" s="87">
        <v>79657.80236992659</v>
      </c>
      <c r="G712" s="87">
        <v>44585.251500045604</v>
      </c>
      <c r="H712" s="87">
        <v>10595.012726838468</v>
      </c>
      <c r="I712" s="87">
        <v>44057.528016155178</v>
      </c>
      <c r="J712" s="87">
        <v>129.16781</v>
      </c>
      <c r="K712" s="87">
        <v>30656.362027821837</v>
      </c>
      <c r="L712" s="87">
        <v>9727.5098944026231</v>
      </c>
      <c r="M712" s="87">
        <v>43621.878520444239</v>
      </c>
      <c r="N712" s="87">
        <v>23051.979885941259</v>
      </c>
      <c r="O712" s="87">
        <v>69250.541043172241</v>
      </c>
      <c r="P712" s="87">
        <v>4911.2972119278966</v>
      </c>
      <c r="Q712" s="87">
        <v>37.868848800659201</v>
      </c>
      <c r="R712" s="87">
        <v>7070.6546608437575</v>
      </c>
      <c r="S712" s="87">
        <v>63989.636778204585</v>
      </c>
      <c r="T712" s="87">
        <v>22427.062813792349</v>
      </c>
      <c r="U712" s="87">
        <v>11997.32064195314</v>
      </c>
      <c r="V712" s="87">
        <v>85881.607746459238</v>
      </c>
      <c r="W712" s="87">
        <v>5236.1083187478289</v>
      </c>
      <c r="X712" s="87">
        <v>14710.992043426275</v>
      </c>
      <c r="Y712" s="87">
        <v>24364.394028447296</v>
      </c>
      <c r="Z712" s="87">
        <v>289.33034759521479</v>
      </c>
      <c r="AA712" s="87">
        <v>31872.748182074618</v>
      </c>
      <c r="AB712" s="87">
        <v>30547.494660079035</v>
      </c>
      <c r="AC712" s="87">
        <v>39330.445318004997</v>
      </c>
      <c r="AD712" s="87">
        <v>47061.319796722062</v>
      </c>
      <c r="AE712" s="87">
        <v>11649.594212233187</v>
      </c>
      <c r="AF712" s="87">
        <v>15.493004032258064</v>
      </c>
      <c r="AG712" s="87">
        <v>27948.262449423826</v>
      </c>
      <c r="AH712" s="87">
        <v>47001.884383662102</v>
      </c>
      <c r="AI712" s="87">
        <v>1889.5870121895528</v>
      </c>
      <c r="AJ712" s="87">
        <v>661.0562913231978</v>
      </c>
      <c r="AK712" s="87">
        <v>4681.5567280565056</v>
      </c>
      <c r="AL712" s="87">
        <v>21185.387618309305</v>
      </c>
      <c r="AM712" s="87">
        <v>20962.310717580614</v>
      </c>
      <c r="AN712" s="87">
        <v>10469.132237243663</v>
      </c>
      <c r="AO712" s="87">
        <v>58794.475485593372</v>
      </c>
      <c r="AP712" s="87">
        <v>848.60746991558835</v>
      </c>
      <c r="AQ712" s="87">
        <v>77160.995166554305</v>
      </c>
      <c r="AR712" s="87">
        <v>69449.147272841597</v>
      </c>
      <c r="AS712" s="87">
        <v>62166.761636845222</v>
      </c>
      <c r="AT712" s="87">
        <v>31018.372879124436</v>
      </c>
      <c r="AU712" s="87">
        <v>74502.248789511053</v>
      </c>
      <c r="AV712" s="87">
        <v>24217.937861932834</v>
      </c>
      <c r="AW712" s="87">
        <v>14133.133453431641</v>
      </c>
      <c r="AX712" s="87">
        <v>46825.562828855494</v>
      </c>
      <c r="AY712" s="87">
        <v>75649.372938793051</v>
      </c>
    </row>
    <row r="713" spans="1:51" x14ac:dyDescent="0.25">
      <c r="A713" s="24">
        <v>44711</v>
      </c>
      <c r="B713" s="25">
        <v>16</v>
      </c>
      <c r="C713" s="87">
        <v>59369.835071297312</v>
      </c>
      <c r="D713" s="87">
        <v>50089.654975408936</v>
      </c>
      <c r="E713" s="87">
        <v>23550.904741519142</v>
      </c>
      <c r="F713" s="87">
        <v>76642.126888866056</v>
      </c>
      <c r="G713" s="87">
        <v>44431.012595286171</v>
      </c>
      <c r="H713" s="87">
        <v>11101.12551544419</v>
      </c>
      <c r="I713" s="87">
        <v>42704.010961111169</v>
      </c>
      <c r="J713" s="87">
        <v>136.070064</v>
      </c>
      <c r="K713" s="87">
        <v>30128.834904291169</v>
      </c>
      <c r="L713" s="87">
        <v>9809.5580498965755</v>
      </c>
      <c r="M713" s="87">
        <v>43124.407359648088</v>
      </c>
      <c r="N713" s="87">
        <v>22618.362458769385</v>
      </c>
      <c r="O713" s="87">
        <v>67228.125668597524</v>
      </c>
      <c r="P713" s="87">
        <v>5857.4993156181426</v>
      </c>
      <c r="Q713" s="87">
        <v>41.577594757080121</v>
      </c>
      <c r="R713" s="87">
        <v>6935.2847230234393</v>
      </c>
      <c r="S713" s="87">
        <v>63103.122042604984</v>
      </c>
      <c r="T713" s="87">
        <v>21717.108398634387</v>
      </c>
      <c r="U713" s="87">
        <v>11637.99301296876</v>
      </c>
      <c r="V713" s="87">
        <v>84626.239799572737</v>
      </c>
      <c r="W713" s="87">
        <v>5158.1290951150095</v>
      </c>
      <c r="X713" s="87">
        <v>13844.141924144757</v>
      </c>
      <c r="Y713" s="87">
        <v>25682.697998826865</v>
      </c>
      <c r="Z713" s="87">
        <v>264.67554962158204</v>
      </c>
      <c r="AA713" s="87">
        <v>31617.513353385588</v>
      </c>
      <c r="AB713" s="87">
        <v>29411.527956969294</v>
      </c>
      <c r="AC713" s="87">
        <v>37835.949131638052</v>
      </c>
      <c r="AD713" s="87">
        <v>46031.140128268067</v>
      </c>
      <c r="AE713" s="87">
        <v>11258.475046444006</v>
      </c>
      <c r="AF713" s="87">
        <v>15.493004032258064</v>
      </c>
      <c r="AG713" s="87">
        <v>27342.471116132812</v>
      </c>
      <c r="AH713" s="87">
        <v>46950.470482524674</v>
      </c>
      <c r="AI713" s="87">
        <v>1416.5648534879563</v>
      </c>
      <c r="AJ713" s="87">
        <v>660.61165429707228</v>
      </c>
      <c r="AK713" s="87">
        <v>4958.5325174107729</v>
      </c>
      <c r="AL713" s="87">
        <v>21135.233282221136</v>
      </c>
      <c r="AM713" s="87">
        <v>20561.189842817912</v>
      </c>
      <c r="AN713" s="87">
        <v>10515.745576477055</v>
      </c>
      <c r="AO713" s="87">
        <v>57892.528001370352</v>
      </c>
      <c r="AP713" s="87">
        <v>836.94683712292488</v>
      </c>
      <c r="AQ713" s="87">
        <v>75258.968493175184</v>
      </c>
      <c r="AR713" s="87">
        <v>68169.372287799779</v>
      </c>
      <c r="AS713" s="87">
        <v>61614.290120020516</v>
      </c>
      <c r="AT713" s="87">
        <v>31237.495543442317</v>
      </c>
      <c r="AU713" s="87">
        <v>72083.634945822079</v>
      </c>
      <c r="AV713" s="87">
        <v>25022.56259026429</v>
      </c>
      <c r="AW713" s="87">
        <v>14574.514245816408</v>
      </c>
      <c r="AX713" s="87">
        <v>46595.505483015644</v>
      </c>
      <c r="AY713" s="87">
        <v>73180.623248894</v>
      </c>
    </row>
    <row r="714" spans="1:51" x14ac:dyDescent="0.25">
      <c r="A714" s="24">
        <v>44711</v>
      </c>
      <c r="B714" s="25">
        <v>17</v>
      </c>
      <c r="C714" s="87">
        <v>56930.133588412813</v>
      </c>
      <c r="D714" s="87">
        <v>49507.54890089501</v>
      </c>
      <c r="E714" s="87">
        <v>23856.706406100428</v>
      </c>
      <c r="F714" s="87">
        <v>76919.01871803205</v>
      </c>
      <c r="G714" s="87">
        <v>45295.90558748701</v>
      </c>
      <c r="H714" s="87">
        <v>10835.774233248118</v>
      </c>
      <c r="I714" s="87">
        <v>41543.134156700871</v>
      </c>
      <c r="J714" s="87">
        <v>134.91865899999999</v>
      </c>
      <c r="K714" s="87">
        <v>29688.806514862932</v>
      </c>
      <c r="L714" s="87">
        <v>8637.906250720971</v>
      </c>
      <c r="M714" s="87">
        <v>42117.696804318934</v>
      </c>
      <c r="N714" s="87">
        <v>22419.444549285006</v>
      </c>
      <c r="O714" s="87">
        <v>66187.238836330187</v>
      </c>
      <c r="P714" s="87">
        <v>6620.6782650370287</v>
      </c>
      <c r="Q714" s="87">
        <v>35.178136825561523</v>
      </c>
      <c r="R714" s="87">
        <v>6937.9250154257779</v>
      </c>
      <c r="S714" s="87">
        <v>63312.963557554198</v>
      </c>
      <c r="T714" s="87">
        <v>21331.714280258675</v>
      </c>
      <c r="U714" s="87">
        <v>11225.534173437511</v>
      </c>
      <c r="V714" s="87">
        <v>85524.661838095868</v>
      </c>
      <c r="W714" s="87">
        <v>5195.2725765603391</v>
      </c>
      <c r="X714" s="87">
        <v>12792.602714549699</v>
      </c>
      <c r="Y714" s="87">
        <v>27793.896788893577</v>
      </c>
      <c r="Z714" s="87">
        <v>213.72781402587901</v>
      </c>
      <c r="AA714" s="87">
        <v>30777.488443919374</v>
      </c>
      <c r="AB714" s="87">
        <v>28223.0615417929</v>
      </c>
      <c r="AC714" s="87">
        <v>36914.09959526379</v>
      </c>
      <c r="AD714" s="87">
        <v>46204.401211000237</v>
      </c>
      <c r="AE714" s="87">
        <v>12046.510181202657</v>
      </c>
      <c r="AF714" s="87">
        <v>15.493004032258064</v>
      </c>
      <c r="AG714" s="87">
        <v>27727.971784453126</v>
      </c>
      <c r="AH714" s="87">
        <v>49077.851891448736</v>
      </c>
      <c r="AI714" s="87">
        <v>690.21961080196445</v>
      </c>
      <c r="AJ714" s="87">
        <v>596.70562383451772</v>
      </c>
      <c r="AK714" s="87">
        <v>4725.6482529571686</v>
      </c>
      <c r="AL714" s="87">
        <v>21870.498887729831</v>
      </c>
      <c r="AM714" s="87">
        <v>20632.526452332946</v>
      </c>
      <c r="AN714" s="87">
        <v>10874.100895690932</v>
      </c>
      <c r="AO714" s="87">
        <v>58615.576824442789</v>
      </c>
      <c r="AP714" s="87">
        <v>838.34235500885018</v>
      </c>
      <c r="AQ714" s="87">
        <v>73514.729299602011</v>
      </c>
      <c r="AR714" s="87">
        <v>68662.065897180422</v>
      </c>
      <c r="AS714" s="87">
        <v>62288.140216139902</v>
      </c>
      <c r="AT714" s="87">
        <v>30244.26539703655</v>
      </c>
      <c r="AU714" s="87">
        <v>71620.392726965278</v>
      </c>
      <c r="AV714" s="87">
        <v>27204.708173410654</v>
      </c>
      <c r="AW714" s="87">
        <v>13421.140080568359</v>
      </c>
      <c r="AX714" s="87">
        <v>47507.21073125783</v>
      </c>
      <c r="AY714" s="87">
        <v>71987.083563528897</v>
      </c>
    </row>
    <row r="715" spans="1:51" x14ac:dyDescent="0.25">
      <c r="A715" s="24">
        <v>44711</v>
      </c>
      <c r="B715" s="25">
        <v>18</v>
      </c>
      <c r="C715" s="87">
        <v>57331.441256439881</v>
      </c>
      <c r="D715" s="87">
        <v>50971.602830329037</v>
      </c>
      <c r="E715" s="87">
        <v>24913.12618812863</v>
      </c>
      <c r="F715" s="87">
        <v>83517.149105746415</v>
      </c>
      <c r="G715" s="87">
        <v>43914.951826605764</v>
      </c>
      <c r="H715" s="87">
        <v>8807.9405972312979</v>
      </c>
      <c r="I715" s="87">
        <v>40986.155707385158</v>
      </c>
      <c r="J715" s="87">
        <v>161.97150799999997</v>
      </c>
      <c r="K715" s="87">
        <v>30034.001370697039</v>
      </c>
      <c r="L715" s="87">
        <v>8013.5466244995696</v>
      </c>
      <c r="M715" s="87">
        <v>40517.526769503136</v>
      </c>
      <c r="N715" s="87">
        <v>23902.492239581887</v>
      </c>
      <c r="O715" s="87">
        <v>65287.389160198603</v>
      </c>
      <c r="P715" s="87">
        <v>7812.6327305892855</v>
      </c>
      <c r="Q715" s="87">
        <v>36.293238639831543</v>
      </c>
      <c r="R715" s="87">
        <v>8002.3013482382912</v>
      </c>
      <c r="S715" s="87">
        <v>67462.601806733393</v>
      </c>
      <c r="T715" s="87">
        <v>22364.075940411556</v>
      </c>
      <c r="U715" s="87">
        <v>11376.785815859381</v>
      </c>
      <c r="V715" s="87">
        <v>92152.621476539643</v>
      </c>
      <c r="W715" s="87">
        <v>5473.5924007790891</v>
      </c>
      <c r="X715" s="87">
        <v>13597.784521985541</v>
      </c>
      <c r="Y715" s="87">
        <v>27044.550540429656</v>
      </c>
      <c r="Z715" s="87">
        <v>290.58453216552732</v>
      </c>
      <c r="AA715" s="87">
        <v>32586.520312199613</v>
      </c>
      <c r="AB715" s="87">
        <v>27401.606876799608</v>
      </c>
      <c r="AC715" s="87">
        <v>38581.741306910269</v>
      </c>
      <c r="AD715" s="87">
        <v>51088.964077830802</v>
      </c>
      <c r="AE715" s="87">
        <v>12097.192513442546</v>
      </c>
      <c r="AF715" s="87">
        <v>15.493004032258064</v>
      </c>
      <c r="AG715" s="87">
        <v>29639.658930190428</v>
      </c>
      <c r="AH715" s="87">
        <v>55778.742351737514</v>
      </c>
      <c r="AI715" s="87">
        <v>46.333903199025322</v>
      </c>
      <c r="AJ715" s="87">
        <v>547.83601012861573</v>
      </c>
      <c r="AK715" s="87">
        <v>3451.7660980413989</v>
      </c>
      <c r="AL715" s="87">
        <v>24728.23092974734</v>
      </c>
      <c r="AM715" s="87">
        <v>22582.286184401783</v>
      </c>
      <c r="AN715" s="87">
        <v>11810.355165100103</v>
      </c>
      <c r="AO715" s="87">
        <v>60349.117479074564</v>
      </c>
      <c r="AP715" s="87">
        <v>834.25724176046947</v>
      </c>
      <c r="AQ715" s="87">
        <v>72498.239665602276</v>
      </c>
      <c r="AR715" s="87">
        <v>69498.430404610568</v>
      </c>
      <c r="AS715" s="87">
        <v>66819.312758520755</v>
      </c>
      <c r="AT715" s="87">
        <v>29254.92386654341</v>
      </c>
      <c r="AU715" s="87">
        <v>75030.467968740792</v>
      </c>
      <c r="AV715" s="87">
        <v>31946.108439601328</v>
      </c>
      <c r="AW715" s="87">
        <v>14764.19050911914</v>
      </c>
      <c r="AX715" s="87">
        <v>53001.25539991798</v>
      </c>
      <c r="AY715" s="87">
        <v>71448.422689427563</v>
      </c>
    </row>
    <row r="716" spans="1:51" x14ac:dyDescent="0.25">
      <c r="A716" s="24">
        <v>44711</v>
      </c>
      <c r="B716" s="25">
        <v>19</v>
      </c>
      <c r="C716" s="87">
        <v>61239.768251450791</v>
      </c>
      <c r="D716" s="87">
        <v>56539.026540030041</v>
      </c>
      <c r="E716" s="87">
        <v>28770.096802971988</v>
      </c>
      <c r="F716" s="87">
        <v>96014.789738528649</v>
      </c>
      <c r="G716" s="87">
        <v>50592.890193045227</v>
      </c>
      <c r="H716" s="87">
        <v>7403.2590061210431</v>
      </c>
      <c r="I716" s="87">
        <v>40300.130511506482</v>
      </c>
      <c r="J716" s="87">
        <v>196.92776100000003</v>
      </c>
      <c r="K716" s="87">
        <v>32133.86172144601</v>
      </c>
      <c r="L716" s="87">
        <v>8604.4884751681711</v>
      </c>
      <c r="M716" s="87">
        <v>40647.836548760279</v>
      </c>
      <c r="N716" s="87">
        <v>28201.138832050627</v>
      </c>
      <c r="O716" s="87">
        <v>65752.26223576747</v>
      </c>
      <c r="P716" s="87">
        <v>9376.1789522812651</v>
      </c>
      <c r="Q716" s="87">
        <v>35.517849922180169</v>
      </c>
      <c r="R716" s="87">
        <v>10431.421484742195</v>
      </c>
      <c r="S716" s="87">
        <v>78959.598714060063</v>
      </c>
      <c r="T716" s="87">
        <v>25659.45891327459</v>
      </c>
      <c r="U716" s="87">
        <v>13514.78271046876</v>
      </c>
      <c r="V716" s="87">
        <v>110780.07790066717</v>
      </c>
      <c r="W716" s="87">
        <v>6456.0614925759692</v>
      </c>
      <c r="X716" s="87">
        <v>15498.316514462073</v>
      </c>
      <c r="Y716" s="87">
        <v>27884.116860953705</v>
      </c>
      <c r="Z716" s="87">
        <v>493.38792053222659</v>
      </c>
      <c r="AA716" s="87">
        <v>38815.743975190882</v>
      </c>
      <c r="AB716" s="87">
        <v>25895.903886763601</v>
      </c>
      <c r="AC716" s="87">
        <v>43134.441505421026</v>
      </c>
      <c r="AD716" s="87">
        <v>64245.658482693121</v>
      </c>
      <c r="AE716" s="87">
        <v>13699.415948408128</v>
      </c>
      <c r="AF716" s="87">
        <v>15.493004032258064</v>
      </c>
      <c r="AG716" s="87">
        <v>34763.838626494136</v>
      </c>
      <c r="AH716" s="87">
        <v>71626.27186598102</v>
      </c>
      <c r="AI716" s="87">
        <v>0</v>
      </c>
      <c r="AJ716" s="87">
        <v>539.32678933464172</v>
      </c>
      <c r="AK716" s="87">
        <v>3636.8671719921877</v>
      </c>
      <c r="AL716" s="87">
        <v>31099.558499389423</v>
      </c>
      <c r="AM716" s="87">
        <v>27269.188681776224</v>
      </c>
      <c r="AN716" s="87">
        <v>13649.100381469736</v>
      </c>
      <c r="AO716" s="87">
        <v>67851.204845237138</v>
      </c>
      <c r="AP716" s="87">
        <v>951.62602200000003</v>
      </c>
      <c r="AQ716" s="87">
        <v>71739.967863283688</v>
      </c>
      <c r="AR716" s="87">
        <v>73695.830972095282</v>
      </c>
      <c r="AS716" s="87">
        <v>80046.00712377514</v>
      </c>
      <c r="AT716" s="87">
        <v>28785.035664917785</v>
      </c>
      <c r="AU716" s="87">
        <v>84405.108956823678</v>
      </c>
      <c r="AV716" s="87">
        <v>41703.95201537112</v>
      </c>
      <c r="AW716" s="87">
        <v>18077.376097859375</v>
      </c>
      <c r="AX716" s="87">
        <v>66884.517952976574</v>
      </c>
      <c r="AY716" s="87">
        <v>68966.566861175292</v>
      </c>
    </row>
    <row r="717" spans="1:51" x14ac:dyDescent="0.25">
      <c r="A717" s="24">
        <v>44711</v>
      </c>
      <c r="B717" s="25">
        <v>20</v>
      </c>
      <c r="C717" s="87">
        <v>60888.093131486698</v>
      </c>
      <c r="D717" s="87">
        <v>59606.138824893555</v>
      </c>
      <c r="E717" s="87">
        <v>30442.236840022233</v>
      </c>
      <c r="F717" s="87">
        <v>99629.28933727034</v>
      </c>
      <c r="G717" s="87">
        <v>52290.351009039681</v>
      </c>
      <c r="H717" s="87">
        <v>7127.9280596946573</v>
      </c>
      <c r="I717" s="87">
        <v>40154.173446895351</v>
      </c>
      <c r="J717" s="87">
        <v>212.63463200000001</v>
      </c>
      <c r="K717" s="87">
        <v>34192.558154032784</v>
      </c>
      <c r="L717" s="87">
        <v>8802.230365133315</v>
      </c>
      <c r="M717" s="87">
        <v>39482.002063150503</v>
      </c>
      <c r="N717" s="87">
        <v>30054.348577847508</v>
      </c>
      <c r="O717" s="87">
        <v>67592.960688335326</v>
      </c>
      <c r="P717" s="87">
        <v>10475.214203414076</v>
      </c>
      <c r="Q717" s="87">
        <v>35.634319305419922</v>
      </c>
      <c r="R717" s="87">
        <v>11492.842748824231</v>
      </c>
      <c r="S717" s="87">
        <v>85011.011744790041</v>
      </c>
      <c r="T717" s="87">
        <v>26321.805403718929</v>
      </c>
      <c r="U717" s="87">
        <v>13993.088756796891</v>
      </c>
      <c r="V717" s="87">
        <v>119763.72530089095</v>
      </c>
      <c r="W717" s="87">
        <v>6751.6205257790798</v>
      </c>
      <c r="X717" s="87">
        <v>16832.793989045538</v>
      </c>
      <c r="Y717" s="87">
        <v>29938.794997192319</v>
      </c>
      <c r="Z717" s="87">
        <v>496.70930999755859</v>
      </c>
      <c r="AA717" s="87">
        <v>42881.093209742408</v>
      </c>
      <c r="AB717" s="87">
        <v>24447.743671538396</v>
      </c>
      <c r="AC717" s="87">
        <v>44817.199679307494</v>
      </c>
      <c r="AD717" s="87">
        <v>70515.400953696429</v>
      </c>
      <c r="AE717" s="87">
        <v>15040.234379869184</v>
      </c>
      <c r="AF717" s="87">
        <v>15.493004032258064</v>
      </c>
      <c r="AG717" s="87">
        <v>38053.899201130371</v>
      </c>
      <c r="AH717" s="87">
        <v>79556.02156676611</v>
      </c>
      <c r="AI717" s="87">
        <v>0</v>
      </c>
      <c r="AJ717" s="87">
        <v>622.05793078788861</v>
      </c>
      <c r="AK717" s="87">
        <v>3882.4934835468803</v>
      </c>
      <c r="AL717" s="87">
        <v>34189.718257799701</v>
      </c>
      <c r="AM717" s="87">
        <v>29145.55064260144</v>
      </c>
      <c r="AN717" s="87">
        <v>14954.373530578618</v>
      </c>
      <c r="AO717" s="87">
        <v>71557.825359556358</v>
      </c>
      <c r="AP717" s="87">
        <v>984.87840300000005</v>
      </c>
      <c r="AQ717" s="87">
        <v>68605.791302624246</v>
      </c>
      <c r="AR717" s="87">
        <v>77628.177237166761</v>
      </c>
      <c r="AS717" s="87">
        <v>88021.984832719492</v>
      </c>
      <c r="AT717" s="87">
        <v>27532.320376783246</v>
      </c>
      <c r="AU717" s="87">
        <v>90789.347719793645</v>
      </c>
      <c r="AV717" s="87">
        <v>46474.562663139106</v>
      </c>
      <c r="AW717" s="87">
        <v>19504.477331335936</v>
      </c>
      <c r="AX717" s="87">
        <v>73139.46604463282</v>
      </c>
      <c r="AY717" s="87">
        <v>65025.026743805574</v>
      </c>
    </row>
    <row r="718" spans="1:51" x14ac:dyDescent="0.25">
      <c r="A718" s="24">
        <v>44711</v>
      </c>
      <c r="B718" s="25">
        <v>21</v>
      </c>
      <c r="C718" s="87">
        <v>58539.424056477132</v>
      </c>
      <c r="D718" s="87">
        <v>60143.195760846975</v>
      </c>
      <c r="E718" s="87">
        <v>30621.605061228896</v>
      </c>
      <c r="F718" s="87">
        <v>96479.258127854933</v>
      </c>
      <c r="G718" s="87">
        <v>52874.989639353276</v>
      </c>
      <c r="H718" s="87">
        <v>7059.2941885780465</v>
      </c>
      <c r="I718" s="87">
        <v>39267.145104251853</v>
      </c>
      <c r="J718" s="87">
        <v>204.266571</v>
      </c>
      <c r="K718" s="87">
        <v>35641.610195228495</v>
      </c>
      <c r="L718" s="87">
        <v>9043.1091303360699</v>
      </c>
      <c r="M718" s="87">
        <v>39502.919929110969</v>
      </c>
      <c r="N718" s="87">
        <v>29510.295898925637</v>
      </c>
      <c r="O718" s="87">
        <v>68635.756643340937</v>
      </c>
      <c r="P718" s="87">
        <v>10637.387332804698</v>
      </c>
      <c r="Q718" s="87">
        <v>36.814685821533203</v>
      </c>
      <c r="R718" s="87">
        <v>12092.558404875021</v>
      </c>
      <c r="S718" s="87">
        <v>87777.753564815677</v>
      </c>
      <c r="T718" s="87">
        <v>25264.916380294555</v>
      </c>
      <c r="U718" s="87">
        <v>13769.64338976563</v>
      </c>
      <c r="V718" s="87">
        <v>123160.69566428622</v>
      </c>
      <c r="W718" s="87">
        <v>7068.4213558572192</v>
      </c>
      <c r="X718" s="87">
        <v>16237.170909438017</v>
      </c>
      <c r="Y718" s="87">
        <v>30444.406700057869</v>
      </c>
      <c r="Z718" s="87">
        <v>510.69854827880869</v>
      </c>
      <c r="AA718" s="87">
        <v>43640.016700691267</v>
      </c>
      <c r="AB718" s="87">
        <v>23168.845243117361</v>
      </c>
      <c r="AC718" s="87">
        <v>44675.640965561652</v>
      </c>
      <c r="AD718" s="87">
        <v>72586.90863422156</v>
      </c>
      <c r="AE718" s="87">
        <v>15789.218915881129</v>
      </c>
      <c r="AF718" s="87">
        <v>15.493004032258064</v>
      </c>
      <c r="AG718" s="87">
        <v>39028.903105397949</v>
      </c>
      <c r="AH718" s="87">
        <v>82715.835896907549</v>
      </c>
      <c r="AI718" s="87">
        <v>0</v>
      </c>
      <c r="AJ718" s="87">
        <v>699.37068734265961</v>
      </c>
      <c r="AK718" s="87">
        <v>3992.1293261250103</v>
      </c>
      <c r="AL718" s="87">
        <v>35689.698222695049</v>
      </c>
      <c r="AM718" s="87">
        <v>29731.107753870703</v>
      </c>
      <c r="AN718" s="87">
        <v>15272.734097290044</v>
      </c>
      <c r="AO718" s="87">
        <v>72567.083569099501</v>
      </c>
      <c r="AP718" s="87">
        <v>974.70057699999995</v>
      </c>
      <c r="AQ718" s="87">
        <v>65930.931823004998</v>
      </c>
      <c r="AR718" s="87">
        <v>79784.112326520932</v>
      </c>
      <c r="AS718" s="87">
        <v>90136.964788145502</v>
      </c>
      <c r="AT718" s="87">
        <v>26648.771132662194</v>
      </c>
      <c r="AU718" s="87">
        <v>93279.900172052701</v>
      </c>
      <c r="AV718" s="87">
        <v>47814.040243658004</v>
      </c>
      <c r="AW718" s="87">
        <v>19826.783697861327</v>
      </c>
      <c r="AX718" s="87">
        <v>75727.882345101578</v>
      </c>
      <c r="AY718" s="87">
        <v>60986.589612871314</v>
      </c>
    </row>
    <row r="719" spans="1:51" x14ac:dyDescent="0.25">
      <c r="A719" s="24">
        <v>44711</v>
      </c>
      <c r="B719" s="25">
        <v>22</v>
      </c>
      <c r="C719" s="87">
        <v>54312.484666086006</v>
      </c>
      <c r="D719" s="87">
        <v>58558.963982588823</v>
      </c>
      <c r="E719" s="87">
        <v>29525.765229113738</v>
      </c>
      <c r="F719" s="87">
        <v>90535.460987509709</v>
      </c>
      <c r="G719" s="87">
        <v>51117.958752689832</v>
      </c>
      <c r="H719" s="87">
        <v>6887.3657885574448</v>
      </c>
      <c r="I719" s="87">
        <v>36853.6787793615</v>
      </c>
      <c r="J719" s="87">
        <v>205.343323</v>
      </c>
      <c r="K719" s="87">
        <v>35973.323072499894</v>
      </c>
      <c r="L719" s="87">
        <v>9157.2081676757643</v>
      </c>
      <c r="M719" s="87">
        <v>38424.001741808766</v>
      </c>
      <c r="N719" s="87">
        <v>27761.159735222507</v>
      </c>
      <c r="O719" s="87">
        <v>66940.869290499395</v>
      </c>
      <c r="P719" s="87">
        <v>10242.276487371106</v>
      </c>
      <c r="Q719" s="87">
        <v>36.595718383789063</v>
      </c>
      <c r="R719" s="87">
        <v>11925.07021517971</v>
      </c>
      <c r="S719" s="87">
        <v>86796.910598791757</v>
      </c>
      <c r="T719" s="87">
        <v>22878.446760088369</v>
      </c>
      <c r="U719" s="87">
        <v>13114.30653445313</v>
      </c>
      <c r="V719" s="87">
        <v>120976.02829499796</v>
      </c>
      <c r="W719" s="87">
        <v>6810.416766013459</v>
      </c>
      <c r="X719" s="87">
        <v>16170.850113946341</v>
      </c>
      <c r="Y719" s="87">
        <v>30355.713886822999</v>
      </c>
      <c r="Z719" s="87">
        <v>513.9575198364256</v>
      </c>
      <c r="AA719" s="87">
        <v>42532.018878994124</v>
      </c>
      <c r="AB719" s="87">
        <v>21329.19857058243</v>
      </c>
      <c r="AC719" s="87">
        <v>41899.95649667742</v>
      </c>
      <c r="AD719" s="87">
        <v>71586.030881618048</v>
      </c>
      <c r="AE719" s="87">
        <v>15015.412767182699</v>
      </c>
      <c r="AF719" s="87">
        <v>15.493004032258064</v>
      </c>
      <c r="AG719" s="87">
        <v>38225.076260505375</v>
      </c>
      <c r="AH719" s="87">
        <v>81789.518627405138</v>
      </c>
      <c r="AI719" s="87">
        <v>0</v>
      </c>
      <c r="AJ719" s="87">
        <v>745.30106724645339</v>
      </c>
      <c r="AK719" s="87">
        <v>3886.9205360156202</v>
      </c>
      <c r="AL719" s="87">
        <v>34914.03113780437</v>
      </c>
      <c r="AM719" s="87">
        <v>29260.586317053807</v>
      </c>
      <c r="AN719" s="87">
        <v>15028.134046173102</v>
      </c>
      <c r="AO719" s="87">
        <v>71439.202730306686</v>
      </c>
      <c r="AP719" s="87">
        <v>979.0261999999999</v>
      </c>
      <c r="AQ719" s="87">
        <v>63102.01145104217</v>
      </c>
      <c r="AR719" s="87">
        <v>78347.569679434149</v>
      </c>
      <c r="AS719" s="87">
        <v>87195.202929635983</v>
      </c>
      <c r="AT719" s="87">
        <v>25838.351537992883</v>
      </c>
      <c r="AU719" s="87">
        <v>90500.547552919714</v>
      </c>
      <c r="AV719" s="87">
        <v>47103.751066108714</v>
      </c>
      <c r="AW719" s="87">
        <v>19134.056342830077</v>
      </c>
      <c r="AX719" s="87">
        <v>75135.447839453132</v>
      </c>
      <c r="AY719" s="87">
        <v>56389.116135887394</v>
      </c>
    </row>
    <row r="720" spans="1:51" x14ac:dyDescent="0.25">
      <c r="A720" s="24">
        <v>44711</v>
      </c>
      <c r="B720" s="25">
        <v>23</v>
      </c>
      <c r="C720" s="87">
        <v>47150.393116481158</v>
      </c>
      <c r="D720" s="87">
        <v>52912.271987534004</v>
      </c>
      <c r="E720" s="87">
        <v>25850.517313950699</v>
      </c>
      <c r="F720" s="87">
        <v>79458.131495582842</v>
      </c>
      <c r="G720" s="87">
        <v>46463.781047877972</v>
      </c>
      <c r="H720" s="87">
        <v>7084.977586824798</v>
      </c>
      <c r="I720" s="87">
        <v>32835.19267686332</v>
      </c>
      <c r="J720" s="87">
        <v>178.64887999999999</v>
      </c>
      <c r="K720" s="87">
        <v>32713.90428028371</v>
      </c>
      <c r="L720" s="87">
        <v>7579.484602626525</v>
      </c>
      <c r="M720" s="87">
        <v>38550.725283917418</v>
      </c>
      <c r="N720" s="87">
        <v>24577.489912222529</v>
      </c>
      <c r="O720" s="87">
        <v>60245.915633984492</v>
      </c>
      <c r="P720" s="87">
        <v>9466.316261273445</v>
      </c>
      <c r="Q720" s="87">
        <v>36.894156455993652</v>
      </c>
      <c r="R720" s="87">
        <v>10650.949255886726</v>
      </c>
      <c r="S720" s="87">
        <v>78100.81001988647</v>
      </c>
      <c r="T720" s="87">
        <v>19919.267792109997</v>
      </c>
      <c r="U720" s="87">
        <v>11426.665343593761</v>
      </c>
      <c r="V720" s="87">
        <v>108127.45139925949</v>
      </c>
      <c r="W720" s="87">
        <v>5933.5784359353293</v>
      </c>
      <c r="X720" s="87">
        <v>15689.382083528257</v>
      </c>
      <c r="Y720" s="87">
        <v>28337.345309694418</v>
      </c>
      <c r="Z720" s="87">
        <v>381.22083557128957</v>
      </c>
      <c r="AA720" s="87">
        <v>37819.964157784794</v>
      </c>
      <c r="AB720" s="87">
        <v>19052.105826060335</v>
      </c>
      <c r="AC720" s="87">
        <v>37239.713460743835</v>
      </c>
      <c r="AD720" s="87">
        <v>64113.885168265137</v>
      </c>
      <c r="AE720" s="87">
        <v>13281.256338980236</v>
      </c>
      <c r="AF720" s="87">
        <v>15.493004032258064</v>
      </c>
      <c r="AG720" s="87">
        <v>33990.464614165037</v>
      </c>
      <c r="AH720" s="87">
        <v>74425.33875144778</v>
      </c>
      <c r="AI720" s="87">
        <v>0</v>
      </c>
      <c r="AJ720" s="87">
        <v>704.33764180316689</v>
      </c>
      <c r="AK720" s="87">
        <v>3550.4641762578203</v>
      </c>
      <c r="AL720" s="87">
        <v>31138.223167750566</v>
      </c>
      <c r="AM720" s="87">
        <v>25943.638091776244</v>
      </c>
      <c r="AN720" s="87">
        <v>13909.675936126709</v>
      </c>
      <c r="AO720" s="87">
        <v>65332.081497058127</v>
      </c>
      <c r="AP720" s="87">
        <v>898.13903800000003</v>
      </c>
      <c r="AQ720" s="87">
        <v>57795.71047452357</v>
      </c>
      <c r="AR720" s="87">
        <v>71645.199343077868</v>
      </c>
      <c r="AS720" s="87">
        <v>79273.401581042242</v>
      </c>
      <c r="AT720" s="87">
        <v>24805.26342400015</v>
      </c>
      <c r="AU720" s="87">
        <v>80676.557391748749</v>
      </c>
      <c r="AV720" s="87">
        <v>41915.566945438542</v>
      </c>
      <c r="AW720" s="87">
        <v>17871.157568160157</v>
      </c>
      <c r="AX720" s="87">
        <v>68117.019101093756</v>
      </c>
      <c r="AY720" s="87">
        <v>50477.093311646633</v>
      </c>
    </row>
    <row r="721" spans="1:51" x14ac:dyDescent="0.25">
      <c r="A721" s="24">
        <v>44711</v>
      </c>
      <c r="B721" s="25">
        <v>24</v>
      </c>
      <c r="C721" s="87">
        <v>39825.868797366347</v>
      </c>
      <c r="D721" s="87">
        <v>45590.890221601796</v>
      </c>
      <c r="E721" s="87">
        <v>21799.866678236172</v>
      </c>
      <c r="F721" s="87">
        <v>66431.662411713085</v>
      </c>
      <c r="G721" s="87">
        <v>39991.200876599571</v>
      </c>
      <c r="H721" s="87">
        <v>7036.7905089973337</v>
      </c>
      <c r="I721" s="87">
        <v>28358.988469795087</v>
      </c>
      <c r="J721" s="87">
        <v>150.91133100000002</v>
      </c>
      <c r="K721" s="87">
        <v>27647.061956886548</v>
      </c>
      <c r="L721" s="87">
        <v>6559.3395364273083</v>
      </c>
      <c r="M721" s="87">
        <v>34798.756528849524</v>
      </c>
      <c r="N721" s="87">
        <v>21283.161825730327</v>
      </c>
      <c r="O721" s="87">
        <v>51503.535249908324</v>
      </c>
      <c r="P721" s="87">
        <v>8052.5465558711039</v>
      </c>
      <c r="Q721" s="87">
        <v>34.961984634399407</v>
      </c>
      <c r="R721" s="87">
        <v>8760.3517909531383</v>
      </c>
      <c r="S721" s="87">
        <v>65726.162304546888</v>
      </c>
      <c r="T721" s="87">
        <v>17334.233095652973</v>
      </c>
      <c r="U721" s="87">
        <v>9887.1160342187704</v>
      </c>
      <c r="V721" s="87">
        <v>91224.735883476795</v>
      </c>
      <c r="W721" s="87">
        <v>4867.6574154275195</v>
      </c>
      <c r="X721" s="87">
        <v>12585.886454801981</v>
      </c>
      <c r="Y721" s="87">
        <v>26612.155620192778</v>
      </c>
      <c r="Z721" s="87">
        <v>294.51808227539061</v>
      </c>
      <c r="AA721" s="87">
        <v>31138.156017330042</v>
      </c>
      <c r="AB721" s="87">
        <v>16721.728935362862</v>
      </c>
      <c r="AC721" s="87">
        <v>32527.791816801087</v>
      </c>
      <c r="AD721" s="87">
        <v>53373.746208166747</v>
      </c>
      <c r="AE721" s="87">
        <v>11441.319423213301</v>
      </c>
      <c r="AF721" s="87">
        <v>15.493004032258064</v>
      </c>
      <c r="AG721" s="87">
        <v>28401.982939807131</v>
      </c>
      <c r="AH721" s="87">
        <v>59531.855521371574</v>
      </c>
      <c r="AI721" s="87">
        <v>0</v>
      </c>
      <c r="AJ721" s="87">
        <v>698.89810907854007</v>
      </c>
      <c r="AK721" s="87">
        <v>3236.1320437422</v>
      </c>
      <c r="AL721" s="87">
        <v>25593.435590126559</v>
      </c>
      <c r="AM721" s="87">
        <v>21574.240514489553</v>
      </c>
      <c r="AN721" s="87">
        <v>11991.966625213634</v>
      </c>
      <c r="AO721" s="87">
        <v>55918.68259576345</v>
      </c>
      <c r="AP721" s="87">
        <v>813.30151400000011</v>
      </c>
      <c r="AQ721" s="87">
        <v>51041.611856189833</v>
      </c>
      <c r="AR721" s="87">
        <v>61472.238703518975</v>
      </c>
      <c r="AS721" s="87">
        <v>66109.503568580345</v>
      </c>
      <c r="AT721" s="87">
        <v>23882.836535289956</v>
      </c>
      <c r="AU721" s="87">
        <v>68188.529030943231</v>
      </c>
      <c r="AV721" s="87">
        <v>27769.343276972762</v>
      </c>
      <c r="AW721" s="87">
        <v>24495.613709208985</v>
      </c>
      <c r="AX721" s="87">
        <v>56933.490469468772</v>
      </c>
      <c r="AY721" s="87">
        <v>44098.337441589465</v>
      </c>
    </row>
    <row r="722" spans="1:51" x14ac:dyDescent="0.25">
      <c r="A722" s="24">
        <v>44712</v>
      </c>
      <c r="B722" s="25">
        <v>1</v>
      </c>
      <c r="C722" s="87">
        <v>33906.448485529181</v>
      </c>
      <c r="D722" s="87">
        <v>37682.735659668484</v>
      </c>
      <c r="E722" s="87">
        <v>18040.266373327424</v>
      </c>
      <c r="F722" s="87">
        <v>54058.420050138622</v>
      </c>
      <c r="G722" s="87">
        <v>33254.979767915036</v>
      </c>
      <c r="H722" s="87">
        <v>6937.1519164298734</v>
      </c>
      <c r="I722" s="87">
        <v>23600.514477179429</v>
      </c>
      <c r="J722" s="87">
        <v>131.79310799999999</v>
      </c>
      <c r="K722" s="87">
        <v>22641.273573136088</v>
      </c>
      <c r="L722" s="87">
        <v>5385.7136834508765</v>
      </c>
      <c r="M722" s="87">
        <v>30491.907981732882</v>
      </c>
      <c r="N722" s="87">
        <v>18093.813615917839</v>
      </c>
      <c r="O722" s="87">
        <v>42569.447959507925</v>
      </c>
      <c r="P722" s="87">
        <v>7169.3729269922069</v>
      </c>
      <c r="Q722" s="87">
        <v>34.058659553527832</v>
      </c>
      <c r="R722" s="87">
        <v>6877.346939027354</v>
      </c>
      <c r="S722" s="87">
        <v>52693.751299099371</v>
      </c>
      <c r="T722" s="87">
        <v>15311.110217986461</v>
      </c>
      <c r="U722" s="87">
        <v>8860.883360078129</v>
      </c>
      <c r="V722" s="87">
        <v>73103.210949998756</v>
      </c>
      <c r="W722" s="87">
        <v>3930.6651790993892</v>
      </c>
      <c r="X722" s="87">
        <v>11399.577335368649</v>
      </c>
      <c r="Y722" s="87">
        <v>23927.807838882589</v>
      </c>
      <c r="Z722" s="87">
        <v>256.67453521728521</v>
      </c>
      <c r="AA722" s="87">
        <v>24041.044433894465</v>
      </c>
      <c r="AB722" s="87">
        <v>14406.042505099349</v>
      </c>
      <c r="AC722" s="87">
        <v>28259.1826276184</v>
      </c>
      <c r="AD722" s="87">
        <v>42181.779233520509</v>
      </c>
      <c r="AE722" s="87">
        <v>9178.4972780856042</v>
      </c>
      <c r="AF722" s="87">
        <v>15.493004032258064</v>
      </c>
      <c r="AG722" s="87">
        <v>22566.611903039549</v>
      </c>
      <c r="AH722" s="87">
        <v>44189.769819052985</v>
      </c>
      <c r="AI722" s="87">
        <v>0</v>
      </c>
      <c r="AJ722" s="87">
        <v>683.38946693912078</v>
      </c>
      <c r="AK722" s="87">
        <v>3025.8205373906303</v>
      </c>
      <c r="AL722" s="87">
        <v>19799.126214343869</v>
      </c>
      <c r="AM722" s="87">
        <v>16628.886485137948</v>
      </c>
      <c r="AN722" s="87">
        <v>9961.1257919311684</v>
      </c>
      <c r="AO722" s="87">
        <v>46389.283996721424</v>
      </c>
      <c r="AP722" s="87">
        <v>717.37004100000001</v>
      </c>
      <c r="AQ722" s="87">
        <v>43766.762474758609</v>
      </c>
      <c r="AR722" s="87">
        <v>49975.928028267947</v>
      </c>
      <c r="AS722" s="87">
        <v>52714.787806150154</v>
      </c>
      <c r="AT722" s="87">
        <v>22618.233566760166</v>
      </c>
      <c r="AU722" s="87">
        <v>55301.943458681424</v>
      </c>
      <c r="AV722" s="87">
        <v>16539.910014135607</v>
      </c>
      <c r="AW722" s="87">
        <v>23698.859131164063</v>
      </c>
      <c r="AX722" s="87">
        <v>44677.51532791018</v>
      </c>
      <c r="AY722" s="87">
        <v>37728.356385230145</v>
      </c>
    </row>
    <row r="723" spans="1:51" s="22" customFormat="1" x14ac:dyDescent="0.25">
      <c r="A723" s="24">
        <v>44712</v>
      </c>
      <c r="B723" s="25">
        <v>2</v>
      </c>
      <c r="C723" s="87">
        <v>30485.241162843471</v>
      </c>
      <c r="D723" s="87">
        <v>32080.863442189318</v>
      </c>
      <c r="E723" s="87">
        <v>15563.489358351866</v>
      </c>
      <c r="F723" s="87">
        <v>46206.375805087293</v>
      </c>
      <c r="G723" s="87">
        <v>28841.01340695121</v>
      </c>
      <c r="H723" s="87">
        <v>6667.0536786293133</v>
      </c>
      <c r="I723" s="87">
        <v>20486.715688514876</v>
      </c>
      <c r="J723" s="87">
        <v>110.918852</v>
      </c>
      <c r="K723" s="87">
        <v>18855.529203762551</v>
      </c>
      <c r="L723" s="87">
        <v>4607.952522004096</v>
      </c>
      <c r="M723" s="87">
        <v>27187.739344848582</v>
      </c>
      <c r="N723" s="87">
        <v>16098.407738995948</v>
      </c>
      <c r="O723" s="87">
        <v>36288.707465746207</v>
      </c>
      <c r="P723" s="87">
        <v>6461.5701185078196</v>
      </c>
      <c r="Q723" s="87">
        <v>32.816368103027344</v>
      </c>
      <c r="R723" s="87">
        <v>5572.4004647656311</v>
      </c>
      <c r="S723" s="87">
        <v>43178.807998751719</v>
      </c>
      <c r="T723" s="87">
        <v>13794.467640195518</v>
      </c>
      <c r="U723" s="87">
        <v>8215.5263696875099</v>
      </c>
      <c r="V723" s="87">
        <v>60611.372677531828</v>
      </c>
      <c r="W723" s="87">
        <v>3375.3799251931396</v>
      </c>
      <c r="X723" s="87">
        <v>9132.5776736794651</v>
      </c>
      <c r="Y723" s="87">
        <v>22535.521200636878</v>
      </c>
      <c r="Z723" s="87">
        <v>220.07518035888668</v>
      </c>
      <c r="AA723" s="87">
        <v>18931.174928578406</v>
      </c>
      <c r="AB723" s="87">
        <v>12833.053311850592</v>
      </c>
      <c r="AC723" s="87">
        <v>25561.221302679005</v>
      </c>
      <c r="AD723" s="87">
        <v>34287.225540033214</v>
      </c>
      <c r="AE723" s="87">
        <v>8016.6094928328494</v>
      </c>
      <c r="AF723" s="87">
        <v>15.493004032258064</v>
      </c>
      <c r="AG723" s="87">
        <v>17943.164464213864</v>
      </c>
      <c r="AH723" s="87">
        <v>33982.1194992417</v>
      </c>
      <c r="AI723" s="87">
        <v>0</v>
      </c>
      <c r="AJ723" s="87">
        <v>665.01526262225752</v>
      </c>
      <c r="AK723" s="87">
        <v>2735.184875664062</v>
      </c>
      <c r="AL723" s="87">
        <v>15653.59296668553</v>
      </c>
      <c r="AM723" s="87">
        <v>13061.978356261594</v>
      </c>
      <c r="AN723" s="87">
        <v>8376.8570793151957</v>
      </c>
      <c r="AO723" s="87">
        <v>39040.456338549426</v>
      </c>
      <c r="AP723" s="87">
        <v>668.10888799999998</v>
      </c>
      <c r="AQ723" s="87">
        <v>38713.188399800682</v>
      </c>
      <c r="AR723" s="87">
        <v>42497.584335709995</v>
      </c>
      <c r="AS723" s="87">
        <v>42024.026521998057</v>
      </c>
      <c r="AT723" s="87">
        <v>21632.838834996022</v>
      </c>
      <c r="AU723" s="87">
        <v>45760.385964613277</v>
      </c>
      <c r="AV723" s="87">
        <v>14851.467890307322</v>
      </c>
      <c r="AW723" s="87">
        <v>15316.129256327149</v>
      </c>
      <c r="AX723" s="87">
        <v>35649.019233074236</v>
      </c>
      <c r="AY723" s="87">
        <v>33599.723059813798</v>
      </c>
    </row>
    <row r="724" spans="1:51" x14ac:dyDescent="0.25">
      <c r="A724" s="24">
        <v>44712</v>
      </c>
      <c r="B724" s="25">
        <v>3</v>
      </c>
      <c r="C724" s="87">
        <v>28658.903094294037</v>
      </c>
      <c r="D724" s="87">
        <v>28629.718876562616</v>
      </c>
      <c r="E724" s="87">
        <v>13936.841580050635</v>
      </c>
      <c r="F724" s="87">
        <v>41997.069561340526</v>
      </c>
      <c r="G724" s="87">
        <v>26232.283447691752</v>
      </c>
      <c r="H724" s="87">
        <v>6733.3770545600819</v>
      </c>
      <c r="I724" s="87">
        <v>18822.811061210963</v>
      </c>
      <c r="J724" s="87">
        <v>99.828026999999992</v>
      </c>
      <c r="K724" s="87">
        <v>16795.620943789057</v>
      </c>
      <c r="L724" s="87">
        <v>4421.7611592175926</v>
      </c>
      <c r="M724" s="87">
        <v>25884.82888736395</v>
      </c>
      <c r="N724" s="87">
        <v>15317.618945222519</v>
      </c>
      <c r="O724" s="87">
        <v>32761.220235536512</v>
      </c>
      <c r="P724" s="87">
        <v>6275.70087370704</v>
      </c>
      <c r="Q724" s="87">
        <v>32.60758972167968</v>
      </c>
      <c r="R724" s="87">
        <v>4820.320417914063</v>
      </c>
      <c r="S724" s="87">
        <v>37962.731491862069</v>
      </c>
      <c r="T724" s="87">
        <v>13144.359331620915</v>
      </c>
      <c r="U724" s="87">
        <v>7858.3465366015698</v>
      </c>
      <c r="V724" s="87">
        <v>53954.922938630494</v>
      </c>
      <c r="W724" s="87">
        <v>3218.6980160134594</v>
      </c>
      <c r="X724" s="87">
        <v>8237.5792973475727</v>
      </c>
      <c r="Y724" s="87">
        <v>21450.122925053667</v>
      </c>
      <c r="Z724" s="87">
        <v>225.88736999511721</v>
      </c>
      <c r="AA724" s="87">
        <v>15679.67502281845</v>
      </c>
      <c r="AB724" s="87">
        <v>11959.862742907575</v>
      </c>
      <c r="AC724" s="87">
        <v>23751.153190917717</v>
      </c>
      <c r="AD724" s="87">
        <v>30062.549962183592</v>
      </c>
      <c r="AE724" s="87">
        <v>6557.44372113599</v>
      </c>
      <c r="AF724" s="87">
        <v>15.493004032258064</v>
      </c>
      <c r="AG724" s="87">
        <v>15587.381612832029</v>
      </c>
      <c r="AH724" s="87">
        <v>29869.579659731688</v>
      </c>
      <c r="AI724" s="87">
        <v>0</v>
      </c>
      <c r="AJ724" s="87">
        <v>633.91890818860168</v>
      </c>
      <c r="AK724" s="87">
        <v>2423.328721113282</v>
      </c>
      <c r="AL724" s="87">
        <v>13192.39954148478</v>
      </c>
      <c r="AM724" s="87">
        <v>11233.585724420225</v>
      </c>
      <c r="AN724" s="87">
        <v>7620.8873367309625</v>
      </c>
      <c r="AO724" s="87">
        <v>34737.288985233499</v>
      </c>
      <c r="AP724" s="87">
        <v>656.22297700000001</v>
      </c>
      <c r="AQ724" s="87">
        <v>35787.407165546443</v>
      </c>
      <c r="AR724" s="87">
        <v>37920.58152471044</v>
      </c>
      <c r="AS724" s="87">
        <v>36220.082542839606</v>
      </c>
      <c r="AT724" s="87">
        <v>21566.126729962314</v>
      </c>
      <c r="AU724" s="87">
        <v>41030.006337862345</v>
      </c>
      <c r="AV724" s="87">
        <v>12859.506604249567</v>
      </c>
      <c r="AW724" s="87">
        <v>14451.194747633788</v>
      </c>
      <c r="AX724" s="87">
        <v>30395.738424394553</v>
      </c>
      <c r="AY724" s="87">
        <v>31184.657097767573</v>
      </c>
    </row>
    <row r="725" spans="1:51" x14ac:dyDescent="0.25">
      <c r="A725" s="24">
        <v>44712</v>
      </c>
      <c r="B725" s="25">
        <v>4</v>
      </c>
      <c r="C725" s="87">
        <v>27911.687523778772</v>
      </c>
      <c r="D725" s="87">
        <v>26885.931899034658</v>
      </c>
      <c r="E725" s="87">
        <v>13330.40068856065</v>
      </c>
      <c r="F725" s="87">
        <v>40134.416351097971</v>
      </c>
      <c r="G725" s="87">
        <v>24369.233366385633</v>
      </c>
      <c r="H725" s="87">
        <v>6716.9189133094678</v>
      </c>
      <c r="I725" s="87">
        <v>17751.579421998791</v>
      </c>
      <c r="J725" s="87">
        <v>97.672139999999999</v>
      </c>
      <c r="K725" s="87">
        <v>15590.525259056434</v>
      </c>
      <c r="L725" s="87">
        <v>3785.5211486687458</v>
      </c>
      <c r="M725" s="87">
        <v>25257.764847363185</v>
      </c>
      <c r="N725" s="87">
        <v>16006.281745714708</v>
      </c>
      <c r="O725" s="87">
        <v>30735.379217956666</v>
      </c>
      <c r="P725" s="87">
        <v>5809.9035987890647</v>
      </c>
      <c r="Q725" s="87">
        <v>32.686395645141616</v>
      </c>
      <c r="R725" s="87">
        <v>4540.9205551210944</v>
      </c>
      <c r="S725" s="87">
        <v>35221.227672867928</v>
      </c>
      <c r="T725" s="87">
        <v>12823.950556821845</v>
      </c>
      <c r="U725" s="87">
        <v>7613.5454508593803</v>
      </c>
      <c r="V725" s="87">
        <v>50725.439436069697</v>
      </c>
      <c r="W725" s="87">
        <v>2864.0835140603294</v>
      </c>
      <c r="X725" s="87">
        <v>7820.3425435171812</v>
      </c>
      <c r="Y725" s="87">
        <v>20932.781906129134</v>
      </c>
      <c r="Z725" s="87">
        <v>208.32974029541023</v>
      </c>
      <c r="AA725" s="87">
        <v>13798.615166651733</v>
      </c>
      <c r="AB725" s="87">
        <v>11640.088885561972</v>
      </c>
      <c r="AC725" s="87">
        <v>22810.005396567554</v>
      </c>
      <c r="AD725" s="87">
        <v>28118.633654398622</v>
      </c>
      <c r="AE725" s="87">
        <v>6462.3988978805301</v>
      </c>
      <c r="AF725" s="87">
        <v>15.493004032258064</v>
      </c>
      <c r="AG725" s="87">
        <v>14416.652530786134</v>
      </c>
      <c r="AH725" s="87">
        <v>27922.169413568598</v>
      </c>
      <c r="AI725" s="87">
        <v>0</v>
      </c>
      <c r="AJ725" s="87">
        <v>603.14014526956066</v>
      </c>
      <c r="AK725" s="87">
        <v>2326.4315500585935</v>
      </c>
      <c r="AL725" s="87">
        <v>11751.20832346524</v>
      </c>
      <c r="AM725" s="87">
        <v>10240.149670720095</v>
      </c>
      <c r="AN725" s="87">
        <v>7290.378290557861</v>
      </c>
      <c r="AO725" s="87">
        <v>32551.37317080202</v>
      </c>
      <c r="AP725" s="87">
        <v>644.78530999999998</v>
      </c>
      <c r="AQ725" s="87">
        <v>34458.533491575719</v>
      </c>
      <c r="AR725" s="87">
        <v>36036.220003216571</v>
      </c>
      <c r="AS725" s="87">
        <v>33261.665384061038</v>
      </c>
      <c r="AT725" s="87">
        <v>21281.160084424213</v>
      </c>
      <c r="AU725" s="87">
        <v>38963.072931928968</v>
      </c>
      <c r="AV725" s="87">
        <v>10617.778089278316</v>
      </c>
      <c r="AW725" s="87">
        <v>13733.474300846685</v>
      </c>
      <c r="AX725" s="87">
        <v>27915.889405400405</v>
      </c>
      <c r="AY725" s="87">
        <v>30116.349851576015</v>
      </c>
    </row>
    <row r="726" spans="1:51" x14ac:dyDescent="0.25">
      <c r="A726" s="24">
        <v>44712</v>
      </c>
      <c r="B726" s="25">
        <v>5</v>
      </c>
      <c r="C726" s="87">
        <v>27150.387248433308</v>
      </c>
      <c r="D726" s="87">
        <v>26492.821247266842</v>
      </c>
      <c r="E726" s="87">
        <v>13153.553018286872</v>
      </c>
      <c r="F726" s="87">
        <v>39776.75656100917</v>
      </c>
      <c r="G726" s="87">
        <v>23419.322218975198</v>
      </c>
      <c r="H726" s="87">
        <v>6584.2854162620406</v>
      </c>
      <c r="I726" s="87">
        <v>17624.84797051784</v>
      </c>
      <c r="J726" s="87">
        <v>99.409381999999994</v>
      </c>
      <c r="K726" s="87">
        <v>15295.862723617514</v>
      </c>
      <c r="L726" s="87">
        <v>4088.6047050397383</v>
      </c>
      <c r="M726" s="87">
        <v>24433.159534241877</v>
      </c>
      <c r="N726" s="87">
        <v>17116.100330097528</v>
      </c>
      <c r="O726" s="87">
        <v>30463.575253563587</v>
      </c>
      <c r="P726" s="87">
        <v>5898.9314383828187</v>
      </c>
      <c r="Q726" s="87">
        <v>32.226174354553223</v>
      </c>
      <c r="R726" s="87">
        <v>4423.1299201562515</v>
      </c>
      <c r="S726" s="87">
        <v>34007.766128092175</v>
      </c>
      <c r="T726" s="87">
        <v>12721.218731657718</v>
      </c>
      <c r="U726" s="87">
        <v>7567.4057857812604</v>
      </c>
      <c r="V726" s="87">
        <v>49178.977237780113</v>
      </c>
      <c r="W726" s="87">
        <v>2806.6959408181392</v>
      </c>
      <c r="X726" s="87">
        <v>7368.7546775427145</v>
      </c>
      <c r="Y726" s="87">
        <v>21160.395505770532</v>
      </c>
      <c r="Z726" s="87">
        <v>200.29290008544922</v>
      </c>
      <c r="AA726" s="87">
        <v>13612.074134235261</v>
      </c>
      <c r="AB726" s="87">
        <v>11631.245909792928</v>
      </c>
      <c r="AC726" s="87">
        <v>23112.984339102484</v>
      </c>
      <c r="AD726" s="87">
        <v>27455.517598224251</v>
      </c>
      <c r="AE726" s="87">
        <v>5994.8863097573685</v>
      </c>
      <c r="AF726" s="87">
        <v>15.493004032258064</v>
      </c>
      <c r="AG726" s="87">
        <v>14067.343044907222</v>
      </c>
      <c r="AH726" s="87">
        <v>27743.811233096829</v>
      </c>
      <c r="AI726" s="87">
        <v>0</v>
      </c>
      <c r="AJ726" s="87">
        <v>561.87789736451077</v>
      </c>
      <c r="AK726" s="87">
        <v>2320.0961882187498</v>
      </c>
      <c r="AL726" s="87">
        <v>11438.809893130954</v>
      </c>
      <c r="AM726" s="87">
        <v>10052.971527823742</v>
      </c>
      <c r="AN726" s="87">
        <v>6976.990626525876</v>
      </c>
      <c r="AO726" s="87">
        <v>31291.450861951907</v>
      </c>
      <c r="AP726" s="87">
        <v>627.27567999999997</v>
      </c>
      <c r="AQ726" s="87">
        <v>33747.606102683916</v>
      </c>
      <c r="AR726" s="87">
        <v>34869.300826697261</v>
      </c>
      <c r="AS726" s="87">
        <v>32321.499526742191</v>
      </c>
      <c r="AT726" s="87">
        <v>20851.06765480755</v>
      </c>
      <c r="AU726" s="87">
        <v>38256.166771173819</v>
      </c>
      <c r="AV726" s="87">
        <v>12784.283668031392</v>
      </c>
      <c r="AW726" s="87">
        <v>8200.7902555498149</v>
      </c>
      <c r="AX726" s="87">
        <v>26930.866873308601</v>
      </c>
      <c r="AY726" s="87">
        <v>29667.530760348469</v>
      </c>
    </row>
    <row r="727" spans="1:51" x14ac:dyDescent="0.25">
      <c r="A727" s="24">
        <v>44712</v>
      </c>
      <c r="B727" s="25">
        <v>6</v>
      </c>
      <c r="C727" s="87">
        <v>28091.53689867763</v>
      </c>
      <c r="D727" s="87">
        <v>28470.444750250965</v>
      </c>
      <c r="E727" s="87">
        <v>14069.794425743265</v>
      </c>
      <c r="F727" s="87">
        <v>43383.80554276258</v>
      </c>
      <c r="G727" s="87">
        <v>24802.513159963819</v>
      </c>
      <c r="H727" s="87">
        <v>6597.3228936027444</v>
      </c>
      <c r="I727" s="87">
        <v>18502.686936952723</v>
      </c>
      <c r="J727" s="87">
        <v>103.751648</v>
      </c>
      <c r="K727" s="87">
        <v>15351.147765372993</v>
      </c>
      <c r="L727" s="87">
        <v>4085.6431525908811</v>
      </c>
      <c r="M727" s="87">
        <v>25283.895969558846</v>
      </c>
      <c r="N727" s="87">
        <v>18673.391626113149</v>
      </c>
      <c r="O727" s="87">
        <v>32135.246508745011</v>
      </c>
      <c r="P727" s="87">
        <v>6213.3075564765677</v>
      </c>
      <c r="Q727" s="87">
        <v>32.418320655822754</v>
      </c>
      <c r="R727" s="87">
        <v>4709.2560852578117</v>
      </c>
      <c r="S727" s="87">
        <v>35957.283867086313</v>
      </c>
      <c r="T727" s="87">
        <v>13142.239932936156</v>
      </c>
      <c r="U727" s="87">
        <v>7762.3814336328105</v>
      </c>
      <c r="V727" s="87">
        <v>50868.513570192285</v>
      </c>
      <c r="W727" s="87">
        <v>2788.0055111306492</v>
      </c>
      <c r="X727" s="87">
        <v>7373.8379827959034</v>
      </c>
      <c r="Y727" s="87">
        <v>21950.561276561446</v>
      </c>
      <c r="Z727" s="87">
        <v>246.51317138671874</v>
      </c>
      <c r="AA727" s="87">
        <v>15046.255297465417</v>
      </c>
      <c r="AB727" s="87">
        <v>12052.426897456196</v>
      </c>
      <c r="AC727" s="87">
        <v>23686.641878463932</v>
      </c>
      <c r="AD727" s="87">
        <v>29331.259232200442</v>
      </c>
      <c r="AE727" s="87">
        <v>6338.6178966228226</v>
      </c>
      <c r="AF727" s="87">
        <v>15.493004032258064</v>
      </c>
      <c r="AG727" s="87">
        <v>14875.396627514649</v>
      </c>
      <c r="AH727" s="87">
        <v>29279.486453008445</v>
      </c>
      <c r="AI727" s="87">
        <v>0</v>
      </c>
      <c r="AJ727" s="87">
        <v>541.30902145207347</v>
      </c>
      <c r="AK727" s="87">
        <v>2401.7582390390626</v>
      </c>
      <c r="AL727" s="87">
        <v>12451.157590584082</v>
      </c>
      <c r="AM727" s="87">
        <v>10691.462762815097</v>
      </c>
      <c r="AN727" s="87">
        <v>7645.0838615417633</v>
      </c>
      <c r="AO727" s="87">
        <v>32770.912401908565</v>
      </c>
      <c r="AP727" s="87">
        <v>642.88955699999997</v>
      </c>
      <c r="AQ727" s="87">
        <v>34733.089746063648</v>
      </c>
      <c r="AR727" s="87">
        <v>36193.667351100252</v>
      </c>
      <c r="AS727" s="87">
        <v>35755.623056801531</v>
      </c>
      <c r="AT727" s="87">
        <v>21599.87645603178</v>
      </c>
      <c r="AU727" s="87">
        <v>39752.562279367783</v>
      </c>
      <c r="AV727" s="87">
        <v>17016.068198393088</v>
      </c>
      <c r="AW727" s="87">
        <v>7847.47481696876</v>
      </c>
      <c r="AX727" s="87">
        <v>28769.872046687506</v>
      </c>
      <c r="AY727" s="87">
        <v>30529.645010593529</v>
      </c>
    </row>
    <row r="728" spans="1:51" x14ac:dyDescent="0.25">
      <c r="A728" s="24">
        <v>44712</v>
      </c>
      <c r="B728" s="25">
        <v>7</v>
      </c>
      <c r="C728" s="87">
        <v>35341.936416698794</v>
      </c>
      <c r="D728" s="87">
        <v>35619.693991027831</v>
      </c>
      <c r="E728" s="87">
        <v>18367.49932153527</v>
      </c>
      <c r="F728" s="87">
        <v>55090.973830157665</v>
      </c>
      <c r="G728" s="87">
        <v>31381.072870871489</v>
      </c>
      <c r="H728" s="87">
        <v>6738.3049510215596</v>
      </c>
      <c r="I728" s="87">
        <v>23269.252199230912</v>
      </c>
      <c r="J728" s="87">
        <v>121.00957699999999</v>
      </c>
      <c r="K728" s="87">
        <v>19555.133107371228</v>
      </c>
      <c r="L728" s="87">
        <v>5927.4621924541061</v>
      </c>
      <c r="M728" s="87">
        <v>29139.861293549802</v>
      </c>
      <c r="N728" s="87">
        <v>23201.273316597508</v>
      </c>
      <c r="O728" s="87">
        <v>40298.656677932726</v>
      </c>
      <c r="P728" s="87">
        <v>7209.1298476054762</v>
      </c>
      <c r="Q728" s="87">
        <v>32.875329971313477</v>
      </c>
      <c r="R728" s="87">
        <v>6344.1880019570317</v>
      </c>
      <c r="S728" s="87">
        <v>45636.50768418824</v>
      </c>
      <c r="T728" s="87">
        <v>15921.651792803903</v>
      </c>
      <c r="U728" s="87">
        <v>9388.3587300781292</v>
      </c>
      <c r="V728" s="87">
        <v>65838.942635431085</v>
      </c>
      <c r="W728" s="87">
        <v>3966.6895199197088</v>
      </c>
      <c r="X728" s="87">
        <v>10133.893881937252</v>
      </c>
      <c r="Y728" s="87">
        <v>23815.667455356313</v>
      </c>
      <c r="Z728" s="87">
        <v>313.1880776977539</v>
      </c>
      <c r="AA728" s="87">
        <v>21716.340394464452</v>
      </c>
      <c r="AB728" s="87">
        <v>14866.535592352915</v>
      </c>
      <c r="AC728" s="87">
        <v>27543.455857000547</v>
      </c>
      <c r="AD728" s="87">
        <v>39366.283847578561</v>
      </c>
      <c r="AE728" s="87">
        <v>7665.4776173302362</v>
      </c>
      <c r="AF728" s="87">
        <v>15.493004032258064</v>
      </c>
      <c r="AG728" s="87">
        <v>19665.124562595214</v>
      </c>
      <c r="AH728" s="87">
        <v>39254.026904601029</v>
      </c>
      <c r="AI728" s="87">
        <v>0</v>
      </c>
      <c r="AJ728" s="87">
        <v>526.05762566063288</v>
      </c>
      <c r="AK728" s="87">
        <v>2564.4269968437511</v>
      </c>
      <c r="AL728" s="87">
        <v>16535.476567435886</v>
      </c>
      <c r="AM728" s="87">
        <v>14848.826830700193</v>
      </c>
      <c r="AN728" s="87">
        <v>9425.2459587097219</v>
      </c>
      <c r="AO728" s="87">
        <v>40790.629640866711</v>
      </c>
      <c r="AP728" s="87">
        <v>709.53040999999996</v>
      </c>
      <c r="AQ728" s="87">
        <v>41553.83368105915</v>
      </c>
      <c r="AR728" s="87">
        <v>45282.19438927967</v>
      </c>
      <c r="AS728" s="87">
        <v>46306.280979730975</v>
      </c>
      <c r="AT728" s="87">
        <v>23052.368282492644</v>
      </c>
      <c r="AU728" s="87">
        <v>51263.05411767037</v>
      </c>
      <c r="AV728" s="87">
        <v>22282.353871645937</v>
      </c>
      <c r="AW728" s="87">
        <v>10216.823367954112</v>
      </c>
      <c r="AX728" s="87">
        <v>36319.978612000006</v>
      </c>
      <c r="AY728" s="87">
        <v>36797.073603284458</v>
      </c>
    </row>
    <row r="729" spans="1:51" x14ac:dyDescent="0.25">
      <c r="A729" s="24">
        <v>44712</v>
      </c>
      <c r="B729" s="25">
        <v>8</v>
      </c>
      <c r="C729" s="87">
        <v>46896.001684985662</v>
      </c>
      <c r="D729" s="87">
        <v>43652.265959218261</v>
      </c>
      <c r="E729" s="87">
        <v>23095.843680089158</v>
      </c>
      <c r="F729" s="87">
        <v>70153.842377662731</v>
      </c>
      <c r="G729" s="87">
        <v>37818.252726847277</v>
      </c>
      <c r="H729" s="87">
        <v>8120.9807585167091</v>
      </c>
      <c r="I729" s="87">
        <v>31774.248287121442</v>
      </c>
      <c r="J729" s="87">
        <v>146.45341400000001</v>
      </c>
      <c r="K729" s="87">
        <v>24863.464099020985</v>
      </c>
      <c r="L729" s="87">
        <v>7979.4697759068504</v>
      </c>
      <c r="M729" s="87">
        <v>35503.850703570235</v>
      </c>
      <c r="N729" s="87">
        <v>26236.502283441259</v>
      </c>
      <c r="O729" s="87">
        <v>51162.861208034032</v>
      </c>
      <c r="P729" s="87">
        <v>8088.8227858308037</v>
      </c>
      <c r="Q729" s="87">
        <v>35.362774848938002</v>
      </c>
      <c r="R729" s="87">
        <v>7282.0790723320461</v>
      </c>
      <c r="S729" s="87">
        <v>54974.833403891127</v>
      </c>
      <c r="T729" s="87">
        <v>18847.109974081301</v>
      </c>
      <c r="U729" s="87">
        <v>10315.199331953141</v>
      </c>
      <c r="V729" s="87">
        <v>80619.388984563906</v>
      </c>
      <c r="W729" s="87">
        <v>5311.2323177712797</v>
      </c>
      <c r="X729" s="87">
        <v>13624.70079886062</v>
      </c>
      <c r="Y729" s="87">
        <v>27103.279271869756</v>
      </c>
      <c r="Z729" s="87">
        <v>338.69861907958983</v>
      </c>
      <c r="AA729" s="87">
        <v>27924.058976312263</v>
      </c>
      <c r="AB729" s="87">
        <v>20587.677091795951</v>
      </c>
      <c r="AC729" s="87">
        <v>33232.68155786315</v>
      </c>
      <c r="AD729" s="87">
        <v>45723.726466048094</v>
      </c>
      <c r="AE729" s="87">
        <v>9726.8370592967967</v>
      </c>
      <c r="AF729" s="87">
        <v>15.493004032258064</v>
      </c>
      <c r="AG729" s="87">
        <v>24422.623163879398</v>
      </c>
      <c r="AH729" s="87">
        <v>46244.256504718738</v>
      </c>
      <c r="AI729" s="87">
        <v>5.1490570702976717</v>
      </c>
      <c r="AJ729" s="87">
        <v>518.86580149678048</v>
      </c>
      <c r="AK729" s="87">
        <v>3058.5305652646048</v>
      </c>
      <c r="AL729" s="87">
        <v>19195.773942880714</v>
      </c>
      <c r="AM729" s="87">
        <v>17875.68992773772</v>
      </c>
      <c r="AN729" s="87">
        <v>10935.700221252457</v>
      </c>
      <c r="AO729" s="87">
        <v>50490.261700966308</v>
      </c>
      <c r="AP729" s="87">
        <v>761.37854518702704</v>
      </c>
      <c r="AQ729" s="87">
        <v>54443.769305155649</v>
      </c>
      <c r="AR729" s="87">
        <v>56501.881101659514</v>
      </c>
      <c r="AS729" s="87">
        <v>54488.599016758555</v>
      </c>
      <c r="AT729" s="87">
        <v>26370.663723051133</v>
      </c>
      <c r="AU729" s="87">
        <v>64222.290607595773</v>
      </c>
      <c r="AV729" s="87">
        <v>25500.941220401379</v>
      </c>
      <c r="AW729" s="87">
        <v>10240.302059819345</v>
      </c>
      <c r="AX729" s="87">
        <v>42653.422947179723</v>
      </c>
      <c r="AY729" s="87">
        <v>52027.871090720211</v>
      </c>
    </row>
    <row r="730" spans="1:51" x14ac:dyDescent="0.25">
      <c r="A730" s="24">
        <v>44712</v>
      </c>
      <c r="B730" s="25">
        <v>9</v>
      </c>
      <c r="C730" s="87">
        <v>55769.395984505572</v>
      </c>
      <c r="D730" s="87">
        <v>49490.712000096668</v>
      </c>
      <c r="E730" s="87">
        <v>25118.027840350311</v>
      </c>
      <c r="F730" s="87">
        <v>77492.2312460096</v>
      </c>
      <c r="G730" s="87">
        <v>42510.579289753325</v>
      </c>
      <c r="H730" s="87">
        <v>10973.292436525724</v>
      </c>
      <c r="I730" s="87">
        <v>38513.657777463173</v>
      </c>
      <c r="J730" s="87">
        <v>167.67018100000001</v>
      </c>
      <c r="K730" s="87">
        <v>28749.247349977501</v>
      </c>
      <c r="L730" s="87">
        <v>10619.720741837218</v>
      </c>
      <c r="M730" s="87">
        <v>42259.57077981015</v>
      </c>
      <c r="N730" s="87">
        <v>26603.243109777199</v>
      </c>
      <c r="O730" s="87">
        <v>61063.786278679545</v>
      </c>
      <c r="P730" s="87">
        <v>7669.868381052599</v>
      </c>
      <c r="Q730" s="87">
        <v>36.728045463562012</v>
      </c>
      <c r="R730" s="87">
        <v>7176.2783330546881</v>
      </c>
      <c r="S730" s="87">
        <v>61035.031280544434</v>
      </c>
      <c r="T730" s="87">
        <v>19949.751767505306</v>
      </c>
      <c r="U730" s="87">
        <v>10217.453733437511</v>
      </c>
      <c r="V730" s="87">
        <v>85188.292990459158</v>
      </c>
      <c r="W730" s="87">
        <v>5813.4949886697104</v>
      </c>
      <c r="X730" s="87">
        <v>16852.026552985437</v>
      </c>
      <c r="Y730" s="87">
        <v>30196.795010226928</v>
      </c>
      <c r="Z730" s="87">
        <v>353.29251342773438</v>
      </c>
      <c r="AA730" s="87">
        <v>32375.812817960086</v>
      </c>
      <c r="AB730" s="87">
        <v>27048.157353636758</v>
      </c>
      <c r="AC730" s="87">
        <v>36704.308648182501</v>
      </c>
      <c r="AD730" s="87">
        <v>46807.134746813477</v>
      </c>
      <c r="AE730" s="87">
        <v>11161.975353023325</v>
      </c>
      <c r="AF730" s="87">
        <v>15.493004032258064</v>
      </c>
      <c r="AG730" s="87">
        <v>26930.716414296872</v>
      </c>
      <c r="AH730" s="87">
        <v>47099.558859237062</v>
      </c>
      <c r="AI730" s="87">
        <v>390.10398642397354</v>
      </c>
      <c r="AJ730" s="87">
        <v>592.17964300093047</v>
      </c>
      <c r="AK730" s="87">
        <v>3904.8170996682211</v>
      </c>
      <c r="AL730" s="87">
        <v>19651.813442330807</v>
      </c>
      <c r="AM730" s="87">
        <v>19846.963620557661</v>
      </c>
      <c r="AN730" s="87">
        <v>11060.238470458993</v>
      </c>
      <c r="AO730" s="87">
        <v>56814.449207007565</v>
      </c>
      <c r="AP730" s="87">
        <v>842.80147415423585</v>
      </c>
      <c r="AQ730" s="87">
        <v>68309.758463150938</v>
      </c>
      <c r="AR730" s="87">
        <v>67463.419091989243</v>
      </c>
      <c r="AS730" s="87">
        <v>58414.277676046891</v>
      </c>
      <c r="AT730" s="87">
        <v>32282.467852321279</v>
      </c>
      <c r="AU730" s="87">
        <v>72816.366187582345</v>
      </c>
      <c r="AV730" s="87">
        <v>26799.697482194009</v>
      </c>
      <c r="AW730" s="87">
        <v>10021.807638783202</v>
      </c>
      <c r="AX730" s="87">
        <v>44986.13770502738</v>
      </c>
      <c r="AY730" s="87">
        <v>67469.794392473414</v>
      </c>
    </row>
    <row r="731" spans="1:51" x14ac:dyDescent="0.25">
      <c r="A731" s="24">
        <v>44712</v>
      </c>
      <c r="B731" s="25">
        <v>10</v>
      </c>
      <c r="C731" s="87">
        <v>61706.680743943791</v>
      </c>
      <c r="D731" s="87">
        <v>53467.034692482426</v>
      </c>
      <c r="E731" s="87">
        <v>26230.184982569841</v>
      </c>
      <c r="F731" s="87">
        <v>83838.784820696004</v>
      </c>
      <c r="G731" s="87">
        <v>48860.019696720992</v>
      </c>
      <c r="H731" s="87">
        <v>12474.54902832259</v>
      </c>
      <c r="I731" s="87">
        <v>43310.588243202634</v>
      </c>
      <c r="J731" s="87">
        <v>160.966523</v>
      </c>
      <c r="K731" s="87">
        <v>31747.292273364066</v>
      </c>
      <c r="L731" s="87">
        <v>11844.000782395729</v>
      </c>
      <c r="M731" s="87">
        <v>45796.811287470584</v>
      </c>
      <c r="N731" s="87">
        <v>27679.446282503759</v>
      </c>
      <c r="O731" s="87">
        <v>69099.72395150621</v>
      </c>
      <c r="P731" s="87">
        <v>6922.6614526521689</v>
      </c>
      <c r="Q731" s="87">
        <v>36.653611183166504</v>
      </c>
      <c r="R731" s="87">
        <v>7789.926953960945</v>
      </c>
      <c r="S731" s="87">
        <v>65685.069933211431</v>
      </c>
      <c r="T731" s="87">
        <v>20992.002363218438</v>
      </c>
      <c r="U731" s="87">
        <v>10678.144833671891</v>
      </c>
      <c r="V731" s="87">
        <v>89793.750387253051</v>
      </c>
      <c r="W731" s="87">
        <v>5902.4015804665905</v>
      </c>
      <c r="X731" s="87">
        <v>17924.21384556971</v>
      </c>
      <c r="Y731" s="87">
        <v>30309.839945070216</v>
      </c>
      <c r="Z731" s="87">
        <v>360.97379943847767</v>
      </c>
      <c r="AA731" s="87">
        <v>36365.041713441889</v>
      </c>
      <c r="AB731" s="87">
        <v>30877.855099379565</v>
      </c>
      <c r="AC731" s="87">
        <v>39353.514166826055</v>
      </c>
      <c r="AD731" s="87">
        <v>49351.539959860602</v>
      </c>
      <c r="AE731" s="87">
        <v>11422.162679674251</v>
      </c>
      <c r="AF731" s="87">
        <v>15.493004032258064</v>
      </c>
      <c r="AG731" s="87">
        <v>29507.956223300782</v>
      </c>
      <c r="AH731" s="87">
        <v>51280.241391168631</v>
      </c>
      <c r="AI731" s="87">
        <v>1352.481399477158</v>
      </c>
      <c r="AJ731" s="87">
        <v>714.04766950038129</v>
      </c>
      <c r="AK731" s="87">
        <v>4069.1339388686238</v>
      </c>
      <c r="AL731" s="87">
        <v>20707.764451882485</v>
      </c>
      <c r="AM731" s="87">
        <v>22297.725025764958</v>
      </c>
      <c r="AN731" s="87">
        <v>11437.535569763199</v>
      </c>
      <c r="AO731" s="87">
        <v>62027.512128539907</v>
      </c>
      <c r="AP731" s="87">
        <v>1017.987236318359</v>
      </c>
      <c r="AQ731" s="87">
        <v>77949.502329678377</v>
      </c>
      <c r="AR731" s="87">
        <v>75010.776536665377</v>
      </c>
      <c r="AS731" s="87">
        <v>62483.583553084478</v>
      </c>
      <c r="AT731" s="87">
        <v>35574.606193890897</v>
      </c>
      <c r="AU731" s="87">
        <v>79148.434496298156</v>
      </c>
      <c r="AV731" s="87">
        <v>28520.78758873454</v>
      </c>
      <c r="AW731" s="87">
        <v>9407.2938458988538</v>
      </c>
      <c r="AX731" s="87">
        <v>48662.058788140646</v>
      </c>
      <c r="AY731" s="87">
        <v>78648.937315933421</v>
      </c>
    </row>
    <row r="732" spans="1:51" x14ac:dyDescent="0.25">
      <c r="A732" s="24">
        <v>44712</v>
      </c>
      <c r="B732" s="25">
        <v>11</v>
      </c>
      <c r="C732" s="87">
        <v>63650.080850000188</v>
      </c>
      <c r="D732" s="87">
        <v>54242.399957907954</v>
      </c>
      <c r="E732" s="87">
        <v>26460.583087924155</v>
      </c>
      <c r="F732" s="87">
        <v>83348.413505766686</v>
      </c>
      <c r="G732" s="87">
        <v>49211.739954722179</v>
      </c>
      <c r="H732" s="87">
        <v>12151.734355471042</v>
      </c>
      <c r="I732" s="87">
        <v>45703.503284347033</v>
      </c>
      <c r="J732" s="87">
        <v>166.62307300000001</v>
      </c>
      <c r="K732" s="87">
        <v>32504.251484835149</v>
      </c>
      <c r="L732" s="87">
        <v>11650.146340397803</v>
      </c>
      <c r="M732" s="87">
        <v>45355.053334264296</v>
      </c>
      <c r="N732" s="87">
        <v>28302.892170253755</v>
      </c>
      <c r="O732" s="87">
        <v>71857.819396098988</v>
      </c>
      <c r="P732" s="87">
        <v>6860.3490836698038</v>
      </c>
      <c r="Q732" s="87">
        <v>35.184364318847656</v>
      </c>
      <c r="R732" s="87">
        <v>7977.2070083671952</v>
      </c>
      <c r="S732" s="87">
        <v>66749.144897887207</v>
      </c>
      <c r="T732" s="87">
        <v>21649.802259571654</v>
      </c>
      <c r="U732" s="87">
        <v>11120.075215000001</v>
      </c>
      <c r="V732" s="87">
        <v>91845.729741144911</v>
      </c>
      <c r="W732" s="87">
        <v>5830.3973812478398</v>
      </c>
      <c r="X732" s="87">
        <v>18876.839030713749</v>
      </c>
      <c r="Y732" s="87">
        <v>28832.018707514424</v>
      </c>
      <c r="Z732" s="87">
        <v>377.52317626953101</v>
      </c>
      <c r="AA732" s="87">
        <v>34625.900520745425</v>
      </c>
      <c r="AB732" s="87">
        <v>32107.167032973328</v>
      </c>
      <c r="AC732" s="87">
        <v>40430.272215590216</v>
      </c>
      <c r="AD732" s="87">
        <v>49555.595753941525</v>
      </c>
      <c r="AE732" s="87">
        <v>12184.828823556929</v>
      </c>
      <c r="AF732" s="87">
        <v>15.493004032258064</v>
      </c>
      <c r="AG732" s="87">
        <v>29984.79225074219</v>
      </c>
      <c r="AH732" s="87">
        <v>53942.798590618913</v>
      </c>
      <c r="AI732" s="87">
        <v>1819.7865292811548</v>
      </c>
      <c r="AJ732" s="87">
        <v>748.39018093959271</v>
      </c>
      <c r="AK732" s="87">
        <v>4126.8839279499862</v>
      </c>
      <c r="AL732" s="87">
        <v>21252.449520550028</v>
      </c>
      <c r="AM732" s="87">
        <v>23356.788645838678</v>
      </c>
      <c r="AN732" s="87">
        <v>11324.295486450206</v>
      </c>
      <c r="AO732" s="87">
        <v>63370.44287638025</v>
      </c>
      <c r="AP732" s="87">
        <v>971.81712003222697</v>
      </c>
      <c r="AQ732" s="87">
        <v>82003.470917467348</v>
      </c>
      <c r="AR732" s="87">
        <v>76915.799022512248</v>
      </c>
      <c r="AS732" s="87">
        <v>64498.174077010495</v>
      </c>
      <c r="AT732" s="87">
        <v>35578.420741016031</v>
      </c>
      <c r="AU732" s="87">
        <v>79721.20546828302</v>
      </c>
      <c r="AV732" s="87">
        <v>27894.691389577525</v>
      </c>
      <c r="AW732" s="87">
        <v>11858.307317616802</v>
      </c>
      <c r="AX732" s="87">
        <v>49656.439396359398</v>
      </c>
      <c r="AY732" s="87">
        <v>82274.478368658529</v>
      </c>
    </row>
    <row r="733" spans="1:51" x14ac:dyDescent="0.25">
      <c r="A733" s="24">
        <v>44712</v>
      </c>
      <c r="B733" s="25">
        <v>12</v>
      </c>
      <c r="C733" s="87">
        <v>65304.407685651298</v>
      </c>
      <c r="D733" s="87">
        <v>53703.098904689199</v>
      </c>
      <c r="E733" s="87">
        <v>26366.903257525595</v>
      </c>
      <c r="F733" s="87">
        <v>80761.926912300129</v>
      </c>
      <c r="G733" s="87">
        <v>46715.407322823674</v>
      </c>
      <c r="H733" s="87">
        <v>11926.387838747421</v>
      </c>
      <c r="I733" s="87">
        <v>46421.901222159868</v>
      </c>
      <c r="J733" s="87">
        <v>154.04486499999999</v>
      </c>
      <c r="K733" s="87">
        <v>32477.640256483555</v>
      </c>
      <c r="L733" s="87">
        <v>11336.103605191769</v>
      </c>
      <c r="M733" s="87">
        <v>44802.22364486166</v>
      </c>
      <c r="N733" s="87">
        <v>27938.281367011568</v>
      </c>
      <c r="O733" s="87">
        <v>72090.973962308461</v>
      </c>
      <c r="P733" s="87">
        <v>6720.4741636809295</v>
      </c>
      <c r="Q733" s="87">
        <v>35.474179267883301</v>
      </c>
      <c r="R733" s="87">
        <v>7745.9274383828133</v>
      </c>
      <c r="S733" s="87">
        <v>66728.852060707024</v>
      </c>
      <c r="T733" s="87">
        <v>22201.639196794124</v>
      </c>
      <c r="U733" s="87">
        <v>11792.25576937501</v>
      </c>
      <c r="V733" s="87">
        <v>91556.041055385504</v>
      </c>
      <c r="W733" s="87">
        <v>5895.2539730447206</v>
      </c>
      <c r="X733" s="87">
        <v>18098.056457577612</v>
      </c>
      <c r="Y733" s="87">
        <v>29020.242673871657</v>
      </c>
      <c r="Z733" s="87">
        <v>346.10322875976499</v>
      </c>
      <c r="AA733" s="87">
        <v>36502.654058558219</v>
      </c>
      <c r="AB733" s="87">
        <v>32307.426152998967</v>
      </c>
      <c r="AC733" s="87">
        <v>40424.228794860712</v>
      </c>
      <c r="AD733" s="87">
        <v>48902.77204258203</v>
      </c>
      <c r="AE733" s="87">
        <v>10818.140991485392</v>
      </c>
      <c r="AF733" s="87">
        <v>15.493004032258064</v>
      </c>
      <c r="AG733" s="87">
        <v>30037.402113359371</v>
      </c>
      <c r="AH733" s="87">
        <v>50591.732170451411</v>
      </c>
      <c r="AI733" s="87">
        <v>2086.4513838213625</v>
      </c>
      <c r="AJ733" s="87">
        <v>780.57150711754957</v>
      </c>
      <c r="AK733" s="87">
        <v>4248.3066256377615</v>
      </c>
      <c r="AL733" s="87">
        <v>21368.15246055118</v>
      </c>
      <c r="AM733" s="87">
        <v>22367.528479409477</v>
      </c>
      <c r="AN733" s="87">
        <v>11552.533366394058</v>
      </c>
      <c r="AO733" s="87">
        <v>62522.473630956403</v>
      </c>
      <c r="AP733" s="87">
        <v>978.66530274902402</v>
      </c>
      <c r="AQ733" s="87">
        <v>82821.433818427206</v>
      </c>
      <c r="AR733" s="87">
        <v>76020.636260483676</v>
      </c>
      <c r="AS733" s="87">
        <v>64662.213574402587</v>
      </c>
      <c r="AT733" s="87">
        <v>34496.244551691321</v>
      </c>
      <c r="AU733" s="87">
        <v>79161.858208456368</v>
      </c>
      <c r="AV733" s="87">
        <v>26746.064690406631</v>
      </c>
      <c r="AW733" s="87">
        <v>12055.83883547462</v>
      </c>
      <c r="AX733" s="87">
        <v>48784.814183074239</v>
      </c>
      <c r="AY733" s="87">
        <v>81988.749140215485</v>
      </c>
    </row>
    <row r="734" spans="1:51" x14ac:dyDescent="0.25">
      <c r="A734" s="24">
        <v>44712</v>
      </c>
      <c r="B734" s="25">
        <v>13</v>
      </c>
      <c r="C734" s="87">
        <v>69408.607343280935</v>
      </c>
      <c r="D734" s="87">
        <v>52782.258638640138</v>
      </c>
      <c r="E734" s="87">
        <v>26018.075698702964</v>
      </c>
      <c r="F734" s="87">
        <v>80611.432651521085</v>
      </c>
      <c r="G734" s="87">
        <v>44801.408801753969</v>
      </c>
      <c r="H734" s="87">
        <v>10888.166425936121</v>
      </c>
      <c r="I734" s="87">
        <v>46361.226319284076</v>
      </c>
      <c r="J734" s="87">
        <v>139.524574</v>
      </c>
      <c r="K734" s="87">
        <v>32404.947447061539</v>
      </c>
      <c r="L734" s="87">
        <v>10873.021788885184</v>
      </c>
      <c r="M734" s="87">
        <v>42413.233242480048</v>
      </c>
      <c r="N734" s="87">
        <v>27918.757414566258</v>
      </c>
      <c r="O734" s="87">
        <v>72265.207824061392</v>
      </c>
      <c r="P734" s="87">
        <v>7024.0316182245633</v>
      </c>
      <c r="Q734" s="87">
        <v>35.67940616607666</v>
      </c>
      <c r="R734" s="87">
        <v>7712.6306951679699</v>
      </c>
      <c r="S734" s="87">
        <v>65526.042227267091</v>
      </c>
      <c r="T734" s="87">
        <v>22806.176524058457</v>
      </c>
      <c r="U734" s="87">
        <v>12419.858770312499</v>
      </c>
      <c r="V734" s="87">
        <v>90647.500665758795</v>
      </c>
      <c r="W734" s="87">
        <v>5647.7212337868996</v>
      </c>
      <c r="X734" s="87">
        <v>17328.613620307216</v>
      </c>
      <c r="Y734" s="87">
        <v>28720.014764898075</v>
      </c>
      <c r="Z734" s="87">
        <v>326.42445587158244</v>
      </c>
      <c r="AA734" s="87">
        <v>33927.715162456661</v>
      </c>
      <c r="AB734" s="87">
        <v>31968.834456526805</v>
      </c>
      <c r="AC734" s="87">
        <v>40543.42754187659</v>
      </c>
      <c r="AD734" s="87">
        <v>48655.151268317262</v>
      </c>
      <c r="AE734" s="87">
        <v>11031.695056957788</v>
      </c>
      <c r="AF734" s="87">
        <v>15.493004032258064</v>
      </c>
      <c r="AG734" s="87">
        <v>29599.887066455078</v>
      </c>
      <c r="AH734" s="87">
        <v>48902.757972197753</v>
      </c>
      <c r="AI734" s="87">
        <v>2239.6493739342573</v>
      </c>
      <c r="AJ734" s="87">
        <v>640.65056634422297</v>
      </c>
      <c r="AK734" s="87">
        <v>4000.5227874132715</v>
      </c>
      <c r="AL734" s="87">
        <v>20987.100740451275</v>
      </c>
      <c r="AM734" s="87">
        <v>21115.310292388487</v>
      </c>
      <c r="AN734" s="87">
        <v>11595.470094299326</v>
      </c>
      <c r="AO734" s="87">
        <v>61326.665735875111</v>
      </c>
      <c r="AP734" s="87">
        <v>909.82610661425792</v>
      </c>
      <c r="AQ734" s="87">
        <v>82356.51441517174</v>
      </c>
      <c r="AR734" s="87">
        <v>74464.631169124186</v>
      </c>
      <c r="AS734" s="87">
        <v>63560.61601881274</v>
      </c>
      <c r="AT734" s="87">
        <v>33674.075627183011</v>
      </c>
      <c r="AU734" s="87">
        <v>78648.346810751289</v>
      </c>
      <c r="AV734" s="87">
        <v>25453.218787295606</v>
      </c>
      <c r="AW734" s="87">
        <v>13077.691057855467</v>
      </c>
      <c r="AX734" s="87">
        <v>48147.177293675813</v>
      </c>
      <c r="AY734" s="87">
        <v>81263.285495534335</v>
      </c>
    </row>
    <row r="735" spans="1:51" x14ac:dyDescent="0.25">
      <c r="A735" s="24">
        <v>44712</v>
      </c>
      <c r="B735" s="25">
        <v>14</v>
      </c>
      <c r="C735" s="87">
        <v>68312.748532350757</v>
      </c>
      <c r="D735" s="87">
        <v>51154.645151556892</v>
      </c>
      <c r="E735" s="87">
        <v>25488.604278567469</v>
      </c>
      <c r="F735" s="87">
        <v>80373.449896486418</v>
      </c>
      <c r="G735" s="87">
        <v>40233.495653127735</v>
      </c>
      <c r="H735" s="87">
        <v>10912.401094362654</v>
      </c>
      <c r="I735" s="87">
        <v>45911.217919968403</v>
      </c>
      <c r="J735" s="87">
        <v>128.64324300000001</v>
      </c>
      <c r="K735" s="87">
        <v>31098.904928562046</v>
      </c>
      <c r="L735" s="87">
        <v>10521.36313094509</v>
      </c>
      <c r="M735" s="87">
        <v>40929.179822986727</v>
      </c>
      <c r="N735" s="87">
        <v>27399.450891292829</v>
      </c>
      <c r="O735" s="87">
        <v>72122.287111355341</v>
      </c>
      <c r="P735" s="87">
        <v>6232.7998253602727</v>
      </c>
      <c r="Q735" s="87">
        <v>36.775851249694824</v>
      </c>
      <c r="R735" s="87">
        <v>7510.813146519532</v>
      </c>
      <c r="S735" s="87">
        <v>63441.688223040037</v>
      </c>
      <c r="T735" s="87">
        <v>22940.754415793697</v>
      </c>
      <c r="U735" s="87">
        <v>12297.940898046891</v>
      </c>
      <c r="V735" s="87">
        <v>89936.945219423214</v>
      </c>
      <c r="W735" s="87">
        <v>5396.6680843728391</v>
      </c>
      <c r="X735" s="87">
        <v>16210.842631313928</v>
      </c>
      <c r="Y735" s="87">
        <v>28080.156750083235</v>
      </c>
      <c r="Z735" s="87">
        <v>290.56807342529288</v>
      </c>
      <c r="AA735" s="87">
        <v>32504.946396623185</v>
      </c>
      <c r="AB735" s="87">
        <v>31516.145261656799</v>
      </c>
      <c r="AC735" s="87">
        <v>40367.249440601925</v>
      </c>
      <c r="AD735" s="87">
        <v>48030.167440078367</v>
      </c>
      <c r="AE735" s="87">
        <v>11197.706187287518</v>
      </c>
      <c r="AF735" s="87">
        <v>15.493004032258064</v>
      </c>
      <c r="AG735" s="87">
        <v>28957.719506171874</v>
      </c>
      <c r="AH735" s="87">
        <v>48004.01103879491</v>
      </c>
      <c r="AI735" s="87">
        <v>2204.925364243918</v>
      </c>
      <c r="AJ735" s="87">
        <v>743.05718713146962</v>
      </c>
      <c r="AK735" s="87">
        <v>3859.7205897900772</v>
      </c>
      <c r="AL735" s="87">
        <v>21189.653148966292</v>
      </c>
      <c r="AM735" s="87">
        <v>20578.814484125309</v>
      </c>
      <c r="AN735" s="87">
        <v>11338.006843566909</v>
      </c>
      <c r="AO735" s="87">
        <v>59674.258894981322</v>
      </c>
      <c r="AP735" s="87">
        <v>816.00193644824105</v>
      </c>
      <c r="AQ735" s="87">
        <v>81314.140714158711</v>
      </c>
      <c r="AR735" s="87">
        <v>71559.887487062035</v>
      </c>
      <c r="AS735" s="87">
        <v>62394.49178730054</v>
      </c>
      <c r="AT735" s="87">
        <v>32302.286851038967</v>
      </c>
      <c r="AU735" s="87">
        <v>77888.505249471986</v>
      </c>
      <c r="AV735" s="87">
        <v>23976.700756510203</v>
      </c>
      <c r="AW735" s="87">
        <v>13685.222808884766</v>
      </c>
      <c r="AX735" s="87">
        <v>47687.201270429709</v>
      </c>
      <c r="AY735" s="87">
        <v>79461.703554763357</v>
      </c>
    </row>
    <row r="736" spans="1:51" x14ac:dyDescent="0.25">
      <c r="A736" s="24">
        <v>44712</v>
      </c>
      <c r="B736" s="25">
        <v>15</v>
      </c>
      <c r="C736" s="87">
        <v>65325.140557752893</v>
      </c>
      <c r="D736" s="87">
        <v>50538.72529966844</v>
      </c>
      <c r="E736" s="87">
        <v>24552.961824343838</v>
      </c>
      <c r="F736" s="87">
        <v>78332.469829051115</v>
      </c>
      <c r="G736" s="87">
        <v>39535.726958638792</v>
      </c>
      <c r="H736" s="87">
        <v>10553.936365816511</v>
      </c>
      <c r="I736" s="87">
        <v>44967.939325317195</v>
      </c>
      <c r="J736" s="87">
        <v>123.224932</v>
      </c>
      <c r="K736" s="87">
        <v>31128.797539920804</v>
      </c>
      <c r="L736" s="87">
        <v>9811.006850830925</v>
      </c>
      <c r="M736" s="87">
        <v>43400.622566347993</v>
      </c>
      <c r="N736" s="87">
        <v>26121.420795160007</v>
      </c>
      <c r="O736" s="87">
        <v>70541.640504946161</v>
      </c>
      <c r="P736" s="87">
        <v>6459.7780112703003</v>
      </c>
      <c r="Q736" s="87">
        <v>35.815546035766602</v>
      </c>
      <c r="R736" s="87">
        <v>7380.3429934023507</v>
      </c>
      <c r="S736" s="87">
        <v>63264.214390070803</v>
      </c>
      <c r="T736" s="87">
        <v>22283.665867993335</v>
      </c>
      <c r="U736" s="87">
        <v>11876.94895015626</v>
      </c>
      <c r="V736" s="87">
        <v>88757.6259298191</v>
      </c>
      <c r="W736" s="87">
        <v>5156.1546566384695</v>
      </c>
      <c r="X736" s="87">
        <v>16299.322263425427</v>
      </c>
      <c r="Y736" s="87">
        <v>26707.323137361484</v>
      </c>
      <c r="Z736" s="87">
        <v>293.07643005371096</v>
      </c>
      <c r="AA736" s="87">
        <v>33099.512855492714</v>
      </c>
      <c r="AB736" s="87">
        <v>30630.61545597748</v>
      </c>
      <c r="AC736" s="87">
        <v>39591.885012310668</v>
      </c>
      <c r="AD736" s="87">
        <v>47309.59720662293</v>
      </c>
      <c r="AE736" s="87">
        <v>10527.496816314855</v>
      </c>
      <c r="AF736" s="87">
        <v>15.493004032258064</v>
      </c>
      <c r="AG736" s="87">
        <v>28742.522273349608</v>
      </c>
      <c r="AH736" s="87">
        <v>47271.968132650632</v>
      </c>
      <c r="AI736" s="87">
        <v>1928.6120634563533</v>
      </c>
      <c r="AJ736" s="87">
        <v>621.07610509962933</v>
      </c>
      <c r="AK736" s="87">
        <v>3916.0049879687067</v>
      </c>
      <c r="AL736" s="87">
        <v>21572.173054011688</v>
      </c>
      <c r="AM736" s="87">
        <v>21369.427452785705</v>
      </c>
      <c r="AN736" s="87">
        <v>10573.1748275757</v>
      </c>
      <c r="AO736" s="87">
        <v>59645.64107625842</v>
      </c>
      <c r="AP736" s="87">
        <v>825.16677689453093</v>
      </c>
      <c r="AQ736" s="87">
        <v>79301.703229922976</v>
      </c>
      <c r="AR736" s="87">
        <v>71586.320658395533</v>
      </c>
      <c r="AS736" s="87">
        <v>62791.958701932868</v>
      </c>
      <c r="AT736" s="87">
        <v>31678.804284782163</v>
      </c>
      <c r="AU736" s="87">
        <v>75865.232674398751</v>
      </c>
      <c r="AV736" s="87">
        <v>25006.466975888012</v>
      </c>
      <c r="AW736" s="87">
        <v>13364.09370665039</v>
      </c>
      <c r="AX736" s="87">
        <v>47723.105492679708</v>
      </c>
      <c r="AY736" s="87">
        <v>77370.338669131059</v>
      </c>
    </row>
    <row r="737" spans="1:51" x14ac:dyDescent="0.25">
      <c r="A737" s="24">
        <v>44712</v>
      </c>
      <c r="B737" s="25">
        <v>16</v>
      </c>
      <c r="C737" s="87">
        <v>59013.733819366134</v>
      </c>
      <c r="D737" s="87">
        <v>50712.873334347896</v>
      </c>
      <c r="E737" s="87">
        <v>24295.096149371304</v>
      </c>
      <c r="F737" s="87">
        <v>79394.505712781582</v>
      </c>
      <c r="G737" s="87">
        <v>41137.092725292459</v>
      </c>
      <c r="H737" s="87">
        <v>10784.56079056015</v>
      </c>
      <c r="I737" s="87">
        <v>43589.497662725582</v>
      </c>
      <c r="J737" s="87">
        <v>131.03908799999999</v>
      </c>
      <c r="K737" s="87">
        <v>30798.712350407841</v>
      </c>
      <c r="L737" s="87">
        <v>9603.9825466958064</v>
      </c>
      <c r="M737" s="87">
        <v>43577.785257359123</v>
      </c>
      <c r="N737" s="87">
        <v>26074.983501339695</v>
      </c>
      <c r="O737" s="87">
        <v>69198.595685394394</v>
      </c>
      <c r="P737" s="87">
        <v>6435.2270812242532</v>
      </c>
      <c r="Q737" s="87">
        <v>35.670063972473137</v>
      </c>
      <c r="R737" s="87">
        <v>7298.6667606132796</v>
      </c>
      <c r="S737" s="87">
        <v>64316.757044196776</v>
      </c>
      <c r="T737" s="87">
        <v>21776.491226851609</v>
      </c>
      <c r="U737" s="87">
        <v>11581.50351703126</v>
      </c>
      <c r="V737" s="87">
        <v>87448.175925300893</v>
      </c>
      <c r="W737" s="87">
        <v>5121.3380550759593</v>
      </c>
      <c r="X737" s="87">
        <v>14886.908894898261</v>
      </c>
      <c r="Y737" s="87">
        <v>27712.061404642714</v>
      </c>
      <c r="Z737" s="87">
        <v>231.31709320068356</v>
      </c>
      <c r="AA737" s="87">
        <v>29030.583104293335</v>
      </c>
      <c r="AB737" s="87">
        <v>29577.576960417784</v>
      </c>
      <c r="AC737" s="87">
        <v>39156.600237398554</v>
      </c>
      <c r="AD737" s="87">
        <v>46881.169091227908</v>
      </c>
      <c r="AE737" s="87">
        <v>10542.754205025418</v>
      </c>
      <c r="AF737" s="87">
        <v>15.493004032258064</v>
      </c>
      <c r="AG737" s="87">
        <v>28151.554562917478</v>
      </c>
      <c r="AH737" s="87">
        <v>47374.917043321286</v>
      </c>
      <c r="AI737" s="87">
        <v>1447.6187172387818</v>
      </c>
      <c r="AJ737" s="87">
        <v>611.55598711300922</v>
      </c>
      <c r="AK737" s="87">
        <v>3986.043305131901</v>
      </c>
      <c r="AL737" s="87">
        <v>22283.454731730693</v>
      </c>
      <c r="AM737" s="87">
        <v>21040.713832419242</v>
      </c>
      <c r="AN737" s="87">
        <v>11041.867240905776</v>
      </c>
      <c r="AO737" s="87">
        <v>59337.962426978149</v>
      </c>
      <c r="AP737" s="87">
        <v>860.06626135253907</v>
      </c>
      <c r="AQ737" s="87">
        <v>77759.618741110986</v>
      </c>
      <c r="AR737" s="87">
        <v>71429.028571553485</v>
      </c>
      <c r="AS737" s="87">
        <v>64126.177692714846</v>
      </c>
      <c r="AT737" s="87">
        <v>31413.639444801192</v>
      </c>
      <c r="AU737" s="87">
        <v>74365.822202596988</v>
      </c>
      <c r="AV737" s="87">
        <v>26259.700703404251</v>
      </c>
      <c r="AW737" s="87">
        <v>14689.962432908203</v>
      </c>
      <c r="AX737" s="87">
        <v>47957.66670237892</v>
      </c>
      <c r="AY737" s="87">
        <v>74937.61160880953</v>
      </c>
    </row>
    <row r="738" spans="1:51" x14ac:dyDescent="0.25">
      <c r="A738" s="24">
        <v>44712</v>
      </c>
      <c r="B738" s="25">
        <v>17</v>
      </c>
      <c r="C738" s="87">
        <v>58008.933567175496</v>
      </c>
      <c r="D738" s="87">
        <v>51323.716578501218</v>
      </c>
      <c r="E738" s="87">
        <v>24761.658854449433</v>
      </c>
      <c r="F738" s="87">
        <v>80586.706646949053</v>
      </c>
      <c r="G738" s="87">
        <v>38376.011174782543</v>
      </c>
      <c r="H738" s="87">
        <v>10575.666212007889</v>
      </c>
      <c r="I738" s="87">
        <v>41699.306499903978</v>
      </c>
      <c r="J738" s="87">
        <v>139.553101</v>
      </c>
      <c r="K738" s="87">
        <v>30705.703845319749</v>
      </c>
      <c r="L738" s="87">
        <v>9204.1643181551608</v>
      </c>
      <c r="M738" s="87">
        <v>42324.452723872906</v>
      </c>
      <c r="N738" s="87">
        <v>26162.980076472508</v>
      </c>
      <c r="O738" s="87">
        <v>68321.543632859728</v>
      </c>
      <c r="P738" s="87">
        <v>6820.9571844943102</v>
      </c>
      <c r="Q738" s="87">
        <v>33.390631675720208</v>
      </c>
      <c r="R738" s="87">
        <v>7413.2011879414158</v>
      </c>
      <c r="S738" s="87">
        <v>65374.365961786614</v>
      </c>
      <c r="T738" s="87">
        <v>21538.10231681824</v>
      </c>
      <c r="U738" s="87">
        <v>11298.523960234379</v>
      </c>
      <c r="V738" s="87">
        <v>88657.388931997062</v>
      </c>
      <c r="W738" s="87">
        <v>5077.38407558378</v>
      </c>
      <c r="X738" s="87">
        <v>14355.159959200759</v>
      </c>
      <c r="Y738" s="87">
        <v>31145.62864239882</v>
      </c>
      <c r="Z738" s="87">
        <v>192.39285522460941</v>
      </c>
      <c r="AA738" s="87">
        <v>30234.401166586893</v>
      </c>
      <c r="AB738" s="87">
        <v>28564.249378630673</v>
      </c>
      <c r="AC738" s="87">
        <v>38295.284038065067</v>
      </c>
      <c r="AD738" s="87">
        <v>47671.927205931162</v>
      </c>
      <c r="AE738" s="87">
        <v>11279.98757284878</v>
      </c>
      <c r="AF738" s="87">
        <v>15.493004032258064</v>
      </c>
      <c r="AG738" s="87">
        <v>28718.386440073242</v>
      </c>
      <c r="AH738" s="87">
        <v>50429.49616824853</v>
      </c>
      <c r="AI738" s="87">
        <v>569.56802132235771</v>
      </c>
      <c r="AJ738" s="87">
        <v>594.70824262533995</v>
      </c>
      <c r="AK738" s="87">
        <v>4288.2053513172523</v>
      </c>
      <c r="AL738" s="87">
        <v>23347.372291542208</v>
      </c>
      <c r="AM738" s="87">
        <v>21221.429931447565</v>
      </c>
      <c r="AN738" s="87">
        <v>11619.328115844732</v>
      </c>
      <c r="AO738" s="87">
        <v>60654.918799884872</v>
      </c>
      <c r="AP738" s="87">
        <v>820.82394773754902</v>
      </c>
      <c r="AQ738" s="87">
        <v>76208.001761877167</v>
      </c>
      <c r="AR738" s="87">
        <v>71707.256734430965</v>
      </c>
      <c r="AS738" s="87">
        <v>66758.535411279532</v>
      </c>
      <c r="AT738" s="87">
        <v>31044.356722094999</v>
      </c>
      <c r="AU738" s="87">
        <v>74466.193213186591</v>
      </c>
      <c r="AV738" s="87">
        <v>28798.289170534066</v>
      </c>
      <c r="AW738" s="87">
        <v>13742.85959447114</v>
      </c>
      <c r="AX738" s="87">
        <v>49715.264479832062</v>
      </c>
      <c r="AY738" s="87">
        <v>74412.98808292787</v>
      </c>
    </row>
    <row r="739" spans="1:51" x14ac:dyDescent="0.25">
      <c r="A739" s="24">
        <v>44712</v>
      </c>
      <c r="B739" s="25">
        <v>18</v>
      </c>
      <c r="C739" s="87">
        <v>61411.674265842485</v>
      </c>
      <c r="D739" s="87">
        <v>53312.059613043282</v>
      </c>
      <c r="E739" s="87">
        <v>25809.619327252534</v>
      </c>
      <c r="F739" s="87">
        <v>85099.829732984203</v>
      </c>
      <c r="G739" s="87">
        <v>37903.192365501549</v>
      </c>
      <c r="H739" s="87">
        <v>8815.5347296546934</v>
      </c>
      <c r="I739" s="87">
        <v>41977.821756970356</v>
      </c>
      <c r="J739" s="87">
        <v>147.51683800000001</v>
      </c>
      <c r="K739" s="87">
        <v>31402.392847695352</v>
      </c>
      <c r="L739" s="87">
        <v>8654.3945573717756</v>
      </c>
      <c r="M739" s="87">
        <v>39853.055221717106</v>
      </c>
      <c r="N739" s="87">
        <v>27528.231582605327</v>
      </c>
      <c r="O739" s="87">
        <v>68082.504401888044</v>
      </c>
      <c r="P739" s="87">
        <v>7631.7905656391686</v>
      </c>
      <c r="Q739" s="87">
        <v>33.038627624511712</v>
      </c>
      <c r="R739" s="87">
        <v>8314.1886818242292</v>
      </c>
      <c r="S739" s="87">
        <v>69327.706102460448</v>
      </c>
      <c r="T739" s="87">
        <v>22575.211470976254</v>
      </c>
      <c r="U739" s="87">
        <v>11412.510164375011</v>
      </c>
      <c r="V739" s="87">
        <v>94430.991566524157</v>
      </c>
      <c r="W739" s="87">
        <v>5596.0401058572088</v>
      </c>
      <c r="X739" s="87">
        <v>13014.734445688902</v>
      </c>
      <c r="Y739" s="87">
        <v>31155.891476956622</v>
      </c>
      <c r="Z739" s="87">
        <v>221.59300994873044</v>
      </c>
      <c r="AA739" s="87">
        <v>31797.923269970135</v>
      </c>
      <c r="AB739" s="87">
        <v>27620.611685225504</v>
      </c>
      <c r="AC739" s="87">
        <v>39302.258601142938</v>
      </c>
      <c r="AD739" s="87">
        <v>54432.39635096339</v>
      </c>
      <c r="AE739" s="87">
        <v>12030.01871066129</v>
      </c>
      <c r="AF739" s="87">
        <v>15.493004032258064</v>
      </c>
      <c r="AG739" s="87">
        <v>30595.719716572265</v>
      </c>
      <c r="AH739" s="87">
        <v>57700.994218218511</v>
      </c>
      <c r="AI739" s="87">
        <v>51.188412822453273</v>
      </c>
      <c r="AJ739" s="87">
        <v>557.83813174619308</v>
      </c>
      <c r="AK739" s="87">
        <v>3438.6333575049248</v>
      </c>
      <c r="AL739" s="87">
        <v>26376.553252365688</v>
      </c>
      <c r="AM739" s="87">
        <v>23504.148842181687</v>
      </c>
      <c r="AN739" s="87">
        <v>12131.39164276124</v>
      </c>
      <c r="AO739" s="87">
        <v>63005.904876140849</v>
      </c>
      <c r="AP739" s="87">
        <v>845.28129328920545</v>
      </c>
      <c r="AQ739" s="87">
        <v>75442.262570846637</v>
      </c>
      <c r="AR739" s="87">
        <v>72639.440539577714</v>
      </c>
      <c r="AS739" s="87">
        <v>71361.239877753163</v>
      </c>
      <c r="AT739" s="87">
        <v>29869.293325320192</v>
      </c>
      <c r="AU739" s="87">
        <v>77986.602335005125</v>
      </c>
      <c r="AV739" s="87">
        <v>33123.901434853338</v>
      </c>
      <c r="AW739" s="87">
        <v>15022.61450784961</v>
      </c>
      <c r="AX739" s="87">
        <v>55677.302178007834</v>
      </c>
      <c r="AY739" s="87">
        <v>74008.010883108916</v>
      </c>
    </row>
    <row r="740" spans="1:51" x14ac:dyDescent="0.25">
      <c r="A740" s="24">
        <v>44712</v>
      </c>
      <c r="B740" s="25">
        <v>19</v>
      </c>
      <c r="C740" s="87">
        <v>64562.859180578038</v>
      </c>
      <c r="D740" s="87">
        <v>58274.132079882205</v>
      </c>
      <c r="E740" s="87">
        <v>29594.882017768057</v>
      </c>
      <c r="F740" s="87">
        <v>95984.455918394611</v>
      </c>
      <c r="G740" s="87">
        <v>45176.774239852995</v>
      </c>
      <c r="H740" s="87">
        <v>7475.1779923271151</v>
      </c>
      <c r="I740" s="87">
        <v>40693.77924981503</v>
      </c>
      <c r="J740" s="87">
        <v>186.54711499999999</v>
      </c>
      <c r="K740" s="87">
        <v>33340.457763676641</v>
      </c>
      <c r="L740" s="87">
        <v>9208.0295780074503</v>
      </c>
      <c r="M740" s="87">
        <v>36912.293040241246</v>
      </c>
      <c r="N740" s="87">
        <v>32704.460969285017</v>
      </c>
      <c r="O740" s="87">
        <v>68286.569755018427</v>
      </c>
      <c r="P740" s="87">
        <v>9454.2888825175833</v>
      </c>
      <c r="Q740" s="87">
        <v>32.371134281158447</v>
      </c>
      <c r="R740" s="87">
        <v>10700.771838394538</v>
      </c>
      <c r="S740" s="87">
        <v>81078.259500173823</v>
      </c>
      <c r="T740" s="87">
        <v>25674.52377230041</v>
      </c>
      <c r="U740" s="87">
        <v>13772.780612578141</v>
      </c>
      <c r="V740" s="87">
        <v>110028.1899460359</v>
      </c>
      <c r="W740" s="87">
        <v>6542.4480160134699</v>
      </c>
      <c r="X740" s="87">
        <v>14923.655564142078</v>
      </c>
      <c r="Y740" s="87">
        <v>31725.176388560241</v>
      </c>
      <c r="Z740" s="87">
        <v>469.53129333496099</v>
      </c>
      <c r="AA740" s="87">
        <v>39766.727257348874</v>
      </c>
      <c r="AB740" s="87">
        <v>26065.3686764212</v>
      </c>
      <c r="AC740" s="87">
        <v>44210.115405442513</v>
      </c>
      <c r="AD740" s="87">
        <v>69490.751301108772</v>
      </c>
      <c r="AE740" s="87">
        <v>14011.021685377653</v>
      </c>
      <c r="AF740" s="87">
        <v>15.493004032258064</v>
      </c>
      <c r="AG740" s="87">
        <v>35789.607942792965</v>
      </c>
      <c r="AH740" s="87">
        <v>73427.768344342359</v>
      </c>
      <c r="AI740" s="87">
        <v>0</v>
      </c>
      <c r="AJ740" s="87">
        <v>550.54755848126865</v>
      </c>
      <c r="AK740" s="87">
        <v>3719.7837532500002</v>
      </c>
      <c r="AL740" s="87">
        <v>33044.069749672286</v>
      </c>
      <c r="AM740" s="87">
        <v>27119.841998392629</v>
      </c>
      <c r="AN740" s="87">
        <v>14490.743354797374</v>
      </c>
      <c r="AO740" s="87">
        <v>70017.18255740896</v>
      </c>
      <c r="AP740" s="87">
        <v>959.61764500000004</v>
      </c>
      <c r="AQ740" s="87">
        <v>74876.948655824308</v>
      </c>
      <c r="AR740" s="87">
        <v>76635.266435420563</v>
      </c>
      <c r="AS740" s="87">
        <v>82519.607082848641</v>
      </c>
      <c r="AT740" s="87">
        <v>29745.584769900292</v>
      </c>
      <c r="AU740" s="87">
        <v>88019.16227946314</v>
      </c>
      <c r="AV740" s="87">
        <v>42635.767465094919</v>
      </c>
      <c r="AW740" s="87">
        <v>18111.876714812497</v>
      </c>
      <c r="AX740" s="87">
        <v>69304.542302265632</v>
      </c>
      <c r="AY740" s="87">
        <v>70960.525845123324</v>
      </c>
    </row>
    <row r="741" spans="1:51" x14ac:dyDescent="0.25">
      <c r="A741" s="24">
        <v>44712</v>
      </c>
      <c r="B741" s="25">
        <v>20</v>
      </c>
      <c r="C741" s="87">
        <v>63238.872882043492</v>
      </c>
      <c r="D741" s="87">
        <v>61498.339871817603</v>
      </c>
      <c r="E741" s="87">
        <v>31425.713047316698</v>
      </c>
      <c r="F741" s="87">
        <v>100723.95776393464</v>
      </c>
      <c r="G741" s="87">
        <v>48551.628848791253</v>
      </c>
      <c r="H741" s="87">
        <v>7073.7795845245391</v>
      </c>
      <c r="I741" s="87">
        <v>38786.979412159097</v>
      </c>
      <c r="J741" s="87">
        <v>206.85920300000001</v>
      </c>
      <c r="K741" s="87">
        <v>35044.375115131137</v>
      </c>
      <c r="L741" s="87">
        <v>8430.3014264831345</v>
      </c>
      <c r="M741" s="87">
        <v>37357.698974668019</v>
      </c>
      <c r="N741" s="87">
        <v>34447.928103816266</v>
      </c>
      <c r="O741" s="87">
        <v>70090.501358244015</v>
      </c>
      <c r="P741" s="87">
        <v>10038.687557644536</v>
      </c>
      <c r="Q741" s="87">
        <v>32.969086647033691</v>
      </c>
      <c r="R741" s="87">
        <v>11812.42870482814</v>
      </c>
      <c r="S741" s="87">
        <v>87003.849156988275</v>
      </c>
      <c r="T741" s="87">
        <v>26237.741574295949</v>
      </c>
      <c r="U741" s="87">
        <v>14153.6850490625</v>
      </c>
      <c r="V741" s="87">
        <v>118423.16676845867</v>
      </c>
      <c r="W741" s="87">
        <v>6872.3874203103296</v>
      </c>
      <c r="X741" s="87">
        <v>16751.888252683297</v>
      </c>
      <c r="Y741" s="87">
        <v>31306.013039536498</v>
      </c>
      <c r="Z741" s="87">
        <v>501.02570922851532</v>
      </c>
      <c r="AA741" s="87">
        <v>43513.6000196112</v>
      </c>
      <c r="AB741" s="87">
        <v>24713.757435805364</v>
      </c>
      <c r="AC741" s="87">
        <v>45390.675577085814</v>
      </c>
      <c r="AD741" s="87">
        <v>75853.932005373063</v>
      </c>
      <c r="AE741" s="87">
        <v>15244.539581838453</v>
      </c>
      <c r="AF741" s="87">
        <v>15.493004032258064</v>
      </c>
      <c r="AG741" s="87">
        <v>38928.193172712403</v>
      </c>
      <c r="AH741" s="87">
        <v>81286.42216948446</v>
      </c>
      <c r="AI741" s="87">
        <v>0</v>
      </c>
      <c r="AJ741" s="87">
        <v>641.59656544394011</v>
      </c>
      <c r="AK741" s="87">
        <v>3969.8917162109401</v>
      </c>
      <c r="AL741" s="87">
        <v>35982.625998071795</v>
      </c>
      <c r="AM741" s="87">
        <v>29531.036429077809</v>
      </c>
      <c r="AN741" s="87">
        <v>15676.146449279786</v>
      </c>
      <c r="AO741" s="87">
        <v>73453.020106640819</v>
      </c>
      <c r="AP741" s="87">
        <v>995.38244700000007</v>
      </c>
      <c r="AQ741" s="87">
        <v>73485.005172691512</v>
      </c>
      <c r="AR741" s="87">
        <v>79798.599230596272</v>
      </c>
      <c r="AS741" s="87">
        <v>89932.359746441158</v>
      </c>
      <c r="AT741" s="87">
        <v>28631.024863902785</v>
      </c>
      <c r="AU741" s="87">
        <v>94297.372998190243</v>
      </c>
      <c r="AV741" s="87">
        <v>47137.009890623391</v>
      </c>
      <c r="AW741" s="87">
        <v>19662.827710351561</v>
      </c>
      <c r="AX741" s="87">
        <v>74995.963243460938</v>
      </c>
      <c r="AY741" s="87">
        <v>66993.943893697549</v>
      </c>
    </row>
    <row r="742" spans="1:51" x14ac:dyDescent="0.25">
      <c r="A742" s="24">
        <v>44712</v>
      </c>
      <c r="B742" s="25">
        <v>21</v>
      </c>
      <c r="C742" s="87">
        <v>60019.815253710891</v>
      </c>
      <c r="D742" s="87">
        <v>62404.012672852965</v>
      </c>
      <c r="E742" s="87">
        <v>31918.13969482723</v>
      </c>
      <c r="F742" s="87">
        <v>99323.86051742587</v>
      </c>
      <c r="G742" s="87">
        <v>51064.815384596797</v>
      </c>
      <c r="H742" s="87">
        <v>6999.2407192634546</v>
      </c>
      <c r="I742" s="87">
        <v>37907.98981196776</v>
      </c>
      <c r="J742" s="87">
        <v>204.37346700000001</v>
      </c>
      <c r="K742" s="87">
        <v>35902.214882355926</v>
      </c>
      <c r="L742" s="87">
        <v>8929.1216192817701</v>
      </c>
      <c r="M742" s="87">
        <v>37899.465036956914</v>
      </c>
      <c r="N742" s="87">
        <v>34108.25254766002</v>
      </c>
      <c r="O742" s="87">
        <v>71523.452970065555</v>
      </c>
      <c r="P742" s="87">
        <v>10883.467234623047</v>
      </c>
      <c r="Q742" s="87">
        <v>32.497054100036635</v>
      </c>
      <c r="R742" s="87">
        <v>12285.465567132829</v>
      </c>
      <c r="S742" s="87">
        <v>89548.337114580558</v>
      </c>
      <c r="T742" s="87">
        <v>25348.393934135074</v>
      </c>
      <c r="U742" s="87">
        <v>14071.828307109381</v>
      </c>
      <c r="V742" s="87">
        <v>122959.73090397299</v>
      </c>
      <c r="W742" s="87">
        <v>6978.0602718728396</v>
      </c>
      <c r="X742" s="87">
        <v>16400.136462038954</v>
      </c>
      <c r="Y742" s="87">
        <v>31784.580897771903</v>
      </c>
      <c r="Z742" s="87">
        <v>497.33024780273433</v>
      </c>
      <c r="AA742" s="87">
        <v>44745.235086547742</v>
      </c>
      <c r="AB742" s="87">
        <v>23211.757405402223</v>
      </c>
      <c r="AC742" s="87">
        <v>45116.46131068567</v>
      </c>
      <c r="AD742" s="87">
        <v>78124.675804315426</v>
      </c>
      <c r="AE742" s="87">
        <v>14865.036570661234</v>
      </c>
      <c r="AF742" s="87">
        <v>15.493004032258064</v>
      </c>
      <c r="AG742" s="87">
        <v>39761.475425039062</v>
      </c>
      <c r="AH742" s="87">
        <v>83683.709842552038</v>
      </c>
      <c r="AI742" s="87">
        <v>0</v>
      </c>
      <c r="AJ742" s="87">
        <v>696.29828322691037</v>
      </c>
      <c r="AK742" s="87">
        <v>4128.0847035625102</v>
      </c>
      <c r="AL742" s="87">
        <v>37113.603152792559</v>
      </c>
      <c r="AM742" s="87">
        <v>30450.552697303865</v>
      </c>
      <c r="AN742" s="87">
        <v>15903.443949890137</v>
      </c>
      <c r="AO742" s="87">
        <v>74695.392127623796</v>
      </c>
      <c r="AP742" s="87">
        <v>979.89393600000005</v>
      </c>
      <c r="AQ742" s="87">
        <v>70836.460699387477</v>
      </c>
      <c r="AR742" s="87">
        <v>81142.381609391276</v>
      </c>
      <c r="AS742" s="87">
        <v>92791.268382055423</v>
      </c>
      <c r="AT742" s="87">
        <v>27815.221566207194</v>
      </c>
      <c r="AU742" s="87">
        <v>96848.225120439849</v>
      </c>
      <c r="AV742" s="87">
        <v>48241.295787152216</v>
      </c>
      <c r="AW742" s="87">
        <v>19847.670379865234</v>
      </c>
      <c r="AX742" s="87">
        <v>77502.439619484372</v>
      </c>
      <c r="AY742" s="87">
        <v>63030.215330728708</v>
      </c>
    </row>
    <row r="743" spans="1:51" x14ac:dyDescent="0.25">
      <c r="A743" s="24">
        <v>44712</v>
      </c>
      <c r="B743" s="25">
        <v>22</v>
      </c>
      <c r="C743" s="87">
        <v>53371.523561016118</v>
      </c>
      <c r="D743" s="87">
        <v>61314.038749841624</v>
      </c>
      <c r="E743" s="87">
        <v>30515.626301568187</v>
      </c>
      <c r="F743" s="87">
        <v>94600.738478169762</v>
      </c>
      <c r="G743" s="87">
        <v>49592.068463556156</v>
      </c>
      <c r="H743" s="87">
        <v>6950.9077008079548</v>
      </c>
      <c r="I743" s="87">
        <v>35674.153230202079</v>
      </c>
      <c r="J743" s="87">
        <v>202.59025099999999</v>
      </c>
      <c r="K743" s="87">
        <v>35348.818957964329</v>
      </c>
      <c r="L743" s="87">
        <v>8892.9219930741019</v>
      </c>
      <c r="M743" s="87">
        <v>39714.830570158796</v>
      </c>
      <c r="N743" s="87">
        <v>32472.539811253766</v>
      </c>
      <c r="O743" s="87">
        <v>70082.344653124135</v>
      </c>
      <c r="P743" s="87">
        <v>10840.622008068371</v>
      </c>
      <c r="Q743" s="87">
        <v>32.655862808227532</v>
      </c>
      <c r="R743" s="87">
        <v>12300.88337104689</v>
      </c>
      <c r="S743" s="87">
        <v>89591.595336277096</v>
      </c>
      <c r="T743" s="87">
        <v>23450.760811185297</v>
      </c>
      <c r="U743" s="87">
        <v>13399.144265078141</v>
      </c>
      <c r="V743" s="87">
        <v>123462.35854921956</v>
      </c>
      <c r="W743" s="87">
        <v>6838.9673519509597</v>
      </c>
      <c r="X743" s="87">
        <v>15628.417487722254</v>
      </c>
      <c r="Y743" s="87">
        <v>31004.88133066272</v>
      </c>
      <c r="Z743" s="87">
        <v>499.24473724365214</v>
      </c>
      <c r="AA743" s="87">
        <v>43800.654154335134</v>
      </c>
      <c r="AB743" s="87">
        <v>21805.185975348508</v>
      </c>
      <c r="AC743" s="87">
        <v>42699.859169025018</v>
      </c>
      <c r="AD743" s="87">
        <v>74886.02468339965</v>
      </c>
      <c r="AE743" s="87">
        <v>14725.665870448487</v>
      </c>
      <c r="AF743" s="87">
        <v>15.493004032258064</v>
      </c>
      <c r="AG743" s="87">
        <v>39468.082301577146</v>
      </c>
      <c r="AH743" s="87">
        <v>83944.445189986407</v>
      </c>
      <c r="AI743" s="87">
        <v>0</v>
      </c>
      <c r="AJ743" s="87">
        <v>705.74703945292003</v>
      </c>
      <c r="AK743" s="87">
        <v>4068.7673782656198</v>
      </c>
      <c r="AL743" s="87">
        <v>36819.550402169327</v>
      </c>
      <c r="AM743" s="87">
        <v>30440.768546842697</v>
      </c>
      <c r="AN743" s="87">
        <v>15309.916047668463</v>
      </c>
      <c r="AO743" s="87">
        <v>74149.12309182508</v>
      </c>
      <c r="AP743" s="87">
        <v>984.27459800000008</v>
      </c>
      <c r="AQ743" s="87">
        <v>67187.738716462831</v>
      </c>
      <c r="AR743" s="87">
        <v>80451.802034091932</v>
      </c>
      <c r="AS743" s="87">
        <v>92553.868027294171</v>
      </c>
      <c r="AT743" s="87">
        <v>26480.300669695724</v>
      </c>
      <c r="AU743" s="87">
        <v>95101.647764959664</v>
      </c>
      <c r="AV743" s="87">
        <v>48040.302050195496</v>
      </c>
      <c r="AW743" s="87">
        <v>19323.663250681639</v>
      </c>
      <c r="AX743" s="87">
        <v>77340.260346679686</v>
      </c>
      <c r="AY743" s="87">
        <v>57567.382071639826</v>
      </c>
    </row>
    <row r="744" spans="1:51" x14ac:dyDescent="0.25">
      <c r="A744" s="24">
        <v>44712</v>
      </c>
      <c r="B744" s="25">
        <v>23</v>
      </c>
      <c r="C744" s="87">
        <v>46720.173662268819</v>
      </c>
      <c r="D744" s="87">
        <v>55676.327318575619</v>
      </c>
      <c r="E744" s="87">
        <v>27205.155784581344</v>
      </c>
      <c r="F744" s="87">
        <v>84772.802304354846</v>
      </c>
      <c r="G744" s="87">
        <v>46147.434924875823</v>
      </c>
      <c r="H744" s="87">
        <v>7479.8713755630488</v>
      </c>
      <c r="I744" s="87">
        <v>32074.698852123787</v>
      </c>
      <c r="J744" s="87">
        <v>188.846146</v>
      </c>
      <c r="K744" s="87">
        <v>32144.395719046141</v>
      </c>
      <c r="L744" s="87">
        <v>7682.860781088013</v>
      </c>
      <c r="M744" s="87">
        <v>38093.02248321494</v>
      </c>
      <c r="N744" s="87">
        <v>28919.295223331887</v>
      </c>
      <c r="O744" s="87">
        <v>64504.089962255253</v>
      </c>
      <c r="P744" s="87">
        <v>9949.7627472480581</v>
      </c>
      <c r="Q744" s="87">
        <v>32.142961502075188</v>
      </c>
      <c r="R744" s="87">
        <v>11072.555335203133</v>
      </c>
      <c r="S744" s="87">
        <v>82224.053245463874</v>
      </c>
      <c r="T744" s="87">
        <v>20780.141626899163</v>
      </c>
      <c r="U744" s="87">
        <v>11777.479558046891</v>
      </c>
      <c r="V744" s="87">
        <v>111503.83461903386</v>
      </c>
      <c r="W744" s="87">
        <v>6296.3743343728393</v>
      </c>
      <c r="X744" s="87">
        <v>15888.144175264715</v>
      </c>
      <c r="Y744" s="87">
        <v>28763.850712856318</v>
      </c>
      <c r="Z744" s="87">
        <v>333.23681549072262</v>
      </c>
      <c r="AA744" s="87">
        <v>39481.699074581898</v>
      </c>
      <c r="AB744" s="87">
        <v>19592.148023802776</v>
      </c>
      <c r="AC744" s="87">
        <v>38101.241515114794</v>
      </c>
      <c r="AD744" s="87">
        <v>67782.149807170412</v>
      </c>
      <c r="AE744" s="87">
        <v>13839.750744141624</v>
      </c>
      <c r="AF744" s="87">
        <v>15.493004032258064</v>
      </c>
      <c r="AG744" s="87">
        <v>34619.530194479979</v>
      </c>
      <c r="AH744" s="87">
        <v>77339.145076291534</v>
      </c>
      <c r="AI744" s="87">
        <v>0</v>
      </c>
      <c r="AJ744" s="87">
        <v>684.11149349476477</v>
      </c>
      <c r="AK744" s="87">
        <v>3731.2105304921897</v>
      </c>
      <c r="AL744" s="87">
        <v>33383.068949226392</v>
      </c>
      <c r="AM744" s="87">
        <v>27714.233971852271</v>
      </c>
      <c r="AN744" s="87">
        <v>14139.781567382823</v>
      </c>
      <c r="AO744" s="87">
        <v>68039.317845580023</v>
      </c>
      <c r="AP744" s="87">
        <v>928.17538500000001</v>
      </c>
      <c r="AQ744" s="87">
        <v>62237.422645735642</v>
      </c>
      <c r="AR744" s="87">
        <v>73512.761555505916</v>
      </c>
      <c r="AS744" s="87">
        <v>84171.159770498532</v>
      </c>
      <c r="AT744" s="87">
        <v>25828.627687566201</v>
      </c>
      <c r="AU744" s="87">
        <v>85123.523978529294</v>
      </c>
      <c r="AV744" s="87">
        <v>43474.932706020663</v>
      </c>
      <c r="AW744" s="87">
        <v>18431.546825591795</v>
      </c>
      <c r="AX744" s="87">
        <v>71031.143141828143</v>
      </c>
      <c r="AY744" s="87">
        <v>52429.557403000465</v>
      </c>
    </row>
    <row r="745" spans="1:51" x14ac:dyDescent="0.25">
      <c r="A745" s="24">
        <v>44712</v>
      </c>
      <c r="B745" s="25">
        <v>24</v>
      </c>
      <c r="C745" s="87">
        <v>39739.44160077368</v>
      </c>
      <c r="D745" s="87">
        <v>47944.987004432609</v>
      </c>
      <c r="E745" s="87">
        <v>23360.629230626273</v>
      </c>
      <c r="F745" s="87">
        <v>70749.14115127761</v>
      </c>
      <c r="G745" s="87">
        <v>40324.343993260096</v>
      </c>
      <c r="H745" s="87">
        <v>7277.702041532888</v>
      </c>
      <c r="I745" s="87">
        <v>27944.841576132127</v>
      </c>
      <c r="J745" s="87">
        <v>158.32090400000001</v>
      </c>
      <c r="K745" s="87">
        <v>27000.34633987175</v>
      </c>
      <c r="L745" s="87">
        <v>6546.9037086935905</v>
      </c>
      <c r="M745" s="87">
        <v>34358.379404679319</v>
      </c>
      <c r="N745" s="87">
        <v>25194.674469597507</v>
      </c>
      <c r="O745" s="87">
        <v>54471.296536911985</v>
      </c>
      <c r="P745" s="87">
        <v>8634.5776997812609</v>
      </c>
      <c r="Q745" s="87">
        <v>31.776041030883789</v>
      </c>
      <c r="R745" s="87">
        <v>9191.900472683601</v>
      </c>
      <c r="S745" s="87">
        <v>68972.892399692995</v>
      </c>
      <c r="T745" s="87">
        <v>17668.332839378723</v>
      </c>
      <c r="U745" s="87">
        <v>10201.90709937501</v>
      </c>
      <c r="V745" s="87">
        <v>94626.611339332536</v>
      </c>
      <c r="W745" s="87">
        <v>5142.8951107400198</v>
      </c>
      <c r="X745" s="87">
        <v>12409.170461439775</v>
      </c>
      <c r="Y745" s="87">
        <v>28356.832988210845</v>
      </c>
      <c r="Z745" s="87">
        <v>284.1605853271484</v>
      </c>
      <c r="AA745" s="87">
        <v>32607.090108164168</v>
      </c>
      <c r="AB745" s="87">
        <v>17138.021815802611</v>
      </c>
      <c r="AC745" s="87">
        <v>32931.391529891611</v>
      </c>
      <c r="AD745" s="87">
        <v>55815.002371174443</v>
      </c>
      <c r="AE745" s="87">
        <v>12062.009951862237</v>
      </c>
      <c r="AF745" s="87">
        <v>15.493004032258064</v>
      </c>
      <c r="AG745" s="87">
        <v>29235.256527512203</v>
      </c>
      <c r="AH745" s="87">
        <v>60700.45923869434</v>
      </c>
      <c r="AI745" s="87">
        <v>0</v>
      </c>
      <c r="AJ745" s="87">
        <v>653.61216398831493</v>
      </c>
      <c r="AK745" s="87">
        <v>3384.4532608203199</v>
      </c>
      <c r="AL745" s="87">
        <v>27311.319948365377</v>
      </c>
      <c r="AM745" s="87">
        <v>23382.339989574812</v>
      </c>
      <c r="AN745" s="87">
        <v>11699.873262023937</v>
      </c>
      <c r="AO745" s="87">
        <v>58119.335660605037</v>
      </c>
      <c r="AP745" s="87">
        <v>831.78202900000008</v>
      </c>
      <c r="AQ745" s="87">
        <v>54901.710370622604</v>
      </c>
      <c r="AR745" s="87">
        <v>62965.707302152558</v>
      </c>
      <c r="AS745" s="87">
        <v>70339.394102123304</v>
      </c>
      <c r="AT745" s="87">
        <v>24765.569532732814</v>
      </c>
      <c r="AU745" s="87">
        <v>71738.05457350763</v>
      </c>
      <c r="AV745" s="87">
        <v>29275.644839362194</v>
      </c>
      <c r="AW745" s="87">
        <v>23850.401111677733</v>
      </c>
      <c r="AX745" s="87">
        <v>59386.359802726576</v>
      </c>
      <c r="AY745" s="87">
        <v>45774.1009657986</v>
      </c>
    </row>
    <row r="746" spans="1:51" x14ac:dyDescent="0.25">
      <c r="A746" s="24"/>
      <c r="B746" s="25"/>
      <c r="C746" s="26"/>
      <c r="D746" s="26"/>
      <c r="E746" s="26"/>
      <c r="F746" s="26"/>
      <c r="G746" s="26"/>
      <c r="H746" s="26"/>
      <c r="I746" s="26"/>
      <c r="J746" s="26"/>
      <c r="K746" s="26"/>
      <c r="L746" s="26"/>
      <c r="M746" s="26"/>
      <c r="N746" s="26"/>
      <c r="O746" s="26"/>
      <c r="P746" s="26"/>
      <c r="Q746" s="26"/>
      <c r="R746" s="26"/>
      <c r="S746" s="26"/>
      <c r="T746" s="26"/>
      <c r="U746" s="26"/>
      <c r="V746" s="26"/>
      <c r="W746" s="26"/>
      <c r="X746" s="26"/>
      <c r="Y746" s="26"/>
      <c r="Z746" s="26"/>
      <c r="AA746" s="26"/>
      <c r="AB746" s="26"/>
      <c r="AC746" s="26"/>
      <c r="AD746" s="26"/>
      <c r="AE746" s="26"/>
      <c r="AF746" s="26"/>
      <c r="AG746" s="26"/>
      <c r="AH746" s="26"/>
      <c r="AI746" s="26"/>
      <c r="AJ746" s="26"/>
      <c r="AK746" s="26"/>
      <c r="AL746" s="26"/>
      <c r="AM746" s="26"/>
      <c r="AN746" s="26"/>
      <c r="AO746" s="26"/>
      <c r="AP746" s="26"/>
      <c r="AQ746" s="26"/>
      <c r="AR746" s="26"/>
      <c r="AS746" s="26"/>
      <c r="AT746" s="26"/>
      <c r="AU746" s="26"/>
      <c r="AV746" s="26"/>
      <c r="AW746" s="26"/>
      <c r="AX746" s="26"/>
      <c r="AY746" s="26"/>
    </row>
    <row r="747" spans="1:51" x14ac:dyDescent="0.25">
      <c r="C747" s="87"/>
      <c r="D747" s="87"/>
      <c r="E747" s="87"/>
      <c r="F747" s="87"/>
      <c r="G747" s="87"/>
      <c r="H747" s="87"/>
      <c r="I747" s="87"/>
      <c r="J747" s="87"/>
      <c r="K747" s="87"/>
      <c r="L747" s="87"/>
      <c r="M747" s="87"/>
      <c r="N747" s="87"/>
      <c r="O747" s="87"/>
      <c r="P747" s="87"/>
      <c r="Q747" s="87"/>
      <c r="R747" s="87"/>
      <c r="S747" s="87"/>
      <c r="T747" s="87"/>
      <c r="U747" s="87"/>
      <c r="V747" s="87"/>
      <c r="W747" s="87"/>
      <c r="X747" s="87"/>
      <c r="Y747" s="87"/>
      <c r="Z747" s="87"/>
      <c r="AA747" s="87"/>
      <c r="AB747" s="87"/>
      <c r="AC747" s="87"/>
      <c r="AD747" s="87"/>
      <c r="AE747" s="87"/>
      <c r="AF747" s="87"/>
      <c r="AG747" s="87"/>
      <c r="AH747" s="87"/>
      <c r="AI747" s="87"/>
      <c r="AJ747" s="87"/>
      <c r="AK747" s="87"/>
      <c r="AL747" s="87"/>
      <c r="AM747" s="87"/>
      <c r="AN747" s="87"/>
      <c r="AO747" s="87"/>
      <c r="AP747" s="87"/>
      <c r="AQ747" s="87"/>
      <c r="AR747" s="87"/>
      <c r="AS747" s="87"/>
      <c r="AT747" s="87"/>
      <c r="AU747" s="87"/>
      <c r="AV747" s="87"/>
      <c r="AW747" s="87"/>
      <c r="AX747" s="87"/>
      <c r="AY747" s="87"/>
    </row>
    <row r="748" spans="1:51" x14ac:dyDescent="0.25">
      <c r="C748" s="106">
        <f>+SUM(C2:C746)</f>
        <v>27166153.700519785</v>
      </c>
      <c r="D748" s="106">
        <f t="shared" ref="D748:AX748" si="0">+SUM(D2:D746)</f>
        <v>28081345.675332014</v>
      </c>
      <c r="E748" s="106">
        <f t="shared" si="0"/>
        <v>13276214.177787859</v>
      </c>
      <c r="F748" s="106">
        <f t="shared" si="0"/>
        <v>43484192.40305949</v>
      </c>
      <c r="G748" s="106">
        <f t="shared" si="0"/>
        <v>19435743.637988135</v>
      </c>
      <c r="H748" s="106">
        <f t="shared" si="0"/>
        <v>5094924.0106725544</v>
      </c>
      <c r="I748" s="106">
        <f t="shared" si="0"/>
        <v>20861290.55537612</v>
      </c>
      <c r="J748" s="106">
        <f t="shared" si="0"/>
        <v>95974.509115999972</v>
      </c>
      <c r="K748" s="106">
        <f t="shared" si="0"/>
        <v>16337303.342213437</v>
      </c>
      <c r="L748" s="106">
        <f t="shared" si="0"/>
        <v>5337640.4406964742</v>
      </c>
      <c r="M748" s="106">
        <f t="shared" si="0"/>
        <v>25932941.924557682</v>
      </c>
      <c r="N748" s="106">
        <f t="shared" si="0"/>
        <v>16068039.489418784</v>
      </c>
      <c r="O748" s="106">
        <f t="shared" si="0"/>
        <v>34241024.440345317</v>
      </c>
      <c r="P748" s="106">
        <f t="shared" si="0"/>
        <v>4265253.5395615865</v>
      </c>
      <c r="Q748" s="106">
        <f t="shared" si="0"/>
        <v>25033.932898946106</v>
      </c>
      <c r="R748" s="106">
        <f t="shared" si="0"/>
        <v>4597592.7144724913</v>
      </c>
      <c r="S748" s="106">
        <f t="shared" si="0"/>
        <v>37821135.510122389</v>
      </c>
      <c r="T748" s="106">
        <f t="shared" si="0"/>
        <v>12278756.020863142</v>
      </c>
      <c r="U748" s="106">
        <f t="shared" si="0"/>
        <v>6885126.6565249674</v>
      </c>
      <c r="V748" s="106">
        <f t="shared" si="0"/>
        <v>50331682.038364291</v>
      </c>
      <c r="W748" s="106">
        <f t="shared" si="0"/>
        <v>2907376.8370609898</v>
      </c>
      <c r="X748" s="106">
        <f t="shared" si="0"/>
        <v>8347313.4651431777</v>
      </c>
      <c r="Y748" s="106">
        <f t="shared" si="0"/>
        <v>16225231.017525561</v>
      </c>
      <c r="Z748" s="106">
        <f t="shared" si="0"/>
        <v>226116.37713607796</v>
      </c>
      <c r="AA748" s="106">
        <f t="shared" si="0"/>
        <v>18043214.889495682</v>
      </c>
      <c r="AB748" s="106">
        <f t="shared" si="0"/>
        <v>13323787.180988168</v>
      </c>
      <c r="AC748" s="106">
        <f t="shared" si="0"/>
        <v>20815874.82603224</v>
      </c>
      <c r="AD748" s="106">
        <f t="shared" si="0"/>
        <v>29553851.360500503</v>
      </c>
      <c r="AE748" s="106">
        <f t="shared" si="0"/>
        <v>6634988.4261642816</v>
      </c>
      <c r="AF748" s="106">
        <f t="shared" si="0"/>
        <v>11526.794999999896</v>
      </c>
      <c r="AG748" s="106">
        <f t="shared" si="0"/>
        <v>16394264.223920386</v>
      </c>
      <c r="AH748" s="106">
        <f t="shared" si="0"/>
        <v>31682230.967011482</v>
      </c>
      <c r="AI748" s="106">
        <f t="shared" si="0"/>
        <v>361916.88138579583</v>
      </c>
      <c r="AJ748" s="106">
        <f t="shared" si="0"/>
        <v>468598.63621737628</v>
      </c>
      <c r="AK748" s="106">
        <f t="shared" si="0"/>
        <v>2284893.5706577818</v>
      </c>
      <c r="AL748" s="106">
        <f t="shared" si="0"/>
        <v>14118130.874702787</v>
      </c>
      <c r="AM748" s="106">
        <f t="shared" si="0"/>
        <v>12014040.841007238</v>
      </c>
      <c r="AN748" s="106">
        <f t="shared" si="0"/>
        <v>6551961.8104957491</v>
      </c>
      <c r="AO748" s="106">
        <f t="shared" si="0"/>
        <v>33157665.613183402</v>
      </c>
      <c r="AP748" s="106">
        <f t="shared" si="0"/>
        <v>564050.90501898259</v>
      </c>
      <c r="AQ748" s="106">
        <f t="shared" si="0"/>
        <v>36385558.58382985</v>
      </c>
      <c r="AR748" s="106">
        <f t="shared" si="0"/>
        <v>37119213.918874569</v>
      </c>
      <c r="AS748" s="106">
        <f t="shared" si="0"/>
        <v>38623037.676099502</v>
      </c>
      <c r="AT748" s="106">
        <f t="shared" si="0"/>
        <v>17055747.974241346</v>
      </c>
      <c r="AU748" s="106">
        <f t="shared" si="0"/>
        <v>40122491.283242531</v>
      </c>
      <c r="AV748" s="106">
        <f t="shared" si="0"/>
        <v>17181124.633917432</v>
      </c>
      <c r="AW748" s="106">
        <f t="shared" si="0"/>
        <v>8995815.2635048553</v>
      </c>
      <c r="AX748" s="106">
        <f t="shared" si="0"/>
        <v>30292474.869573478</v>
      </c>
      <c r="AY748" s="106">
        <f>+SUM(AY2:AY746)</f>
        <v>32255239.427163381</v>
      </c>
    </row>
    <row r="749" spans="1:51" x14ac:dyDescent="0.25">
      <c r="C749" s="107"/>
      <c r="D749" s="107"/>
      <c r="E749" s="107"/>
      <c r="F749" s="107"/>
      <c r="G749" s="107"/>
      <c r="H749" s="107"/>
      <c r="I749" s="107"/>
      <c r="J749" s="107"/>
      <c r="K749" s="107"/>
      <c r="L749" s="107"/>
      <c r="M749" s="107"/>
      <c r="N749" s="107"/>
      <c r="O749" s="107"/>
      <c r="P749" s="107"/>
      <c r="Q749" s="107"/>
      <c r="R749" s="107"/>
      <c r="S749" s="107"/>
      <c r="T749" s="107"/>
      <c r="U749" s="107"/>
      <c r="V749" s="107"/>
      <c r="W749" s="107"/>
      <c r="X749" s="107"/>
      <c r="Y749" s="107"/>
      <c r="Z749" s="107"/>
      <c r="AA749" s="107"/>
      <c r="AB749" s="107"/>
      <c r="AC749" s="107"/>
      <c r="AD749" s="107"/>
      <c r="AE749" s="107"/>
      <c r="AF749" s="107"/>
      <c r="AG749" s="107"/>
      <c r="AH749" s="107"/>
      <c r="AI749" s="107"/>
      <c r="AJ749" s="107"/>
      <c r="AK749" s="107"/>
      <c r="AL749" s="107"/>
      <c r="AM749" s="107"/>
      <c r="AN749" s="107"/>
      <c r="AO749" s="107"/>
      <c r="AP749" s="107"/>
      <c r="AQ749" s="107"/>
      <c r="AR749" s="107"/>
      <c r="AS749" s="107"/>
      <c r="AT749" s="107"/>
      <c r="AU749" s="107"/>
      <c r="AV749" s="107"/>
      <c r="AW749" s="107"/>
      <c r="AX749" s="107"/>
      <c r="AY749" s="107"/>
    </row>
  </sheetData>
  <conditionalFormatting sqref="C2:AY2 P3:P745 M3:M745">
    <cfRule type="cellIs" dxfId="3" priority="3" operator="lessThan">
      <formula>0</formula>
    </cfRule>
    <cfRule type="cellIs" dxfId="2" priority="4" operator="lessThan">
      <formula>0</formula>
    </cfRule>
  </conditionalFormatting>
  <conditionalFormatting sqref="C3:L745 Q3:AY745 N3:O745">
    <cfRule type="cellIs" dxfId="1" priority="1" operator="lessThan">
      <formula>0</formula>
    </cfRule>
    <cfRule type="cellIs" dxfId="0" priority="2" operator="lessThan">
      <formula>0</formula>
    </cfRule>
  </conditionalFormatting>
  <pageMargins left="0.7" right="0.7" top="0.75" bottom="0.75" header="0.3" footer="0.3"/>
  <pageSetup orientation="portrait" r:id="rId1"/>
  <headerFooter>
    <oddHeader>&amp;C&amp;"Arial"&amp;8&amp;K000000INTERNAL&amp;1#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51"/>
  <sheetViews>
    <sheetView topLeftCell="A29" zoomScale="90" zoomScaleNormal="90" workbookViewId="0">
      <selection activeCell="B52" sqref="B52"/>
    </sheetView>
  </sheetViews>
  <sheetFormatPr baseColWidth="10" defaultColWidth="9.140625" defaultRowHeight="15" x14ac:dyDescent="0.25"/>
  <cols>
    <col min="1" max="1" width="25" style="1" bestFit="1" customWidth="1"/>
    <col min="2" max="2" width="23.85546875" style="1" bestFit="1" customWidth="1"/>
    <col min="3" max="16384" width="9.140625" style="1"/>
  </cols>
  <sheetData>
    <row r="1" spans="1:2" x14ac:dyDescent="0.25">
      <c r="A1" s="20" t="s">
        <v>50</v>
      </c>
      <c r="B1" s="20" t="s">
        <v>51</v>
      </c>
    </row>
    <row r="2" spans="1:2" x14ac:dyDescent="0.25">
      <c r="A2" s="1" t="s">
        <v>52</v>
      </c>
      <c r="B2" s="18">
        <v>27564981.821394645</v>
      </c>
    </row>
    <row r="3" spans="1:2" x14ac:dyDescent="0.25">
      <c r="A3" s="1" t="s">
        <v>53</v>
      </c>
      <c r="B3" s="18">
        <v>28493609.790848475</v>
      </c>
    </row>
    <row r="4" spans="1:2" x14ac:dyDescent="0.25">
      <c r="A4" s="1" t="s">
        <v>54</v>
      </c>
      <c r="B4" s="18">
        <v>13471123.166790456</v>
      </c>
    </row>
    <row r="5" spans="1:2" x14ac:dyDescent="0.25">
      <c r="A5" s="1" t="s">
        <v>55</v>
      </c>
      <c r="B5" s="18">
        <v>44122586.742392875</v>
      </c>
    </row>
    <row r="6" spans="1:2" x14ac:dyDescent="0.25">
      <c r="A6" s="1" t="s">
        <v>56</v>
      </c>
      <c r="B6" s="18">
        <v>19721081.091291081</v>
      </c>
    </row>
    <row r="7" spans="1:2" x14ac:dyDescent="0.25">
      <c r="A7" s="1" t="s">
        <v>57</v>
      </c>
      <c r="B7" s="18">
        <v>5169722.9311077716</v>
      </c>
    </row>
    <row r="8" spans="1:2" x14ac:dyDescent="0.25">
      <c r="A8" s="1" t="s">
        <v>58</v>
      </c>
      <c r="B8" s="18">
        <v>21167556.558393862</v>
      </c>
    </row>
    <row r="9" spans="1:2" x14ac:dyDescent="0.25">
      <c r="A9" s="1" t="s">
        <v>59</v>
      </c>
      <c r="B9" s="18">
        <v>98382.767892878474</v>
      </c>
    </row>
    <row r="10" spans="1:2" x14ac:dyDescent="0.25">
      <c r="A10" s="1" t="s">
        <v>60</v>
      </c>
      <c r="B10" s="18">
        <v>16577152.386136482</v>
      </c>
    </row>
    <row r="11" spans="1:2" x14ac:dyDescent="0.25">
      <c r="A11" s="1" t="s">
        <v>61</v>
      </c>
      <c r="B11" s="18">
        <v>5416002.6972873891</v>
      </c>
    </row>
    <row r="12" spans="1:2" x14ac:dyDescent="0.25">
      <c r="A12" s="1" t="s">
        <v>62</v>
      </c>
      <c r="B12" s="18">
        <v>26313665.180803176</v>
      </c>
    </row>
    <row r="13" spans="1:2" x14ac:dyDescent="0.25">
      <c r="A13" s="1" t="s">
        <v>63</v>
      </c>
      <c r="B13" s="18">
        <v>16303935.452695465</v>
      </c>
    </row>
    <row r="14" spans="1:2" x14ac:dyDescent="0.25">
      <c r="A14" s="1" t="s">
        <v>64</v>
      </c>
      <c r="B14" s="18">
        <v>34743719.212116055</v>
      </c>
    </row>
    <row r="15" spans="1:2" x14ac:dyDescent="0.25">
      <c r="A15" s="1" t="s">
        <v>65</v>
      </c>
      <c r="B15" s="18">
        <v>4327872.0122754946</v>
      </c>
    </row>
    <row r="16" spans="1:2" x14ac:dyDescent="0.25">
      <c r="A16" s="1" t="s">
        <v>66</v>
      </c>
      <c r="B16" s="18">
        <v>25662.1016614537</v>
      </c>
    </row>
    <row r="17" spans="1:2" x14ac:dyDescent="0.25">
      <c r="A17" s="1" t="s">
        <v>67</v>
      </c>
      <c r="B17" s="18">
        <v>4665090.2808587737</v>
      </c>
    </row>
    <row r="18" spans="1:2" x14ac:dyDescent="0.25">
      <c r="A18" s="1" t="s">
        <v>68</v>
      </c>
      <c r="B18" s="18">
        <v>38376390.132147327</v>
      </c>
    </row>
    <row r="19" spans="1:2" x14ac:dyDescent="0.25">
      <c r="A19" s="1" t="s">
        <v>69</v>
      </c>
      <c r="B19" s="18">
        <v>12459021.259897949</v>
      </c>
    </row>
    <row r="20" spans="1:2" x14ac:dyDescent="0.25">
      <c r="A20" s="1" t="s">
        <v>70</v>
      </c>
      <c r="B20" s="18">
        <v>6986207.6618332043</v>
      </c>
    </row>
    <row r="21" spans="1:2" x14ac:dyDescent="0.25">
      <c r="A21" s="1" t="s">
        <v>71</v>
      </c>
      <c r="B21" s="18">
        <v>51070604.831378087</v>
      </c>
    </row>
    <row r="22" spans="1:2" x14ac:dyDescent="0.25">
      <c r="A22" s="1" t="s">
        <v>72</v>
      </c>
      <c r="B22" s="18">
        <v>2950060.2310144529</v>
      </c>
    </row>
    <row r="23" spans="1:2" x14ac:dyDescent="0.25">
      <c r="A23" s="1" t="s">
        <v>73</v>
      </c>
      <c r="B23" s="18">
        <v>8469860.9328618795</v>
      </c>
    </row>
    <row r="24" spans="1:2" x14ac:dyDescent="0.25">
      <c r="A24" s="1" t="s">
        <v>74</v>
      </c>
      <c r="B24" s="18">
        <v>16463434.720148157</v>
      </c>
    </row>
    <row r="25" spans="1:2" x14ac:dyDescent="0.25">
      <c r="A25" s="1" t="s">
        <v>75</v>
      </c>
      <c r="B25" s="18">
        <v>229436.0068041702</v>
      </c>
    </row>
    <row r="26" spans="1:2" x14ac:dyDescent="0.25">
      <c r="A26" s="1" t="s">
        <v>76</v>
      </c>
      <c r="B26" s="18">
        <v>18308108.535031509</v>
      </c>
    </row>
    <row r="27" spans="1:2" x14ac:dyDescent="0.25">
      <c r="A27" s="1" t="s">
        <v>77</v>
      </c>
      <c r="B27" s="18">
        <v>13519394.592435125</v>
      </c>
    </row>
    <row r="28" spans="1:2" x14ac:dyDescent="0.25">
      <c r="A28" s="1" t="s">
        <v>78</v>
      </c>
      <c r="B28" s="18">
        <v>21121474.077687498</v>
      </c>
    </row>
    <row r="29" spans="1:2" x14ac:dyDescent="0.25">
      <c r="A29" s="1" t="s">
        <v>79</v>
      </c>
      <c r="B29" s="18">
        <v>29987733.430544756</v>
      </c>
    </row>
    <row r="30" spans="1:2" x14ac:dyDescent="0.25">
      <c r="A30" s="1" t="s">
        <v>80</v>
      </c>
      <c r="B30" s="18">
        <v>6732397.1353693111</v>
      </c>
    </row>
    <row r="31" spans="1:2" x14ac:dyDescent="0.25">
      <c r="A31" s="1" t="s">
        <v>81</v>
      </c>
      <c r="B31" s="18">
        <v>11696.020648954056</v>
      </c>
    </row>
    <row r="32" spans="1:2" x14ac:dyDescent="0.25">
      <c r="A32" s="1" t="s">
        <v>82</v>
      </c>
      <c r="B32" s="18">
        <v>16634949.514360551</v>
      </c>
    </row>
    <row r="33" spans="1:2" x14ac:dyDescent="0.25">
      <c r="A33" s="1" t="s">
        <v>83</v>
      </c>
      <c r="B33" s="18">
        <v>32147359.920524377</v>
      </c>
    </row>
    <row r="34" spans="1:2" x14ac:dyDescent="0.25">
      <c r="A34" s="1" t="s">
        <v>84</v>
      </c>
      <c r="B34" s="18">
        <v>367230.20734673983</v>
      </c>
    </row>
    <row r="35" spans="1:2" x14ac:dyDescent="0.25">
      <c r="A35" s="1" t="s">
        <v>85</v>
      </c>
      <c r="B35" s="18">
        <v>475478.16416186653</v>
      </c>
    </row>
    <row r="36" spans="1:2" x14ac:dyDescent="0.25">
      <c r="A36" s="1" t="s">
        <v>86</v>
      </c>
      <c r="B36" s="18">
        <v>2318438.2461105674</v>
      </c>
    </row>
    <row r="37" spans="1:2" x14ac:dyDescent="0.25">
      <c r="A37" s="1" t="s">
        <v>87</v>
      </c>
      <c r="B37" s="18">
        <v>14325400.099087462</v>
      </c>
    </row>
    <row r="38" spans="1:2" x14ac:dyDescent="0.25">
      <c r="A38" s="1" t="s">
        <v>88</v>
      </c>
      <c r="B38" s="18">
        <v>12190419.778767586</v>
      </c>
    </row>
    <row r="39" spans="1:2" x14ac:dyDescent="0.25">
      <c r="A39" s="1" t="s">
        <v>89</v>
      </c>
      <c r="B39" s="18">
        <v>6648151.6003986821</v>
      </c>
    </row>
    <row r="40" spans="1:2" x14ac:dyDescent="0.25">
      <c r="A40" s="1" t="s">
        <v>90</v>
      </c>
      <c r="B40" s="18">
        <v>33644455.521496698</v>
      </c>
    </row>
    <row r="41" spans="1:2" x14ac:dyDescent="0.25">
      <c r="A41" s="1" t="s">
        <v>91</v>
      </c>
      <c r="B41" s="18">
        <v>578204.46053210681</v>
      </c>
    </row>
    <row r="42" spans="1:2" x14ac:dyDescent="0.25">
      <c r="A42" s="1" t="s">
        <v>92</v>
      </c>
      <c r="B42" s="18">
        <v>36919737.404907919</v>
      </c>
    </row>
    <row r="43" spans="1:2" x14ac:dyDescent="0.25">
      <c r="A43" s="1" t="s">
        <v>93</v>
      </c>
      <c r="B43" s="18">
        <v>37664163.583034448</v>
      </c>
    </row>
    <row r="44" spans="1:2" x14ac:dyDescent="0.25">
      <c r="A44" s="1" t="s">
        <v>94</v>
      </c>
      <c r="B44" s="18">
        <v>39190065.077499412</v>
      </c>
    </row>
    <row r="45" spans="1:2" x14ac:dyDescent="0.25">
      <c r="A45" s="1" t="s">
        <v>95</v>
      </c>
      <c r="B45" s="18">
        <v>17306144.551897105</v>
      </c>
    </row>
    <row r="46" spans="1:2" x14ac:dyDescent="0.25">
      <c r="A46" s="1" t="s">
        <v>96</v>
      </c>
      <c r="B46" s="18">
        <v>40711532.263416529</v>
      </c>
    </row>
    <row r="47" spans="1:2" x14ac:dyDescent="0.25">
      <c r="A47" s="1" t="s">
        <v>97</v>
      </c>
      <c r="B47" s="18">
        <v>17433361.874706145</v>
      </c>
    </row>
    <row r="48" spans="1:2" x14ac:dyDescent="0.25">
      <c r="A48" s="1" t="s">
        <v>98</v>
      </c>
      <c r="B48" s="18">
        <v>9127883.429533517</v>
      </c>
    </row>
    <row r="49" spans="1:2" x14ac:dyDescent="0.25">
      <c r="A49" s="1" t="s">
        <v>99</v>
      </c>
      <c r="B49" s="18">
        <v>30737200.720794991</v>
      </c>
    </row>
    <row r="50" spans="1:2" x14ac:dyDescent="0.25">
      <c r="A50" s="1" t="s">
        <v>100</v>
      </c>
      <c r="B50" s="18">
        <v>32728780.756234765</v>
      </c>
    </row>
    <row r="51" spans="1:2" x14ac:dyDescent="0.25">
      <c r="B51" s="4">
        <f>SUM(B2:B50)</f>
        <v>876016920.93656003</v>
      </c>
    </row>
  </sheetData>
  <pageMargins left="0.7" right="0.7" top="0.75" bottom="0.75" header="0.3" footer="0.3"/>
  <pageSetup orientation="portrait" r:id="rId1"/>
  <headerFooter>
    <oddHeader>&amp;C&amp;"Arial"&amp;8&amp;K000000INTERNAL&amp;1#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0"/>
  <sheetViews>
    <sheetView zoomScaleNormal="100" workbookViewId="0">
      <selection activeCell="B9" sqref="B9"/>
    </sheetView>
  </sheetViews>
  <sheetFormatPr baseColWidth="10" defaultColWidth="9.140625" defaultRowHeight="15" x14ac:dyDescent="0.25"/>
  <cols>
    <col min="1" max="1" width="19.42578125" style="1" bestFit="1" customWidth="1"/>
    <col min="2" max="2" width="19.5703125" style="1" bestFit="1" customWidth="1"/>
    <col min="3" max="3" width="16.7109375" style="1" bestFit="1" customWidth="1"/>
    <col min="4" max="4" width="9.140625" style="1"/>
    <col min="5" max="5" width="14.7109375" style="1" bestFit="1" customWidth="1"/>
    <col min="6" max="6" width="12" style="1" bestFit="1" customWidth="1"/>
    <col min="7" max="16384" width="9.140625" style="1"/>
  </cols>
  <sheetData>
    <row r="1" spans="1:6" x14ac:dyDescent="0.25">
      <c r="A1" s="20" t="s">
        <v>101</v>
      </c>
      <c r="B1" s="20" t="s">
        <v>102</v>
      </c>
    </row>
    <row r="2" spans="1:6" x14ac:dyDescent="0.25">
      <c r="A2" s="1" t="s">
        <v>103</v>
      </c>
      <c r="B2" s="83">
        <v>201250533.6284042</v>
      </c>
      <c r="C2" s="18"/>
      <c r="F2" s="27"/>
    </row>
    <row r="3" spans="1:6" x14ac:dyDescent="0.25">
      <c r="A3" s="1" t="s">
        <v>104</v>
      </c>
      <c r="B3" s="83">
        <v>169413462.20767117</v>
      </c>
      <c r="C3" s="18"/>
      <c r="F3" s="27"/>
    </row>
    <row r="4" spans="1:6" x14ac:dyDescent="0.25">
      <c r="A4" s="1" t="s">
        <v>105</v>
      </c>
      <c r="B4" s="83">
        <v>367584972.41219854</v>
      </c>
      <c r="C4" s="18"/>
      <c r="F4" s="27"/>
    </row>
    <row r="5" spans="1:6" x14ac:dyDescent="0.25">
      <c r="A5" s="1" t="s">
        <v>106</v>
      </c>
      <c r="B5" s="83">
        <v>465175.70825336309</v>
      </c>
      <c r="C5" s="18"/>
      <c r="F5" s="27"/>
    </row>
    <row r="6" spans="1:6" x14ac:dyDescent="0.25">
      <c r="A6" s="1" t="s">
        <v>107</v>
      </c>
      <c r="B6" s="83">
        <v>3957.6154871925801</v>
      </c>
      <c r="C6" s="18"/>
      <c r="F6" s="27"/>
    </row>
    <row r="7" spans="1:6" x14ac:dyDescent="0.25">
      <c r="A7" s="1" t="s">
        <v>108</v>
      </c>
      <c r="B7" s="83">
        <v>135599497.42813253</v>
      </c>
      <c r="C7" s="18"/>
      <c r="F7" s="27"/>
    </row>
    <row r="8" spans="1:6" x14ac:dyDescent="0.25">
      <c r="A8" s="1" t="s">
        <v>109</v>
      </c>
      <c r="B8" s="83">
        <v>1699321.9364125454</v>
      </c>
      <c r="C8" s="18"/>
      <c r="F8" s="27"/>
    </row>
    <row r="9" spans="1:6" x14ac:dyDescent="0.25">
      <c r="B9" s="4">
        <f>SUM(B2:B8)</f>
        <v>876016920.93655956</v>
      </c>
    </row>
    <row r="10" spans="1:6" x14ac:dyDescent="0.25">
      <c r="B10" s="85">
        <f>+B9-PRIMARIA_refAT!B51</f>
        <v>0</v>
      </c>
    </row>
  </sheetData>
  <pageMargins left="0.7" right="0.7" top="0.75" bottom="0.75" header="0.3" footer="0.3"/>
  <pageSetup orientation="portrait" r:id="rId1"/>
  <headerFooter>
    <oddHeader>&amp;C&amp;"Arial"&amp;8&amp;K000000INTERNAL&amp;1#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556"/>
  <sheetViews>
    <sheetView tabSelected="1" topLeftCell="C469" zoomScale="80" zoomScaleNormal="80" workbookViewId="0">
      <selection activeCell="C493" sqref="C493"/>
    </sheetView>
  </sheetViews>
  <sheetFormatPr baseColWidth="10" defaultColWidth="9.140625" defaultRowHeight="15" x14ac:dyDescent="0.25"/>
  <cols>
    <col min="1" max="1" width="10.42578125" style="7" customWidth="1"/>
    <col min="2" max="2" width="8.42578125" style="7" bestFit="1" customWidth="1"/>
    <col min="3" max="3" width="82.42578125" style="7" bestFit="1" customWidth="1"/>
    <col min="4" max="5" width="19.140625" style="7" bestFit="1" customWidth="1"/>
    <col min="6" max="6" width="19.140625" style="7" customWidth="1"/>
    <col min="7" max="9" width="15.5703125" style="7" bestFit="1" customWidth="1"/>
    <col min="10" max="10" width="22" style="7" bestFit="1" customWidth="1"/>
    <col min="11" max="11" width="18" style="7" bestFit="1" customWidth="1"/>
    <col min="12" max="12" width="22.85546875" style="7" bestFit="1" customWidth="1"/>
    <col min="13" max="13" width="22" style="7" bestFit="1" customWidth="1"/>
    <col min="14" max="14" width="18" style="7" customWidth="1"/>
    <col min="15" max="15" width="23.85546875" style="7" bestFit="1" customWidth="1"/>
    <col min="16" max="16" width="16.5703125" style="7" bestFit="1" customWidth="1"/>
    <col min="17" max="17" width="9.140625" style="7"/>
    <col min="18" max="18" width="19.140625" style="7" bestFit="1" customWidth="1"/>
    <col min="19" max="19" width="19.85546875" style="7" bestFit="1" customWidth="1"/>
    <col min="20" max="20" width="19.140625" style="7" bestFit="1" customWidth="1"/>
    <col min="21" max="16384" width="9.140625" style="7"/>
  </cols>
  <sheetData>
    <row r="1" spans="1:16" ht="15.75" thickBot="1" x14ac:dyDescent="0.3">
      <c r="A1" s="6">
        <v>44682</v>
      </c>
      <c r="D1" s="8"/>
      <c r="M1" s="88" t="s">
        <v>110</v>
      </c>
      <c r="N1" s="33" t="s">
        <v>111</v>
      </c>
      <c r="O1" s="9">
        <f>+SUM(M4:M493)</f>
        <v>1807691</v>
      </c>
      <c r="P1" s="13">
        <f>+SUM(J4:J493)</f>
        <v>876016921.94173598</v>
      </c>
    </row>
    <row r="2" spans="1:16" ht="15.75" thickBot="1" x14ac:dyDescent="0.3">
      <c r="G2" s="111" t="s">
        <v>112</v>
      </c>
      <c r="H2" s="112"/>
      <c r="I2" s="112"/>
      <c r="J2" s="112"/>
      <c r="K2" s="112"/>
      <c r="L2" s="113"/>
      <c r="M2" s="114" t="s">
        <v>113</v>
      </c>
      <c r="N2" s="115"/>
      <c r="O2" s="116"/>
    </row>
    <row r="3" spans="1:16" ht="31.5" customHeight="1" thickBot="1" x14ac:dyDescent="0.3">
      <c r="A3" s="10" t="s">
        <v>114</v>
      </c>
      <c r="B3" s="11" t="s">
        <v>115</v>
      </c>
      <c r="C3" s="12" t="s">
        <v>116</v>
      </c>
      <c r="D3" s="11" t="s">
        <v>117</v>
      </c>
      <c r="E3" s="11" t="s">
        <v>118</v>
      </c>
      <c r="F3" s="11" t="s">
        <v>119</v>
      </c>
      <c r="G3" s="11" t="s">
        <v>120</v>
      </c>
      <c r="H3" s="11" t="s">
        <v>121</v>
      </c>
      <c r="I3" s="11" t="s">
        <v>122</v>
      </c>
      <c r="J3" s="11" t="s">
        <v>123</v>
      </c>
      <c r="K3" s="11" t="s">
        <v>336</v>
      </c>
      <c r="L3" s="11" t="s">
        <v>337</v>
      </c>
      <c r="M3" s="11" t="s">
        <v>124</v>
      </c>
      <c r="N3" s="11" t="s">
        <v>338</v>
      </c>
      <c r="O3" s="11" t="s">
        <v>339</v>
      </c>
    </row>
    <row r="4" spans="1:16" ht="15.75" thickBot="1" x14ac:dyDescent="0.3">
      <c r="A4" s="7" t="s">
        <v>111</v>
      </c>
      <c r="B4" s="6">
        <f>+$A$1</f>
        <v>44682</v>
      </c>
      <c r="C4" s="6" t="s">
        <v>125</v>
      </c>
      <c r="D4" s="28" t="s">
        <v>126</v>
      </c>
      <c r="E4" s="29" t="s">
        <v>103</v>
      </c>
      <c r="F4" s="29" t="str">
        <f>CONCATENATE(D4,"_",E4)</f>
        <v>ABENGOA_ALTO_JAHUEL_220</v>
      </c>
      <c r="G4" s="30">
        <v>958897.80360741529</v>
      </c>
      <c r="H4" s="30">
        <v>1530377.7790879512</v>
      </c>
      <c r="I4" s="31">
        <v>879413.57842016092</v>
      </c>
      <c r="J4" s="89">
        <v>3368689</v>
      </c>
      <c r="K4" s="90">
        <v>91.325000000000003</v>
      </c>
      <c r="L4" s="103">
        <v>307645523</v>
      </c>
      <c r="M4" s="100">
        <v>7246</v>
      </c>
      <c r="N4" s="91">
        <v>6041.9269000000004</v>
      </c>
      <c r="O4" s="92">
        <v>43779802</v>
      </c>
    </row>
    <row r="5" spans="1:16" ht="15.75" thickBot="1" x14ac:dyDescent="0.3">
      <c r="A5" s="7" t="s">
        <v>111</v>
      </c>
      <c r="B5" s="6">
        <f t="shared" ref="B5:B68" si="0">+$A$1</f>
        <v>44682</v>
      </c>
      <c r="C5" s="6" t="s">
        <v>125</v>
      </c>
      <c r="D5" s="14" t="s">
        <v>126</v>
      </c>
      <c r="E5" s="15" t="s">
        <v>104</v>
      </c>
      <c r="F5" s="29" t="str">
        <f t="shared" ref="F5:F68" si="1">CONCATENATE(D5,"_",E5)</f>
        <v>ABENGOA_CERRO_NAVIA_220</v>
      </c>
      <c r="G5" s="16">
        <v>810796.38912251103</v>
      </c>
      <c r="H5" s="16">
        <v>1288046.0891960072</v>
      </c>
      <c r="I5" s="17">
        <v>736921.54853468423</v>
      </c>
      <c r="J5" s="32">
        <v>2835764</v>
      </c>
      <c r="K5" s="93">
        <v>88.962000000000003</v>
      </c>
      <c r="L5" s="104">
        <v>252275237</v>
      </c>
      <c r="M5" s="101">
        <v>6100</v>
      </c>
      <c r="N5" s="94">
        <v>6152.7879000000003</v>
      </c>
      <c r="O5" s="95">
        <v>37532006</v>
      </c>
    </row>
    <row r="6" spans="1:16" ht="15.75" thickBot="1" x14ac:dyDescent="0.3">
      <c r="A6" s="7" t="s">
        <v>111</v>
      </c>
      <c r="B6" s="6">
        <f t="shared" si="0"/>
        <v>44682</v>
      </c>
      <c r="C6" s="6" t="s">
        <v>125</v>
      </c>
      <c r="D6" s="14" t="s">
        <v>126</v>
      </c>
      <c r="E6" s="15" t="s">
        <v>105</v>
      </c>
      <c r="F6" s="29" t="str">
        <f t="shared" si="1"/>
        <v>ABENGOA_CHENA_220</v>
      </c>
      <c r="G6" s="16">
        <v>1756150.1411445823</v>
      </c>
      <c r="H6" s="16">
        <v>2768228.9244918623</v>
      </c>
      <c r="I6" s="17">
        <v>1629150.4225811881</v>
      </c>
      <c r="J6" s="32">
        <v>6153529</v>
      </c>
      <c r="K6" s="93">
        <v>89.024000000000001</v>
      </c>
      <c r="L6" s="104">
        <v>547811766</v>
      </c>
      <c r="M6" s="101">
        <v>13237</v>
      </c>
      <c r="N6" s="94">
        <v>6158.8792000000003</v>
      </c>
      <c r="O6" s="95">
        <v>81525084</v>
      </c>
    </row>
    <row r="7" spans="1:16" ht="15.75" thickBot="1" x14ac:dyDescent="0.3">
      <c r="A7" s="7" t="s">
        <v>111</v>
      </c>
      <c r="B7" s="6">
        <f t="shared" si="0"/>
        <v>44682</v>
      </c>
      <c r="C7" s="6" t="s">
        <v>125</v>
      </c>
      <c r="D7" s="14" t="s">
        <v>126</v>
      </c>
      <c r="E7" s="15" t="s">
        <v>106</v>
      </c>
      <c r="F7" s="29" t="str">
        <f t="shared" si="1"/>
        <v>ABENGOA_LOS_MAQUIS_220</v>
      </c>
      <c r="G7" s="16">
        <v>2503.4671975042447</v>
      </c>
      <c r="H7" s="16">
        <v>3376.9329810144627</v>
      </c>
      <c r="I7" s="17">
        <v>1908.4626710417401</v>
      </c>
      <c r="J7" s="32">
        <v>7789</v>
      </c>
      <c r="K7" s="93">
        <v>90.183000000000007</v>
      </c>
      <c r="L7" s="104">
        <v>702435</v>
      </c>
      <c r="M7" s="101">
        <v>17</v>
      </c>
      <c r="N7" s="94">
        <v>6167.4069</v>
      </c>
      <c r="O7" s="95">
        <v>104846</v>
      </c>
    </row>
    <row r="8" spans="1:16" ht="15.75" thickBot="1" x14ac:dyDescent="0.3">
      <c r="A8" s="7" t="s">
        <v>111</v>
      </c>
      <c r="B8" s="6">
        <f t="shared" si="0"/>
        <v>44682</v>
      </c>
      <c r="C8" s="6" t="s">
        <v>125</v>
      </c>
      <c r="D8" s="14" t="s">
        <v>126</v>
      </c>
      <c r="E8" s="15" t="s">
        <v>107</v>
      </c>
      <c r="F8" s="29" t="str">
        <f t="shared" si="1"/>
        <v>ABENGOA_NOGALES_220</v>
      </c>
      <c r="G8" s="16">
        <v>21.32909772966676</v>
      </c>
      <c r="H8" s="16">
        <v>28.944650702759557</v>
      </c>
      <c r="I8" s="17">
        <v>15.987122862055914</v>
      </c>
      <c r="J8" s="32">
        <v>66</v>
      </c>
      <c r="K8" s="93">
        <v>92.247</v>
      </c>
      <c r="L8" s="104">
        <v>6088</v>
      </c>
      <c r="M8" s="101">
        <v>0</v>
      </c>
      <c r="N8" s="94">
        <v>6030.3535000000002</v>
      </c>
      <c r="O8" s="95">
        <v>0</v>
      </c>
    </row>
    <row r="9" spans="1:16" ht="15.75" thickBot="1" x14ac:dyDescent="0.3">
      <c r="A9" s="7" t="s">
        <v>111</v>
      </c>
      <c r="B9" s="6">
        <f t="shared" si="0"/>
        <v>44682</v>
      </c>
      <c r="C9" s="6" t="s">
        <v>125</v>
      </c>
      <c r="D9" s="14" t="s">
        <v>126</v>
      </c>
      <c r="E9" s="15" t="s">
        <v>108</v>
      </c>
      <c r="F9" s="29" t="str">
        <f t="shared" si="1"/>
        <v>ABENGOA_POLPAICO_220</v>
      </c>
      <c r="G9" s="16">
        <v>652885.95386572764</v>
      </c>
      <c r="H9" s="16">
        <v>1035780.4632950873</v>
      </c>
      <c r="I9" s="17">
        <v>580965.32507912582</v>
      </c>
      <c r="J9" s="32">
        <v>2269632</v>
      </c>
      <c r="K9" s="93">
        <v>87.82</v>
      </c>
      <c r="L9" s="104">
        <v>199319082</v>
      </c>
      <c r="M9" s="101">
        <v>4882</v>
      </c>
      <c r="N9" s="94">
        <v>6091.2660999999998</v>
      </c>
      <c r="O9" s="95">
        <v>29737561</v>
      </c>
    </row>
    <row r="10" spans="1:16" ht="15.75" thickBot="1" x14ac:dyDescent="0.3">
      <c r="A10" s="7" t="s">
        <v>111</v>
      </c>
      <c r="B10" s="6">
        <f t="shared" si="0"/>
        <v>44682</v>
      </c>
      <c r="C10" s="6" t="s">
        <v>125</v>
      </c>
      <c r="D10" s="14" t="s">
        <v>126</v>
      </c>
      <c r="E10" s="15" t="s">
        <v>109</v>
      </c>
      <c r="F10" s="29" t="str">
        <f t="shared" si="1"/>
        <v>ABENGOA_QUILLOTA_220</v>
      </c>
      <c r="G10" s="16">
        <v>8262.5398919990566</v>
      </c>
      <c r="H10" s="16">
        <v>12907.448547627155</v>
      </c>
      <c r="I10" s="17">
        <v>7274.1680068670375</v>
      </c>
      <c r="J10" s="32">
        <v>28444</v>
      </c>
      <c r="K10" s="93">
        <v>90.183000000000007</v>
      </c>
      <c r="L10" s="104">
        <v>2565165</v>
      </c>
      <c r="M10" s="101">
        <v>61</v>
      </c>
      <c r="N10" s="94">
        <v>6093.7025999999996</v>
      </c>
      <c r="O10" s="95">
        <v>371716</v>
      </c>
    </row>
    <row r="11" spans="1:16" ht="15.75" thickBot="1" x14ac:dyDescent="0.3">
      <c r="A11" s="7" t="s">
        <v>127</v>
      </c>
      <c r="B11" s="6">
        <f t="shared" si="0"/>
        <v>44682</v>
      </c>
      <c r="C11" s="6" t="s">
        <v>128</v>
      </c>
      <c r="D11" s="14" t="s">
        <v>129</v>
      </c>
      <c r="E11" s="15" t="s">
        <v>103</v>
      </c>
      <c r="F11" s="29" t="str">
        <f t="shared" si="1"/>
        <v>ABENGOA_DOS_A_ALTO_JAHUEL_220</v>
      </c>
      <c r="G11" s="16">
        <v>79679.666610930377</v>
      </c>
      <c r="H11" s="16">
        <v>0</v>
      </c>
      <c r="I11" s="17">
        <v>0</v>
      </c>
      <c r="J11" s="32">
        <v>79680</v>
      </c>
      <c r="K11" s="93">
        <v>77.415999999999997</v>
      </c>
      <c r="L11" s="104">
        <v>6168507</v>
      </c>
      <c r="M11" s="101">
        <v>0</v>
      </c>
      <c r="N11" s="94">
        <v>5683.2033000000001</v>
      </c>
      <c r="O11" s="95">
        <v>0</v>
      </c>
    </row>
    <row r="12" spans="1:16" ht="15.75" thickBot="1" x14ac:dyDescent="0.3">
      <c r="A12" s="7" t="s">
        <v>127</v>
      </c>
      <c r="B12" s="6">
        <f t="shared" si="0"/>
        <v>44682</v>
      </c>
      <c r="C12" s="6" t="s">
        <v>128</v>
      </c>
      <c r="D12" s="14" t="s">
        <v>129</v>
      </c>
      <c r="E12" s="15" t="s">
        <v>104</v>
      </c>
      <c r="F12" s="29" t="str">
        <f t="shared" si="1"/>
        <v>ABENGOA_DOS_A_CERRO_NAVIA_220</v>
      </c>
      <c r="G12" s="16">
        <v>67373.171292691302</v>
      </c>
      <c r="H12" s="16">
        <v>0</v>
      </c>
      <c r="I12" s="17">
        <v>0</v>
      </c>
      <c r="J12" s="32">
        <v>67373</v>
      </c>
      <c r="K12" s="93">
        <v>75.414000000000001</v>
      </c>
      <c r="L12" s="104">
        <v>5080867</v>
      </c>
      <c r="M12" s="101">
        <v>0</v>
      </c>
      <c r="N12" s="94">
        <v>5787.4822999999997</v>
      </c>
      <c r="O12" s="95">
        <v>0</v>
      </c>
    </row>
    <row r="13" spans="1:16" ht="15.75" thickBot="1" x14ac:dyDescent="0.3">
      <c r="A13" s="7" t="s">
        <v>127</v>
      </c>
      <c r="B13" s="6">
        <f t="shared" si="0"/>
        <v>44682</v>
      </c>
      <c r="C13" s="6" t="s">
        <v>128</v>
      </c>
      <c r="D13" s="14" t="s">
        <v>129</v>
      </c>
      <c r="E13" s="15" t="s">
        <v>105</v>
      </c>
      <c r="F13" s="29" t="str">
        <f t="shared" si="1"/>
        <v>ABENGOA_DOS_A_CHENA_220</v>
      </c>
      <c r="G13" s="16">
        <v>145927.39417977384</v>
      </c>
      <c r="H13" s="16">
        <v>0</v>
      </c>
      <c r="I13" s="17">
        <v>0</v>
      </c>
      <c r="J13" s="32">
        <v>145927</v>
      </c>
      <c r="K13" s="93">
        <v>75.465999999999994</v>
      </c>
      <c r="L13" s="104">
        <v>11012527</v>
      </c>
      <c r="M13" s="101">
        <v>0</v>
      </c>
      <c r="N13" s="94">
        <v>5793.2120000000004</v>
      </c>
      <c r="O13" s="95">
        <v>0</v>
      </c>
    </row>
    <row r="14" spans="1:16" ht="15.75" thickBot="1" x14ac:dyDescent="0.3">
      <c r="A14" s="7" t="s">
        <v>127</v>
      </c>
      <c r="B14" s="6">
        <f t="shared" si="0"/>
        <v>44682</v>
      </c>
      <c r="C14" s="6" t="s">
        <v>128</v>
      </c>
      <c r="D14" s="14" t="s">
        <v>129</v>
      </c>
      <c r="E14" s="15" t="s">
        <v>106</v>
      </c>
      <c r="F14" s="29" t="str">
        <f t="shared" si="1"/>
        <v>ABENGOA_DOS_A_LOS_MAQUIS_220</v>
      </c>
      <c r="G14" s="16">
        <v>208.02574676686416</v>
      </c>
      <c r="H14" s="16">
        <v>0</v>
      </c>
      <c r="I14" s="17">
        <v>0</v>
      </c>
      <c r="J14" s="32">
        <v>208</v>
      </c>
      <c r="K14" s="93">
        <v>76.448999999999998</v>
      </c>
      <c r="L14" s="104">
        <v>15901</v>
      </c>
      <c r="M14" s="101">
        <v>0</v>
      </c>
      <c r="N14" s="94">
        <v>5801.2334000000001</v>
      </c>
      <c r="O14" s="95">
        <v>0</v>
      </c>
    </row>
    <row r="15" spans="1:16" ht="15.75" thickBot="1" x14ac:dyDescent="0.3">
      <c r="A15" s="7" t="s">
        <v>127</v>
      </c>
      <c r="B15" s="6">
        <f t="shared" si="0"/>
        <v>44682</v>
      </c>
      <c r="C15" s="6" t="s">
        <v>128</v>
      </c>
      <c r="D15" s="14" t="s">
        <v>129</v>
      </c>
      <c r="E15" s="15" t="s">
        <v>107</v>
      </c>
      <c r="F15" s="29" t="str">
        <f t="shared" si="1"/>
        <v>ABENGOA_DOS_A_NOGALES_220</v>
      </c>
      <c r="G15" s="16">
        <v>1.7723425685388199</v>
      </c>
      <c r="H15" s="16">
        <v>0</v>
      </c>
      <c r="I15" s="17">
        <v>0</v>
      </c>
      <c r="J15" s="32">
        <v>2</v>
      </c>
      <c r="K15" s="93">
        <v>78.197999999999993</v>
      </c>
      <c r="L15" s="104">
        <v>156</v>
      </c>
      <c r="M15" s="101">
        <v>0</v>
      </c>
      <c r="N15" s="94">
        <v>5672.3171000000002</v>
      </c>
      <c r="O15" s="95">
        <v>0</v>
      </c>
    </row>
    <row r="16" spans="1:16" ht="15.75" thickBot="1" x14ac:dyDescent="0.3">
      <c r="A16" s="7" t="s">
        <v>127</v>
      </c>
      <c r="B16" s="6">
        <f t="shared" si="0"/>
        <v>44682</v>
      </c>
      <c r="C16" s="6" t="s">
        <v>128</v>
      </c>
      <c r="D16" s="14" t="s">
        <v>129</v>
      </c>
      <c r="E16" s="15" t="s">
        <v>108</v>
      </c>
      <c r="F16" s="29" t="str">
        <f t="shared" si="1"/>
        <v>ABENGOA_DOS_A_POLPAICO_220</v>
      </c>
      <c r="G16" s="16">
        <v>54251.594844906744</v>
      </c>
      <c r="H16" s="16">
        <v>0</v>
      </c>
      <c r="I16" s="17">
        <v>0</v>
      </c>
      <c r="J16" s="32">
        <v>54252</v>
      </c>
      <c r="K16" s="93">
        <v>74.445999999999998</v>
      </c>
      <c r="L16" s="104">
        <v>4038844</v>
      </c>
      <c r="M16" s="101">
        <v>0</v>
      </c>
      <c r="N16" s="94">
        <v>5729.6131999999998</v>
      </c>
      <c r="O16" s="95">
        <v>0</v>
      </c>
    </row>
    <row r="17" spans="1:15" ht="15.75" thickBot="1" x14ac:dyDescent="0.3">
      <c r="A17" s="7" t="s">
        <v>127</v>
      </c>
      <c r="B17" s="6">
        <f t="shared" si="0"/>
        <v>44682</v>
      </c>
      <c r="C17" s="6" t="s">
        <v>128</v>
      </c>
      <c r="D17" s="14" t="s">
        <v>129</v>
      </c>
      <c r="E17" s="15" t="s">
        <v>109</v>
      </c>
      <c r="F17" s="29" t="str">
        <f t="shared" si="1"/>
        <v>ABENGOA_DOS_A_QUILLOTA_220</v>
      </c>
      <c r="G17" s="16">
        <v>686.57621435488943</v>
      </c>
      <c r="H17" s="16">
        <v>0</v>
      </c>
      <c r="I17" s="17">
        <v>0</v>
      </c>
      <c r="J17" s="32">
        <v>687</v>
      </c>
      <c r="K17" s="93">
        <v>76.448999999999998</v>
      </c>
      <c r="L17" s="104">
        <v>52520</v>
      </c>
      <c r="M17" s="101">
        <v>0</v>
      </c>
      <c r="N17" s="94">
        <v>5731.9050999999999</v>
      </c>
      <c r="O17" s="95">
        <v>0</v>
      </c>
    </row>
    <row r="18" spans="1:15" ht="15.75" thickBot="1" x14ac:dyDescent="0.3">
      <c r="A18" s="7" t="s">
        <v>111</v>
      </c>
      <c r="B18" s="6">
        <f t="shared" si="0"/>
        <v>44682</v>
      </c>
      <c r="C18" s="6" t="s">
        <v>130</v>
      </c>
      <c r="D18" s="14" t="s">
        <v>131</v>
      </c>
      <c r="E18" s="15" t="s">
        <v>103</v>
      </c>
      <c r="F18" s="29" t="str">
        <f t="shared" si="1"/>
        <v>ABENGOA_DOS_C_ALTO_JAHUEL_220</v>
      </c>
      <c r="G18" s="16">
        <v>0</v>
      </c>
      <c r="H18" s="16">
        <v>0</v>
      </c>
      <c r="I18" s="17">
        <v>73075.651233301294</v>
      </c>
      <c r="J18" s="32">
        <v>73076</v>
      </c>
      <c r="K18" s="93">
        <v>77.415999999999997</v>
      </c>
      <c r="L18" s="104">
        <v>5657252</v>
      </c>
      <c r="M18" s="101">
        <v>157</v>
      </c>
      <c r="N18" s="94">
        <v>5683.2033000000001</v>
      </c>
      <c r="O18" s="95">
        <v>892263</v>
      </c>
    </row>
    <row r="19" spans="1:15" ht="15.75" thickBot="1" x14ac:dyDescent="0.3">
      <c r="A19" s="7" t="s">
        <v>111</v>
      </c>
      <c r="B19" s="6">
        <f t="shared" si="0"/>
        <v>44682</v>
      </c>
      <c r="C19" s="6" t="s">
        <v>130</v>
      </c>
      <c r="D19" s="14" t="s">
        <v>131</v>
      </c>
      <c r="E19" s="15" t="s">
        <v>104</v>
      </c>
      <c r="F19" s="29" t="str">
        <f t="shared" si="1"/>
        <v>ABENGOA_DOS_C_CERRO_NAVIA_220</v>
      </c>
      <c r="G19" s="16">
        <v>0</v>
      </c>
      <c r="H19" s="16">
        <v>0</v>
      </c>
      <c r="I19" s="17">
        <v>61235.149636609633</v>
      </c>
      <c r="J19" s="32">
        <v>61235</v>
      </c>
      <c r="K19" s="93">
        <v>75.414000000000001</v>
      </c>
      <c r="L19" s="104">
        <v>4617976</v>
      </c>
      <c r="M19" s="101">
        <v>132</v>
      </c>
      <c r="N19" s="94">
        <v>5787.4822999999997</v>
      </c>
      <c r="O19" s="95">
        <v>763948</v>
      </c>
    </row>
    <row r="20" spans="1:15" ht="15.75" thickBot="1" x14ac:dyDescent="0.3">
      <c r="A20" s="7" t="s">
        <v>111</v>
      </c>
      <c r="B20" s="6">
        <f t="shared" si="0"/>
        <v>44682</v>
      </c>
      <c r="C20" s="6" t="s">
        <v>130</v>
      </c>
      <c r="D20" s="14" t="s">
        <v>131</v>
      </c>
      <c r="E20" s="15" t="s">
        <v>105</v>
      </c>
      <c r="F20" s="29" t="str">
        <f t="shared" si="1"/>
        <v>ABENGOA_DOS_C_CHENA_220</v>
      </c>
      <c r="G20" s="16">
        <v>0</v>
      </c>
      <c r="H20" s="16">
        <v>0</v>
      </c>
      <c r="I20" s="17">
        <v>135375.69922561367</v>
      </c>
      <c r="J20" s="32">
        <v>135376</v>
      </c>
      <c r="K20" s="93">
        <v>75.465999999999994</v>
      </c>
      <c r="L20" s="104">
        <v>10216285</v>
      </c>
      <c r="M20" s="101">
        <v>291</v>
      </c>
      <c r="N20" s="94">
        <v>5793.2120000000004</v>
      </c>
      <c r="O20" s="95">
        <v>1685825</v>
      </c>
    </row>
    <row r="21" spans="1:15" ht="15.75" thickBot="1" x14ac:dyDescent="0.3">
      <c r="A21" s="7" t="s">
        <v>111</v>
      </c>
      <c r="B21" s="6">
        <f t="shared" si="0"/>
        <v>44682</v>
      </c>
      <c r="C21" s="6" t="s">
        <v>130</v>
      </c>
      <c r="D21" s="14" t="s">
        <v>131</v>
      </c>
      <c r="E21" s="15" t="s">
        <v>106</v>
      </c>
      <c r="F21" s="29" t="str">
        <f t="shared" si="1"/>
        <v>ABENGOA_DOS_C_LOS_MAQUIS_220</v>
      </c>
      <c r="G21" s="16">
        <v>0</v>
      </c>
      <c r="H21" s="16">
        <v>0</v>
      </c>
      <c r="I21" s="17">
        <v>158.58539822794211</v>
      </c>
      <c r="J21" s="32">
        <v>159</v>
      </c>
      <c r="K21" s="93">
        <v>76.448999999999998</v>
      </c>
      <c r="L21" s="104">
        <v>12155</v>
      </c>
      <c r="M21" s="101">
        <v>0</v>
      </c>
      <c r="N21" s="94">
        <v>5801.2334000000001</v>
      </c>
      <c r="O21" s="95">
        <v>0</v>
      </c>
    </row>
    <row r="22" spans="1:15" ht="15.75" thickBot="1" x14ac:dyDescent="0.3">
      <c r="A22" s="7" t="s">
        <v>111</v>
      </c>
      <c r="B22" s="6">
        <f t="shared" si="0"/>
        <v>44682</v>
      </c>
      <c r="C22" s="6" t="s">
        <v>130</v>
      </c>
      <c r="D22" s="14" t="s">
        <v>131</v>
      </c>
      <c r="E22" s="15" t="s">
        <v>107</v>
      </c>
      <c r="F22" s="29" t="str">
        <f t="shared" si="1"/>
        <v>ABENGOA_DOS_C_NOGALES_220</v>
      </c>
      <c r="G22" s="16">
        <v>0</v>
      </c>
      <c r="H22" s="16">
        <v>0</v>
      </c>
      <c r="I22" s="17">
        <v>1.3284641528850341</v>
      </c>
      <c r="J22" s="32">
        <v>1</v>
      </c>
      <c r="K22" s="93">
        <v>78.197999999999993</v>
      </c>
      <c r="L22" s="104">
        <v>78</v>
      </c>
      <c r="M22" s="101">
        <v>0</v>
      </c>
      <c r="N22" s="94">
        <v>5672.3171000000002</v>
      </c>
      <c r="O22" s="95">
        <v>0</v>
      </c>
    </row>
    <row r="23" spans="1:15" ht="15.75" thickBot="1" x14ac:dyDescent="0.3">
      <c r="A23" s="7" t="s">
        <v>111</v>
      </c>
      <c r="B23" s="6">
        <f t="shared" si="0"/>
        <v>44682</v>
      </c>
      <c r="C23" s="6" t="s">
        <v>130</v>
      </c>
      <c r="D23" s="14" t="s">
        <v>131</v>
      </c>
      <c r="E23" s="15" t="s">
        <v>108</v>
      </c>
      <c r="F23" s="29" t="str">
        <f t="shared" si="1"/>
        <v>ABENGOA_DOS_C_POLPAICO_220</v>
      </c>
      <c r="G23" s="16">
        <v>0</v>
      </c>
      <c r="H23" s="16">
        <v>0</v>
      </c>
      <c r="I23" s="17">
        <v>48275.828934085541</v>
      </c>
      <c r="J23" s="32">
        <v>48276</v>
      </c>
      <c r="K23" s="93">
        <v>74.445999999999998</v>
      </c>
      <c r="L23" s="104">
        <v>3593955</v>
      </c>
      <c r="M23" s="101">
        <v>104</v>
      </c>
      <c r="N23" s="94">
        <v>5729.6131999999998</v>
      </c>
      <c r="O23" s="95">
        <v>595880</v>
      </c>
    </row>
    <row r="24" spans="1:15" ht="15.75" thickBot="1" x14ac:dyDescent="0.3">
      <c r="A24" s="7" t="s">
        <v>111</v>
      </c>
      <c r="B24" s="6">
        <f t="shared" si="0"/>
        <v>44682</v>
      </c>
      <c r="C24" s="6" t="s">
        <v>130</v>
      </c>
      <c r="D24" s="14" t="s">
        <v>131</v>
      </c>
      <c r="E24" s="15" t="s">
        <v>109</v>
      </c>
      <c r="F24" s="29" t="str">
        <f t="shared" si="1"/>
        <v>ABENGOA_DOS_C_QUILLOTA_220</v>
      </c>
      <c r="G24" s="16">
        <v>0</v>
      </c>
      <c r="H24" s="16">
        <v>0</v>
      </c>
      <c r="I24" s="17">
        <v>604.45344184609155</v>
      </c>
      <c r="J24" s="32">
        <v>604</v>
      </c>
      <c r="K24" s="93">
        <v>76.448999999999998</v>
      </c>
      <c r="L24" s="104">
        <v>46175</v>
      </c>
      <c r="M24" s="101">
        <v>1</v>
      </c>
      <c r="N24" s="94">
        <v>5731.9050999999999</v>
      </c>
      <c r="O24" s="95">
        <v>5732</v>
      </c>
    </row>
    <row r="25" spans="1:15" ht="15.75" thickBot="1" x14ac:dyDescent="0.3">
      <c r="A25" s="7" t="s">
        <v>111</v>
      </c>
      <c r="B25" s="6">
        <f t="shared" si="0"/>
        <v>44682</v>
      </c>
      <c r="C25" s="6" t="s">
        <v>132</v>
      </c>
      <c r="D25" s="14" t="s">
        <v>133</v>
      </c>
      <c r="E25" s="15" t="s">
        <v>103</v>
      </c>
      <c r="F25" s="29" t="str">
        <f t="shared" si="1"/>
        <v>ACCIONA_ENERGIA_ALTO_JAHUEL_220</v>
      </c>
      <c r="G25" s="16">
        <v>605622.86855288153</v>
      </c>
      <c r="H25" s="16">
        <v>966559.49888929923</v>
      </c>
      <c r="I25" s="17">
        <v>555422.03976642177</v>
      </c>
      <c r="J25" s="32">
        <v>2127604</v>
      </c>
      <c r="K25" s="93">
        <v>75.445999999999998</v>
      </c>
      <c r="L25" s="104">
        <v>160519211</v>
      </c>
      <c r="M25" s="101">
        <v>4577</v>
      </c>
      <c r="N25" s="94">
        <v>6041.9269000000004</v>
      </c>
      <c r="O25" s="95">
        <v>27653899</v>
      </c>
    </row>
    <row r="26" spans="1:15" ht="15.75" thickBot="1" x14ac:dyDescent="0.3">
      <c r="A26" s="7" t="s">
        <v>111</v>
      </c>
      <c r="B26" s="6">
        <f t="shared" si="0"/>
        <v>44682</v>
      </c>
      <c r="C26" s="6" t="s">
        <v>132</v>
      </c>
      <c r="D26" s="14" t="s">
        <v>133</v>
      </c>
      <c r="E26" s="15" t="s">
        <v>104</v>
      </c>
      <c r="F26" s="29" t="str">
        <f t="shared" si="1"/>
        <v>ACCIONA_ENERGIA_CERRO_NAVIA_220</v>
      </c>
      <c r="G26" s="16">
        <v>512084.638368543</v>
      </c>
      <c r="H26" s="16">
        <v>813507.09578491969</v>
      </c>
      <c r="I26" s="17">
        <v>465426.59754044691</v>
      </c>
      <c r="J26" s="32">
        <v>1791018</v>
      </c>
      <c r="K26" s="93">
        <v>73.495000000000005</v>
      </c>
      <c r="L26" s="104">
        <v>131630868</v>
      </c>
      <c r="M26" s="101">
        <v>3853</v>
      </c>
      <c r="N26" s="94">
        <v>6152.7879000000003</v>
      </c>
      <c r="O26" s="95">
        <v>23706692</v>
      </c>
    </row>
    <row r="27" spans="1:15" ht="15.75" thickBot="1" x14ac:dyDescent="0.3">
      <c r="A27" s="7" t="s">
        <v>111</v>
      </c>
      <c r="B27" s="6">
        <f t="shared" si="0"/>
        <v>44682</v>
      </c>
      <c r="C27" s="6" t="s">
        <v>132</v>
      </c>
      <c r="D27" s="14" t="s">
        <v>133</v>
      </c>
      <c r="E27" s="15" t="s">
        <v>105</v>
      </c>
      <c r="F27" s="29" t="str">
        <f t="shared" si="1"/>
        <v>ACCIONA_ENERGIA_CHENA_220</v>
      </c>
      <c r="G27" s="16">
        <v>1109153.3238352961</v>
      </c>
      <c r="H27" s="16">
        <v>1748364.3572388461</v>
      </c>
      <c r="I27" s="17">
        <v>1028942.5510371753</v>
      </c>
      <c r="J27" s="32">
        <v>3886460</v>
      </c>
      <c r="K27" s="93">
        <v>73.545000000000002</v>
      </c>
      <c r="L27" s="104">
        <v>285829701</v>
      </c>
      <c r="M27" s="101">
        <v>8360</v>
      </c>
      <c r="N27" s="94">
        <v>6158.8792000000003</v>
      </c>
      <c r="O27" s="95">
        <v>51488230</v>
      </c>
    </row>
    <row r="28" spans="1:15" ht="15.75" thickBot="1" x14ac:dyDescent="0.3">
      <c r="A28" s="7" t="s">
        <v>111</v>
      </c>
      <c r="B28" s="6">
        <f t="shared" si="0"/>
        <v>44682</v>
      </c>
      <c r="C28" s="6" t="s">
        <v>132</v>
      </c>
      <c r="D28" s="14" t="s">
        <v>133</v>
      </c>
      <c r="E28" s="15" t="s">
        <v>106</v>
      </c>
      <c r="F28" s="29" t="str">
        <f t="shared" si="1"/>
        <v>ACCIONA_ENERGIA_LOS_MAQUIS_220</v>
      </c>
      <c r="G28" s="16">
        <v>1581.1455399905135</v>
      </c>
      <c r="H28" s="16">
        <v>2132.8110578404467</v>
      </c>
      <c r="I28" s="17">
        <v>1205.3512199258259</v>
      </c>
      <c r="J28" s="32">
        <v>4919</v>
      </c>
      <c r="K28" s="93">
        <v>74.501999999999995</v>
      </c>
      <c r="L28" s="104">
        <v>366475</v>
      </c>
      <c r="M28" s="101">
        <v>11</v>
      </c>
      <c r="N28" s="94">
        <v>6167.4069</v>
      </c>
      <c r="O28" s="95">
        <v>67841</v>
      </c>
    </row>
    <row r="29" spans="1:15" ht="15.75" thickBot="1" x14ac:dyDescent="0.3">
      <c r="A29" s="7" t="s">
        <v>111</v>
      </c>
      <c r="B29" s="6">
        <f t="shared" si="0"/>
        <v>44682</v>
      </c>
      <c r="C29" s="6" t="s">
        <v>132</v>
      </c>
      <c r="D29" s="14" t="s">
        <v>133</v>
      </c>
      <c r="E29" s="15" t="s">
        <v>107</v>
      </c>
      <c r="F29" s="29" t="str">
        <f t="shared" si="1"/>
        <v>ACCIONA_ENERGIA_NOGALES_220</v>
      </c>
      <c r="G29" s="16">
        <v>13.471080340459384</v>
      </c>
      <c r="H29" s="16">
        <v>18.280928709941268</v>
      </c>
      <c r="I29" s="17">
        <v>10.097183632292118</v>
      </c>
      <c r="J29" s="32">
        <v>42</v>
      </c>
      <c r="K29" s="93">
        <v>76.206999999999994</v>
      </c>
      <c r="L29" s="104">
        <v>3201</v>
      </c>
      <c r="M29" s="101">
        <v>0</v>
      </c>
      <c r="N29" s="94">
        <v>6030.3535000000002</v>
      </c>
      <c r="O29" s="95">
        <v>0</v>
      </c>
    </row>
    <row r="30" spans="1:15" ht="15.75" thickBot="1" x14ac:dyDescent="0.3">
      <c r="A30" s="7" t="s">
        <v>111</v>
      </c>
      <c r="B30" s="6">
        <f t="shared" si="0"/>
        <v>44682</v>
      </c>
      <c r="C30" s="6" t="s">
        <v>132</v>
      </c>
      <c r="D30" s="14" t="s">
        <v>133</v>
      </c>
      <c r="E30" s="15" t="s">
        <v>108</v>
      </c>
      <c r="F30" s="29" t="str">
        <f t="shared" si="1"/>
        <v>ACCIONA_ENERGIA_POLPAICO_220</v>
      </c>
      <c r="G30" s="16">
        <v>412351.20440418593</v>
      </c>
      <c r="H30" s="16">
        <v>654180.59464929672</v>
      </c>
      <c r="I30" s="17">
        <v>366927.40913632087</v>
      </c>
      <c r="J30" s="32">
        <v>1433459</v>
      </c>
      <c r="K30" s="93">
        <v>72.551000000000002</v>
      </c>
      <c r="L30" s="104">
        <v>103998884</v>
      </c>
      <c r="M30" s="101">
        <v>3083</v>
      </c>
      <c r="N30" s="94">
        <v>6091.2660999999998</v>
      </c>
      <c r="O30" s="95">
        <v>18779373</v>
      </c>
    </row>
    <row r="31" spans="1:15" ht="15.75" thickBot="1" x14ac:dyDescent="0.3">
      <c r="A31" s="7" t="s">
        <v>111</v>
      </c>
      <c r="B31" s="6">
        <f t="shared" si="0"/>
        <v>44682</v>
      </c>
      <c r="C31" s="6" t="s">
        <v>132</v>
      </c>
      <c r="D31" s="14" t="s">
        <v>133</v>
      </c>
      <c r="E31" s="15" t="s">
        <v>109</v>
      </c>
      <c r="F31" s="29" t="str">
        <f t="shared" si="1"/>
        <v>ACCIONA_ENERGIA_QUILLOTA_220</v>
      </c>
      <c r="G31" s="16">
        <v>5218.4738478906529</v>
      </c>
      <c r="H31" s="16">
        <v>8152.1158831573239</v>
      </c>
      <c r="I31" s="17">
        <v>4594.2356714981479</v>
      </c>
      <c r="J31" s="32">
        <v>17965</v>
      </c>
      <c r="K31" s="93">
        <v>74.501999999999995</v>
      </c>
      <c r="L31" s="104">
        <v>1338428</v>
      </c>
      <c r="M31" s="101">
        <v>39</v>
      </c>
      <c r="N31" s="94">
        <v>6093.7025999999996</v>
      </c>
      <c r="O31" s="95">
        <v>237654</v>
      </c>
    </row>
    <row r="32" spans="1:15" ht="15.75" thickBot="1" x14ac:dyDescent="0.3">
      <c r="A32" s="7" t="s">
        <v>127</v>
      </c>
      <c r="B32" s="6">
        <f t="shared" si="0"/>
        <v>44682</v>
      </c>
      <c r="C32" s="6" t="s">
        <v>134</v>
      </c>
      <c r="D32" s="14" t="s">
        <v>135</v>
      </c>
      <c r="E32" s="15" t="s">
        <v>103</v>
      </c>
      <c r="F32" s="29" t="str">
        <f t="shared" si="1"/>
        <v>AELA_A_ALTO_JAHUEL_220</v>
      </c>
      <c r="G32" s="16">
        <v>849916.44384992414</v>
      </c>
      <c r="H32" s="16">
        <v>0</v>
      </c>
      <c r="I32" s="17">
        <v>0</v>
      </c>
      <c r="J32" s="32">
        <v>849916</v>
      </c>
      <c r="K32" s="93">
        <v>61.097000000000001</v>
      </c>
      <c r="L32" s="104">
        <v>51927318</v>
      </c>
      <c r="M32" s="101">
        <v>0</v>
      </c>
      <c r="N32" s="94">
        <v>5683.2033000000001</v>
      </c>
      <c r="O32" s="95">
        <v>0</v>
      </c>
    </row>
    <row r="33" spans="1:15" ht="15.75" thickBot="1" x14ac:dyDescent="0.3">
      <c r="A33" s="7" t="s">
        <v>127</v>
      </c>
      <c r="B33" s="6">
        <f t="shared" si="0"/>
        <v>44682</v>
      </c>
      <c r="C33" s="6" t="s">
        <v>134</v>
      </c>
      <c r="D33" s="14" t="s">
        <v>135</v>
      </c>
      <c r="E33" s="15" t="s">
        <v>104</v>
      </c>
      <c r="F33" s="29" t="str">
        <f t="shared" si="1"/>
        <v>AELA_A_CERRO_NAVIA_220</v>
      </c>
      <c r="G33" s="16">
        <v>718647.16045537393</v>
      </c>
      <c r="H33" s="16">
        <v>0</v>
      </c>
      <c r="I33" s="17">
        <v>0</v>
      </c>
      <c r="J33" s="32">
        <v>718647</v>
      </c>
      <c r="K33" s="93">
        <v>59.517000000000003</v>
      </c>
      <c r="L33" s="104">
        <v>42771713</v>
      </c>
      <c r="M33" s="101">
        <v>0</v>
      </c>
      <c r="N33" s="94">
        <v>5787.4822999999997</v>
      </c>
      <c r="O33" s="95">
        <v>0</v>
      </c>
    </row>
    <row r="34" spans="1:15" ht="15.75" thickBot="1" x14ac:dyDescent="0.3">
      <c r="A34" s="7" t="s">
        <v>127</v>
      </c>
      <c r="B34" s="6">
        <f t="shared" si="0"/>
        <v>44682</v>
      </c>
      <c r="C34" s="6" t="s">
        <v>134</v>
      </c>
      <c r="D34" s="14" t="s">
        <v>135</v>
      </c>
      <c r="E34" s="15" t="s">
        <v>105</v>
      </c>
      <c r="F34" s="29" t="str">
        <f t="shared" si="1"/>
        <v>AELA_A_CHENA_220</v>
      </c>
      <c r="G34" s="16">
        <v>1556558.8712509212</v>
      </c>
      <c r="H34" s="16">
        <v>0</v>
      </c>
      <c r="I34" s="17">
        <v>0</v>
      </c>
      <c r="J34" s="32">
        <v>1556559</v>
      </c>
      <c r="K34" s="93">
        <v>59.558999999999997</v>
      </c>
      <c r="L34" s="104">
        <v>92707097</v>
      </c>
      <c r="M34" s="101">
        <v>0</v>
      </c>
      <c r="N34" s="94">
        <v>5793.2120000000004</v>
      </c>
      <c r="O34" s="95">
        <v>0</v>
      </c>
    </row>
    <row r="35" spans="1:15" ht="15.75" thickBot="1" x14ac:dyDescent="0.3">
      <c r="A35" s="7" t="s">
        <v>127</v>
      </c>
      <c r="B35" s="6">
        <f t="shared" si="0"/>
        <v>44682</v>
      </c>
      <c r="C35" s="6" t="s">
        <v>134</v>
      </c>
      <c r="D35" s="14" t="s">
        <v>135</v>
      </c>
      <c r="E35" s="15" t="s">
        <v>106</v>
      </c>
      <c r="F35" s="29" t="str">
        <f t="shared" si="1"/>
        <v>AELA_A_LOS_MAQUIS_220</v>
      </c>
      <c r="G35" s="16">
        <v>2218.9412988465515</v>
      </c>
      <c r="H35" s="16">
        <v>0</v>
      </c>
      <c r="I35" s="17">
        <v>0</v>
      </c>
      <c r="J35" s="32">
        <v>2219</v>
      </c>
      <c r="K35" s="93">
        <v>60.334000000000003</v>
      </c>
      <c r="L35" s="104">
        <v>133881</v>
      </c>
      <c r="M35" s="101">
        <v>0</v>
      </c>
      <c r="N35" s="94">
        <v>5801.2334000000001</v>
      </c>
      <c r="O35" s="95">
        <v>0</v>
      </c>
    </row>
    <row r="36" spans="1:15" ht="15.75" thickBot="1" x14ac:dyDescent="0.3">
      <c r="A36" s="7" t="s">
        <v>127</v>
      </c>
      <c r="B36" s="6">
        <f t="shared" si="0"/>
        <v>44682</v>
      </c>
      <c r="C36" s="6" t="s">
        <v>134</v>
      </c>
      <c r="D36" s="14" t="s">
        <v>135</v>
      </c>
      <c r="E36" s="15" t="s">
        <v>107</v>
      </c>
      <c r="F36" s="29" t="str">
        <f t="shared" si="1"/>
        <v>AELA_A_NOGALES_220</v>
      </c>
      <c r="G36" s="16">
        <v>18.904987397747416</v>
      </c>
      <c r="H36" s="16">
        <v>0</v>
      </c>
      <c r="I36" s="17">
        <v>0</v>
      </c>
      <c r="J36" s="32">
        <v>19</v>
      </c>
      <c r="K36" s="93">
        <v>61.715000000000003</v>
      </c>
      <c r="L36" s="104">
        <v>1173</v>
      </c>
      <c r="M36" s="101">
        <v>0</v>
      </c>
      <c r="N36" s="94">
        <v>5672.3171000000002</v>
      </c>
      <c r="O36" s="95">
        <v>0</v>
      </c>
    </row>
    <row r="37" spans="1:15" ht="15.75" thickBot="1" x14ac:dyDescent="0.3">
      <c r="A37" s="7" t="s">
        <v>127</v>
      </c>
      <c r="B37" s="6">
        <f t="shared" si="0"/>
        <v>44682</v>
      </c>
      <c r="C37" s="6" t="s">
        <v>134</v>
      </c>
      <c r="D37" s="14" t="s">
        <v>135</v>
      </c>
      <c r="E37" s="15" t="s">
        <v>108</v>
      </c>
      <c r="F37" s="29" t="str">
        <f t="shared" si="1"/>
        <v>AELA_A_POLPAICO_220</v>
      </c>
      <c r="G37" s="16">
        <v>578683.67834567197</v>
      </c>
      <c r="H37" s="16">
        <v>0</v>
      </c>
      <c r="I37" s="17">
        <v>0</v>
      </c>
      <c r="J37" s="32">
        <v>578684</v>
      </c>
      <c r="K37" s="93">
        <v>58.753</v>
      </c>
      <c r="L37" s="104">
        <v>33999421</v>
      </c>
      <c r="M37" s="101">
        <v>0</v>
      </c>
      <c r="N37" s="94">
        <v>5729.6131999999998</v>
      </c>
      <c r="O37" s="95">
        <v>0</v>
      </c>
    </row>
    <row r="38" spans="1:15" ht="15.75" thickBot="1" x14ac:dyDescent="0.3">
      <c r="A38" s="7" t="s">
        <v>127</v>
      </c>
      <c r="B38" s="6">
        <f t="shared" si="0"/>
        <v>44682</v>
      </c>
      <c r="C38" s="6" t="s">
        <v>134</v>
      </c>
      <c r="D38" s="14" t="s">
        <v>135</v>
      </c>
      <c r="E38" s="15" t="s">
        <v>109</v>
      </c>
      <c r="F38" s="29" t="str">
        <f t="shared" si="1"/>
        <v>AELA_A_QUILLOTA_220</v>
      </c>
      <c r="G38" s="16">
        <v>7323.4796197854885</v>
      </c>
      <c r="H38" s="16">
        <v>0</v>
      </c>
      <c r="I38" s="17">
        <v>0</v>
      </c>
      <c r="J38" s="32">
        <v>7323</v>
      </c>
      <c r="K38" s="93">
        <v>60.334000000000003</v>
      </c>
      <c r="L38" s="104">
        <v>441826</v>
      </c>
      <c r="M38" s="101">
        <v>0</v>
      </c>
      <c r="N38" s="94">
        <v>5731.9050999999999</v>
      </c>
      <c r="O38" s="95">
        <v>0</v>
      </c>
    </row>
    <row r="39" spans="1:15" ht="15.75" thickBot="1" x14ac:dyDescent="0.3">
      <c r="A39" s="7" t="s">
        <v>127</v>
      </c>
      <c r="B39" s="6">
        <f t="shared" si="0"/>
        <v>44682</v>
      </c>
      <c r="C39" s="6" t="s">
        <v>136</v>
      </c>
      <c r="D39" s="14" t="s">
        <v>137</v>
      </c>
      <c r="E39" s="15" t="s">
        <v>103</v>
      </c>
      <c r="F39" s="29" t="str">
        <f t="shared" si="1"/>
        <v>AELA_B_ALTO_JAHUEL_220</v>
      </c>
      <c r="G39" s="16">
        <v>0</v>
      </c>
      <c r="H39" s="16">
        <v>1356452.9383725773</v>
      </c>
      <c r="I39" s="17">
        <v>0</v>
      </c>
      <c r="J39" s="32">
        <v>1356453</v>
      </c>
      <c r="K39" s="93">
        <v>61.097000000000001</v>
      </c>
      <c r="L39" s="104">
        <v>82875209</v>
      </c>
      <c r="M39" s="101">
        <v>0</v>
      </c>
      <c r="N39" s="94">
        <v>5683.2033000000001</v>
      </c>
      <c r="O39" s="95">
        <v>0</v>
      </c>
    </row>
    <row r="40" spans="1:15" ht="15.75" thickBot="1" x14ac:dyDescent="0.3">
      <c r="A40" s="7" t="s">
        <v>127</v>
      </c>
      <c r="B40" s="6">
        <f t="shared" si="0"/>
        <v>44682</v>
      </c>
      <c r="C40" s="6" t="s">
        <v>136</v>
      </c>
      <c r="D40" s="14" t="s">
        <v>137</v>
      </c>
      <c r="E40" s="15" t="s">
        <v>104</v>
      </c>
      <c r="F40" s="29" t="str">
        <f t="shared" si="1"/>
        <v>AELA_B_CERRO_NAVIA_220</v>
      </c>
      <c r="G40" s="16">
        <v>0</v>
      </c>
      <c r="H40" s="16">
        <v>1141661.8343024312</v>
      </c>
      <c r="I40" s="17">
        <v>0</v>
      </c>
      <c r="J40" s="32">
        <v>1141662</v>
      </c>
      <c r="K40" s="93">
        <v>59.517000000000003</v>
      </c>
      <c r="L40" s="104">
        <v>67948297</v>
      </c>
      <c r="M40" s="101">
        <v>0</v>
      </c>
      <c r="N40" s="94">
        <v>5787.4822999999997</v>
      </c>
      <c r="O40" s="95">
        <v>0</v>
      </c>
    </row>
    <row r="41" spans="1:15" ht="15.75" thickBot="1" x14ac:dyDescent="0.3">
      <c r="A41" s="7" t="s">
        <v>127</v>
      </c>
      <c r="B41" s="6">
        <f t="shared" si="0"/>
        <v>44682</v>
      </c>
      <c r="C41" s="6" t="s">
        <v>136</v>
      </c>
      <c r="D41" s="14" t="s">
        <v>137</v>
      </c>
      <c r="E41" s="15" t="s">
        <v>105</v>
      </c>
      <c r="F41" s="29" t="str">
        <f t="shared" si="1"/>
        <v>AELA_B_CHENA_220</v>
      </c>
      <c r="G41" s="16">
        <v>0</v>
      </c>
      <c r="H41" s="16">
        <v>2453624.3991681398</v>
      </c>
      <c r="I41" s="17">
        <v>0</v>
      </c>
      <c r="J41" s="32">
        <v>2453624</v>
      </c>
      <c r="K41" s="93">
        <v>59.558999999999997</v>
      </c>
      <c r="L41" s="104">
        <v>146135392</v>
      </c>
      <c r="M41" s="101">
        <v>0</v>
      </c>
      <c r="N41" s="94">
        <v>5793.2120000000004</v>
      </c>
      <c r="O41" s="95">
        <v>0</v>
      </c>
    </row>
    <row r="42" spans="1:15" ht="15.75" thickBot="1" x14ac:dyDescent="0.3">
      <c r="A42" s="7" t="s">
        <v>127</v>
      </c>
      <c r="B42" s="6">
        <f t="shared" si="0"/>
        <v>44682</v>
      </c>
      <c r="C42" s="6" t="s">
        <v>136</v>
      </c>
      <c r="D42" s="14" t="s">
        <v>137</v>
      </c>
      <c r="E42" s="15" t="s">
        <v>106</v>
      </c>
      <c r="F42" s="29" t="str">
        <f t="shared" si="1"/>
        <v>AELA_B_LOS_MAQUIS_220</v>
      </c>
      <c r="G42" s="16">
        <v>0</v>
      </c>
      <c r="H42" s="16">
        <v>2993.1502713756299</v>
      </c>
      <c r="I42" s="17">
        <v>0</v>
      </c>
      <c r="J42" s="32">
        <v>2993</v>
      </c>
      <c r="K42" s="93">
        <v>60.334000000000003</v>
      </c>
      <c r="L42" s="104">
        <v>180580</v>
      </c>
      <c r="M42" s="101">
        <v>0</v>
      </c>
      <c r="N42" s="94">
        <v>5801.2334000000001</v>
      </c>
      <c r="O42" s="95">
        <v>0</v>
      </c>
    </row>
    <row r="43" spans="1:15" ht="15.75" thickBot="1" x14ac:dyDescent="0.3">
      <c r="A43" s="7" t="s">
        <v>127</v>
      </c>
      <c r="B43" s="6">
        <f t="shared" si="0"/>
        <v>44682</v>
      </c>
      <c r="C43" s="6" t="s">
        <v>136</v>
      </c>
      <c r="D43" s="14" t="s">
        <v>137</v>
      </c>
      <c r="E43" s="15" t="s">
        <v>107</v>
      </c>
      <c r="F43" s="29" t="str">
        <f t="shared" si="1"/>
        <v>AELA_B_NOGALES_220</v>
      </c>
      <c r="G43" s="16">
        <v>0</v>
      </c>
      <c r="H43" s="16">
        <v>25.655140209448696</v>
      </c>
      <c r="I43" s="17">
        <v>0</v>
      </c>
      <c r="J43" s="32">
        <v>26</v>
      </c>
      <c r="K43" s="93">
        <v>61.715000000000003</v>
      </c>
      <c r="L43" s="104">
        <v>1605</v>
      </c>
      <c r="M43" s="101">
        <v>0</v>
      </c>
      <c r="N43" s="94">
        <v>5672.3171000000002</v>
      </c>
      <c r="O43" s="95">
        <v>0</v>
      </c>
    </row>
    <row r="44" spans="1:15" ht="15.75" thickBot="1" x14ac:dyDescent="0.3">
      <c r="A44" s="7" t="s">
        <v>127</v>
      </c>
      <c r="B44" s="6">
        <f t="shared" si="0"/>
        <v>44682</v>
      </c>
      <c r="C44" s="6" t="s">
        <v>136</v>
      </c>
      <c r="D44" s="14" t="s">
        <v>137</v>
      </c>
      <c r="E44" s="15" t="s">
        <v>108</v>
      </c>
      <c r="F44" s="29" t="str">
        <f t="shared" si="1"/>
        <v>AELA_B_POLPAICO_220</v>
      </c>
      <c r="G44" s="16">
        <v>0</v>
      </c>
      <c r="H44" s="16">
        <v>918065.76921343675</v>
      </c>
      <c r="I44" s="17">
        <v>0</v>
      </c>
      <c r="J44" s="32">
        <v>918066</v>
      </c>
      <c r="K44" s="93">
        <v>58.753</v>
      </c>
      <c r="L44" s="104">
        <v>53939132</v>
      </c>
      <c r="M44" s="101">
        <v>0</v>
      </c>
      <c r="N44" s="94">
        <v>5729.6131999999998</v>
      </c>
      <c r="O44" s="95">
        <v>0</v>
      </c>
    </row>
    <row r="45" spans="1:15" ht="15.75" thickBot="1" x14ac:dyDescent="0.3">
      <c r="A45" s="7" t="s">
        <v>127</v>
      </c>
      <c r="B45" s="6">
        <f t="shared" si="0"/>
        <v>44682</v>
      </c>
      <c r="C45" s="6" t="s">
        <v>136</v>
      </c>
      <c r="D45" s="14" t="s">
        <v>137</v>
      </c>
      <c r="E45" s="15" t="s">
        <v>109</v>
      </c>
      <c r="F45" s="29" t="str">
        <f t="shared" si="1"/>
        <v>AELA_B_QUILLOTA_220</v>
      </c>
      <c r="G45" s="16">
        <v>0</v>
      </c>
      <c r="H45" s="16">
        <v>11440.538897366923</v>
      </c>
      <c r="I45" s="17">
        <v>0</v>
      </c>
      <c r="J45" s="32">
        <v>11441</v>
      </c>
      <c r="K45" s="93">
        <v>60.334000000000003</v>
      </c>
      <c r="L45" s="104">
        <v>690281</v>
      </c>
      <c r="M45" s="101">
        <v>0</v>
      </c>
      <c r="N45" s="94">
        <v>5731.9050999999999</v>
      </c>
      <c r="O45" s="95">
        <v>0</v>
      </c>
    </row>
    <row r="46" spans="1:15" ht="15.75" thickBot="1" x14ac:dyDescent="0.3">
      <c r="A46" s="7" t="s">
        <v>111</v>
      </c>
      <c r="B46" s="6">
        <f t="shared" si="0"/>
        <v>44682</v>
      </c>
      <c r="C46" s="6" t="s">
        <v>138</v>
      </c>
      <c r="D46" s="14" t="s">
        <v>139</v>
      </c>
      <c r="E46" s="15" t="s">
        <v>103</v>
      </c>
      <c r="F46" s="29" t="str">
        <f t="shared" si="1"/>
        <v>AELA_C_ALTO_JAHUEL_220</v>
      </c>
      <c r="G46" s="16">
        <v>0</v>
      </c>
      <c r="H46" s="16">
        <v>0</v>
      </c>
      <c r="I46" s="17">
        <v>779473.61315521365</v>
      </c>
      <c r="J46" s="32">
        <v>779474</v>
      </c>
      <c r="K46" s="93">
        <v>61.097000000000001</v>
      </c>
      <c r="L46" s="104">
        <v>47623523</v>
      </c>
      <c r="M46" s="101">
        <v>1677</v>
      </c>
      <c r="N46" s="94">
        <v>5683.2033000000001</v>
      </c>
      <c r="O46" s="95">
        <v>9530732</v>
      </c>
    </row>
    <row r="47" spans="1:15" ht="15.75" thickBot="1" x14ac:dyDescent="0.3">
      <c r="A47" s="7" t="s">
        <v>111</v>
      </c>
      <c r="B47" s="6">
        <f t="shared" si="0"/>
        <v>44682</v>
      </c>
      <c r="C47" s="6" t="s">
        <v>138</v>
      </c>
      <c r="D47" s="14" t="s">
        <v>139</v>
      </c>
      <c r="E47" s="15" t="s">
        <v>104</v>
      </c>
      <c r="F47" s="29" t="str">
        <f t="shared" si="1"/>
        <v>AELA_C_CERRO_NAVIA_220</v>
      </c>
      <c r="G47" s="16">
        <v>0</v>
      </c>
      <c r="H47" s="16">
        <v>0</v>
      </c>
      <c r="I47" s="17">
        <v>653174.92945716938</v>
      </c>
      <c r="J47" s="32">
        <v>653175</v>
      </c>
      <c r="K47" s="93">
        <v>59.517000000000003</v>
      </c>
      <c r="L47" s="104">
        <v>38875016</v>
      </c>
      <c r="M47" s="101">
        <v>1405</v>
      </c>
      <c r="N47" s="94">
        <v>5787.4822999999997</v>
      </c>
      <c r="O47" s="95">
        <v>8131413</v>
      </c>
    </row>
    <row r="48" spans="1:15" ht="15.75" thickBot="1" x14ac:dyDescent="0.3">
      <c r="A48" s="7" t="s">
        <v>111</v>
      </c>
      <c r="B48" s="6">
        <f t="shared" si="0"/>
        <v>44682</v>
      </c>
      <c r="C48" s="6" t="s">
        <v>138</v>
      </c>
      <c r="D48" s="14" t="s">
        <v>139</v>
      </c>
      <c r="E48" s="15" t="s">
        <v>105</v>
      </c>
      <c r="F48" s="29" t="str">
        <f t="shared" si="1"/>
        <v>AELA_C_CHENA_220</v>
      </c>
      <c r="G48" s="16">
        <v>0</v>
      </c>
      <c r="H48" s="16">
        <v>0</v>
      </c>
      <c r="I48" s="17">
        <v>1444007.4584065457</v>
      </c>
      <c r="J48" s="32">
        <v>1444007</v>
      </c>
      <c r="K48" s="93">
        <v>59.558999999999997</v>
      </c>
      <c r="L48" s="104">
        <v>86003613</v>
      </c>
      <c r="M48" s="101">
        <v>3106</v>
      </c>
      <c r="N48" s="94">
        <v>5793.2120000000004</v>
      </c>
      <c r="O48" s="95">
        <v>17993716</v>
      </c>
    </row>
    <row r="49" spans="1:15" ht="15.75" thickBot="1" x14ac:dyDescent="0.3">
      <c r="A49" s="7" t="s">
        <v>111</v>
      </c>
      <c r="B49" s="6">
        <f t="shared" si="0"/>
        <v>44682</v>
      </c>
      <c r="C49" s="6" t="s">
        <v>138</v>
      </c>
      <c r="D49" s="14" t="s">
        <v>139</v>
      </c>
      <c r="E49" s="15" t="s">
        <v>106</v>
      </c>
      <c r="F49" s="29" t="str">
        <f t="shared" si="1"/>
        <v>AELA_C_LOS_MAQUIS_220</v>
      </c>
      <c r="G49" s="16">
        <v>0</v>
      </c>
      <c r="H49" s="16">
        <v>0</v>
      </c>
      <c r="I49" s="17">
        <v>1691.577581098049</v>
      </c>
      <c r="J49" s="32">
        <v>1692</v>
      </c>
      <c r="K49" s="93">
        <v>60.334000000000003</v>
      </c>
      <c r="L49" s="104">
        <v>102085</v>
      </c>
      <c r="M49" s="101">
        <v>4</v>
      </c>
      <c r="N49" s="94">
        <v>5801.2334000000001</v>
      </c>
      <c r="O49" s="95">
        <v>23205</v>
      </c>
    </row>
    <row r="50" spans="1:15" ht="15.75" thickBot="1" x14ac:dyDescent="0.3">
      <c r="A50" s="7" t="s">
        <v>111</v>
      </c>
      <c r="B50" s="6">
        <f t="shared" si="0"/>
        <v>44682</v>
      </c>
      <c r="C50" s="6" t="s">
        <v>138</v>
      </c>
      <c r="D50" s="14" t="s">
        <v>139</v>
      </c>
      <c r="E50" s="15" t="s">
        <v>107</v>
      </c>
      <c r="F50" s="29" t="str">
        <f t="shared" si="1"/>
        <v>AELA_C_NOGALES_220</v>
      </c>
      <c r="G50" s="16">
        <v>0</v>
      </c>
      <c r="H50" s="16">
        <v>0</v>
      </c>
      <c r="I50" s="17">
        <v>14.170284297440361</v>
      </c>
      <c r="J50" s="32">
        <v>14</v>
      </c>
      <c r="K50" s="93">
        <v>61.715000000000003</v>
      </c>
      <c r="L50" s="104">
        <v>864</v>
      </c>
      <c r="M50" s="101">
        <v>0</v>
      </c>
      <c r="N50" s="94">
        <v>5672.3171000000002</v>
      </c>
      <c r="O50" s="95">
        <v>0</v>
      </c>
    </row>
    <row r="51" spans="1:15" ht="15.75" thickBot="1" x14ac:dyDescent="0.3">
      <c r="A51" s="7" t="s">
        <v>111</v>
      </c>
      <c r="B51" s="6">
        <f t="shared" si="0"/>
        <v>44682</v>
      </c>
      <c r="C51" s="6" t="s">
        <v>138</v>
      </c>
      <c r="D51" s="14" t="s">
        <v>139</v>
      </c>
      <c r="E51" s="15" t="s">
        <v>108</v>
      </c>
      <c r="F51" s="29" t="str">
        <f t="shared" si="1"/>
        <v>AELA_C_POLPAICO_220</v>
      </c>
      <c r="G51" s="16">
        <v>0</v>
      </c>
      <c r="H51" s="16">
        <v>0</v>
      </c>
      <c r="I51" s="17">
        <v>514942.17529691238</v>
      </c>
      <c r="J51" s="32">
        <v>514942</v>
      </c>
      <c r="K51" s="93">
        <v>58.753</v>
      </c>
      <c r="L51" s="104">
        <v>30254387</v>
      </c>
      <c r="M51" s="101">
        <v>1108</v>
      </c>
      <c r="N51" s="94">
        <v>5729.6131999999998</v>
      </c>
      <c r="O51" s="95">
        <v>6348411</v>
      </c>
    </row>
    <row r="52" spans="1:15" ht="15.75" thickBot="1" x14ac:dyDescent="0.3">
      <c r="A52" s="7" t="s">
        <v>111</v>
      </c>
      <c r="B52" s="6">
        <f t="shared" si="0"/>
        <v>44682</v>
      </c>
      <c r="C52" s="6" t="s">
        <v>138</v>
      </c>
      <c r="D52" s="14" t="s">
        <v>139</v>
      </c>
      <c r="E52" s="15" t="s">
        <v>109</v>
      </c>
      <c r="F52" s="29" t="str">
        <f t="shared" si="1"/>
        <v>AELA_C_QUILLOTA_220</v>
      </c>
      <c r="G52" s="16">
        <v>0</v>
      </c>
      <c r="H52" s="16">
        <v>0</v>
      </c>
      <c r="I52" s="17">
        <v>6447.5033796916432</v>
      </c>
      <c r="J52" s="32">
        <v>6448</v>
      </c>
      <c r="K52" s="93">
        <v>60.334000000000003</v>
      </c>
      <c r="L52" s="104">
        <v>389034</v>
      </c>
      <c r="M52" s="101">
        <v>14</v>
      </c>
      <c r="N52" s="94">
        <v>5731.9050999999999</v>
      </c>
      <c r="O52" s="95">
        <v>80247</v>
      </c>
    </row>
    <row r="53" spans="1:15" ht="15.75" thickBot="1" x14ac:dyDescent="0.3">
      <c r="A53" s="7" t="s">
        <v>127</v>
      </c>
      <c r="B53" s="6">
        <f t="shared" si="0"/>
        <v>44682</v>
      </c>
      <c r="C53" s="6" t="s">
        <v>140</v>
      </c>
      <c r="D53" s="14" t="s">
        <v>141</v>
      </c>
      <c r="E53" s="15" t="s">
        <v>103</v>
      </c>
      <c r="F53" s="29" t="str">
        <f t="shared" si="1"/>
        <v>AMUNCHE_SOLAR_ALTO_JAHUEL_220</v>
      </c>
      <c r="G53" s="16">
        <v>0</v>
      </c>
      <c r="H53" s="16">
        <v>423891.54324143031</v>
      </c>
      <c r="I53" s="17">
        <v>0</v>
      </c>
      <c r="J53" s="32">
        <v>423892</v>
      </c>
      <c r="K53" s="93">
        <v>51.756</v>
      </c>
      <c r="L53" s="104">
        <v>21938954</v>
      </c>
      <c r="M53" s="101">
        <v>0</v>
      </c>
      <c r="N53" s="94">
        <v>5683.2033000000001</v>
      </c>
      <c r="O53" s="95">
        <v>0</v>
      </c>
    </row>
    <row r="54" spans="1:15" ht="15.75" thickBot="1" x14ac:dyDescent="0.3">
      <c r="A54" s="7" t="s">
        <v>127</v>
      </c>
      <c r="B54" s="6">
        <f t="shared" si="0"/>
        <v>44682</v>
      </c>
      <c r="C54" s="6" t="s">
        <v>140</v>
      </c>
      <c r="D54" s="14" t="s">
        <v>141</v>
      </c>
      <c r="E54" s="15" t="s">
        <v>104</v>
      </c>
      <c r="F54" s="29" t="str">
        <f t="shared" si="1"/>
        <v>AMUNCHE_SOLAR_CERRO_NAVIA_220</v>
      </c>
      <c r="G54" s="16">
        <v>0</v>
      </c>
      <c r="H54" s="16">
        <v>356769.32321950962</v>
      </c>
      <c r="I54" s="17">
        <v>0</v>
      </c>
      <c r="J54" s="32">
        <v>356769</v>
      </c>
      <c r="K54" s="93">
        <v>50.417999999999999</v>
      </c>
      <c r="L54" s="104">
        <v>17987579</v>
      </c>
      <c r="M54" s="101">
        <v>0</v>
      </c>
      <c r="N54" s="94">
        <v>5787.4822999999997</v>
      </c>
      <c r="O54" s="95">
        <v>0</v>
      </c>
    </row>
    <row r="55" spans="1:15" ht="15.75" thickBot="1" x14ac:dyDescent="0.3">
      <c r="A55" s="7" t="s">
        <v>127</v>
      </c>
      <c r="B55" s="6">
        <f t="shared" si="0"/>
        <v>44682</v>
      </c>
      <c r="C55" s="6" t="s">
        <v>140</v>
      </c>
      <c r="D55" s="14" t="s">
        <v>141</v>
      </c>
      <c r="E55" s="15" t="s">
        <v>105</v>
      </c>
      <c r="F55" s="29" t="str">
        <f t="shared" si="1"/>
        <v>AMUNCHE_SOLAR_CHENA_220</v>
      </c>
      <c r="G55" s="16">
        <v>0</v>
      </c>
      <c r="H55" s="16">
        <v>766757.62474004354</v>
      </c>
      <c r="I55" s="17">
        <v>0</v>
      </c>
      <c r="J55" s="32">
        <v>766758</v>
      </c>
      <c r="K55" s="93">
        <v>50.451999999999998</v>
      </c>
      <c r="L55" s="104">
        <v>38684475</v>
      </c>
      <c r="M55" s="101">
        <v>0</v>
      </c>
      <c r="N55" s="94">
        <v>5793.2120000000004</v>
      </c>
      <c r="O55" s="95">
        <v>0</v>
      </c>
    </row>
    <row r="56" spans="1:15" ht="15.75" thickBot="1" x14ac:dyDescent="0.3">
      <c r="A56" s="7" t="s">
        <v>127</v>
      </c>
      <c r="B56" s="6">
        <f t="shared" si="0"/>
        <v>44682</v>
      </c>
      <c r="C56" s="6" t="s">
        <v>140</v>
      </c>
      <c r="D56" s="14" t="s">
        <v>141</v>
      </c>
      <c r="E56" s="15" t="s">
        <v>106</v>
      </c>
      <c r="F56" s="29" t="str">
        <f t="shared" si="1"/>
        <v>AMUNCHE_SOLAR_LOS_MAQUIS_220</v>
      </c>
      <c r="G56" s="16">
        <v>0</v>
      </c>
      <c r="H56" s="16">
        <v>935.35945980488418</v>
      </c>
      <c r="I56" s="17">
        <v>0</v>
      </c>
      <c r="J56" s="32">
        <v>935</v>
      </c>
      <c r="K56" s="93">
        <v>51.109000000000002</v>
      </c>
      <c r="L56" s="104">
        <v>47787</v>
      </c>
      <c r="M56" s="101">
        <v>0</v>
      </c>
      <c r="N56" s="94">
        <v>5801.2334000000001</v>
      </c>
      <c r="O56" s="95">
        <v>0</v>
      </c>
    </row>
    <row r="57" spans="1:15" ht="15.75" thickBot="1" x14ac:dyDescent="0.3">
      <c r="A57" s="7" t="s">
        <v>127</v>
      </c>
      <c r="B57" s="6">
        <f t="shared" si="0"/>
        <v>44682</v>
      </c>
      <c r="C57" s="6" t="s">
        <v>140</v>
      </c>
      <c r="D57" s="14" t="s">
        <v>141</v>
      </c>
      <c r="E57" s="15" t="s">
        <v>107</v>
      </c>
      <c r="F57" s="29" t="str">
        <f t="shared" si="1"/>
        <v>AMUNCHE_SOLAR_NOGALES_220</v>
      </c>
      <c r="G57" s="16">
        <v>0</v>
      </c>
      <c r="H57" s="16">
        <v>8.0172313154527153</v>
      </c>
      <c r="I57" s="17">
        <v>0</v>
      </c>
      <c r="J57" s="32">
        <v>8</v>
      </c>
      <c r="K57" s="93">
        <v>52.279000000000003</v>
      </c>
      <c r="L57" s="104">
        <v>418</v>
      </c>
      <c r="M57" s="101">
        <v>0</v>
      </c>
      <c r="N57" s="94">
        <v>5672.3171000000002</v>
      </c>
      <c r="O57" s="95">
        <v>0</v>
      </c>
    </row>
    <row r="58" spans="1:15" ht="15.75" thickBot="1" x14ac:dyDescent="0.3">
      <c r="A58" s="7" t="s">
        <v>127</v>
      </c>
      <c r="B58" s="6">
        <f t="shared" si="0"/>
        <v>44682</v>
      </c>
      <c r="C58" s="6" t="s">
        <v>140</v>
      </c>
      <c r="D58" s="14" t="s">
        <v>141</v>
      </c>
      <c r="E58" s="15" t="s">
        <v>108</v>
      </c>
      <c r="F58" s="29" t="str">
        <f t="shared" si="1"/>
        <v>AMUNCHE_SOLAR_POLPAICO_220</v>
      </c>
      <c r="G58" s="16">
        <v>0</v>
      </c>
      <c r="H58" s="16">
        <v>286895.55287919892</v>
      </c>
      <c r="I58" s="17">
        <v>0</v>
      </c>
      <c r="J58" s="32">
        <v>286896</v>
      </c>
      <c r="K58" s="93">
        <v>49.771000000000001</v>
      </c>
      <c r="L58" s="104">
        <v>14279101</v>
      </c>
      <c r="M58" s="101">
        <v>0</v>
      </c>
      <c r="N58" s="94">
        <v>5729.6131999999998</v>
      </c>
      <c r="O58" s="95">
        <v>0</v>
      </c>
    </row>
    <row r="59" spans="1:15" ht="15.75" thickBot="1" x14ac:dyDescent="0.3">
      <c r="A59" s="7" t="s">
        <v>127</v>
      </c>
      <c r="B59" s="6">
        <f t="shared" si="0"/>
        <v>44682</v>
      </c>
      <c r="C59" s="6" t="s">
        <v>140</v>
      </c>
      <c r="D59" s="14" t="s">
        <v>141</v>
      </c>
      <c r="E59" s="15" t="s">
        <v>109</v>
      </c>
      <c r="F59" s="29" t="str">
        <f t="shared" si="1"/>
        <v>AMUNCHE_SOLAR_QUILLOTA_220</v>
      </c>
      <c r="G59" s="16">
        <v>0</v>
      </c>
      <c r="H59" s="16">
        <v>3575.1684054271627</v>
      </c>
      <c r="I59" s="17">
        <v>0</v>
      </c>
      <c r="J59" s="32">
        <v>3575</v>
      </c>
      <c r="K59" s="93">
        <v>51.109000000000002</v>
      </c>
      <c r="L59" s="104">
        <v>182715</v>
      </c>
      <c r="M59" s="101">
        <v>0</v>
      </c>
      <c r="N59" s="94">
        <v>5731.9050999999999</v>
      </c>
      <c r="O59" s="95">
        <v>0</v>
      </c>
    </row>
    <row r="60" spans="1:15" ht="15.75" thickBot="1" x14ac:dyDescent="0.3">
      <c r="A60" s="7" t="s">
        <v>127</v>
      </c>
      <c r="B60" s="6">
        <f t="shared" si="0"/>
        <v>44682</v>
      </c>
      <c r="C60" s="6" t="s">
        <v>142</v>
      </c>
      <c r="D60" s="14" t="s">
        <v>143</v>
      </c>
      <c r="E60" s="15" t="s">
        <v>103</v>
      </c>
      <c r="F60" s="29" t="str">
        <f t="shared" si="1"/>
        <v>CABO_LEONES_A_ALTO_JAHUEL_220</v>
      </c>
      <c r="G60" s="16">
        <v>398403.52722856158</v>
      </c>
      <c r="H60" s="16">
        <v>0</v>
      </c>
      <c r="I60" s="17">
        <v>0</v>
      </c>
      <c r="J60" s="32">
        <v>398404</v>
      </c>
      <c r="K60" s="93">
        <v>67.838999999999999</v>
      </c>
      <c r="L60" s="104">
        <v>27027329</v>
      </c>
      <c r="M60" s="101">
        <v>0</v>
      </c>
      <c r="N60" s="94">
        <v>5683.2033000000001</v>
      </c>
      <c r="O60" s="95">
        <v>0</v>
      </c>
    </row>
    <row r="61" spans="1:15" ht="15.75" thickBot="1" x14ac:dyDescent="0.3">
      <c r="A61" s="7" t="s">
        <v>127</v>
      </c>
      <c r="B61" s="6">
        <f t="shared" si="0"/>
        <v>44682</v>
      </c>
      <c r="C61" s="6" t="s">
        <v>142</v>
      </c>
      <c r="D61" s="14" t="s">
        <v>143</v>
      </c>
      <c r="E61" s="15" t="s">
        <v>104</v>
      </c>
      <c r="F61" s="29" t="str">
        <f t="shared" si="1"/>
        <v>CABO_LEONES_A_CERRO_NAVIA_220</v>
      </c>
      <c r="G61" s="16">
        <v>336870.24839910871</v>
      </c>
      <c r="H61" s="16">
        <v>0</v>
      </c>
      <c r="I61" s="17">
        <v>0</v>
      </c>
      <c r="J61" s="32">
        <v>336870</v>
      </c>
      <c r="K61" s="93">
        <v>66.084000000000003</v>
      </c>
      <c r="L61" s="104">
        <v>22261717</v>
      </c>
      <c r="M61" s="101">
        <v>0</v>
      </c>
      <c r="N61" s="94">
        <v>5787.4822999999997</v>
      </c>
      <c r="O61" s="95">
        <v>0</v>
      </c>
    </row>
    <row r="62" spans="1:15" ht="15.75" thickBot="1" x14ac:dyDescent="0.3">
      <c r="A62" s="7" t="s">
        <v>127</v>
      </c>
      <c r="B62" s="6">
        <f t="shared" si="0"/>
        <v>44682</v>
      </c>
      <c r="C62" s="6" t="s">
        <v>142</v>
      </c>
      <c r="D62" s="14" t="s">
        <v>143</v>
      </c>
      <c r="E62" s="15" t="s">
        <v>105</v>
      </c>
      <c r="F62" s="29" t="str">
        <f t="shared" si="1"/>
        <v>CABO_LEONES_A_CHENA_220</v>
      </c>
      <c r="G62" s="16">
        <v>729646.48364278243</v>
      </c>
      <c r="H62" s="16">
        <v>0</v>
      </c>
      <c r="I62" s="17">
        <v>0</v>
      </c>
      <c r="J62" s="32">
        <v>729646</v>
      </c>
      <c r="K62" s="93">
        <v>66.13</v>
      </c>
      <c r="L62" s="104">
        <v>48251490</v>
      </c>
      <c r="M62" s="101">
        <v>0</v>
      </c>
      <c r="N62" s="94">
        <v>5793.2120000000004</v>
      </c>
      <c r="O62" s="95">
        <v>0</v>
      </c>
    </row>
    <row r="63" spans="1:15" ht="15.75" thickBot="1" x14ac:dyDescent="0.3">
      <c r="A63" s="7" t="s">
        <v>127</v>
      </c>
      <c r="B63" s="6">
        <f t="shared" si="0"/>
        <v>44682</v>
      </c>
      <c r="C63" s="6" t="s">
        <v>142</v>
      </c>
      <c r="D63" s="14" t="s">
        <v>143</v>
      </c>
      <c r="E63" s="15" t="s">
        <v>106</v>
      </c>
      <c r="F63" s="29" t="str">
        <f t="shared" si="1"/>
        <v>CABO_LEONES_A_LOS_MAQUIS_220</v>
      </c>
      <c r="G63" s="16">
        <v>1040.1422946579585</v>
      </c>
      <c r="H63" s="16">
        <v>0</v>
      </c>
      <c r="I63" s="17">
        <v>0</v>
      </c>
      <c r="J63" s="32">
        <v>1040</v>
      </c>
      <c r="K63" s="93">
        <v>66.991</v>
      </c>
      <c r="L63" s="104">
        <v>69671</v>
      </c>
      <c r="M63" s="101">
        <v>0</v>
      </c>
      <c r="N63" s="94">
        <v>5801.2334000000001</v>
      </c>
      <c r="O63" s="95">
        <v>0</v>
      </c>
    </row>
    <row r="64" spans="1:15" ht="15.75" thickBot="1" x14ac:dyDescent="0.3">
      <c r="A64" s="7" t="s">
        <v>127</v>
      </c>
      <c r="B64" s="6">
        <f t="shared" si="0"/>
        <v>44682</v>
      </c>
      <c r="C64" s="6" t="s">
        <v>142</v>
      </c>
      <c r="D64" s="14" t="s">
        <v>143</v>
      </c>
      <c r="E64" s="15" t="s">
        <v>107</v>
      </c>
      <c r="F64" s="29" t="str">
        <f t="shared" si="1"/>
        <v>CABO_LEONES_A_NOGALES_220</v>
      </c>
      <c r="G64" s="16">
        <v>8.8618283785129623</v>
      </c>
      <c r="H64" s="16">
        <v>0</v>
      </c>
      <c r="I64" s="17">
        <v>0</v>
      </c>
      <c r="J64" s="32">
        <v>9</v>
      </c>
      <c r="K64" s="93">
        <v>68.524000000000001</v>
      </c>
      <c r="L64" s="104">
        <v>617</v>
      </c>
      <c r="M64" s="101">
        <v>0</v>
      </c>
      <c r="N64" s="94">
        <v>5672.3171000000002</v>
      </c>
      <c r="O64" s="95">
        <v>0</v>
      </c>
    </row>
    <row r="65" spans="1:15" ht="15.75" thickBot="1" x14ac:dyDescent="0.3">
      <c r="A65" s="7" t="s">
        <v>127</v>
      </c>
      <c r="B65" s="6">
        <f t="shared" si="0"/>
        <v>44682</v>
      </c>
      <c r="C65" s="6" t="s">
        <v>142</v>
      </c>
      <c r="D65" s="14" t="s">
        <v>143</v>
      </c>
      <c r="E65" s="15" t="s">
        <v>108</v>
      </c>
      <c r="F65" s="29" t="str">
        <f t="shared" si="1"/>
        <v>CABO_LEONES_A_POLPAICO_220</v>
      </c>
      <c r="G65" s="16">
        <v>271261.51078825805</v>
      </c>
      <c r="H65" s="16">
        <v>0</v>
      </c>
      <c r="I65" s="17">
        <v>0</v>
      </c>
      <c r="J65" s="32">
        <v>271262</v>
      </c>
      <c r="K65" s="93">
        <v>65.236000000000004</v>
      </c>
      <c r="L65" s="104">
        <v>17696048</v>
      </c>
      <c r="M65" s="101">
        <v>0</v>
      </c>
      <c r="N65" s="94">
        <v>5729.6131999999998</v>
      </c>
      <c r="O65" s="95">
        <v>0</v>
      </c>
    </row>
    <row r="66" spans="1:15" ht="15.75" thickBot="1" x14ac:dyDescent="0.3">
      <c r="A66" s="7" t="s">
        <v>127</v>
      </c>
      <c r="B66" s="6">
        <f t="shared" si="0"/>
        <v>44682</v>
      </c>
      <c r="C66" s="6" t="s">
        <v>142</v>
      </c>
      <c r="D66" s="14" t="s">
        <v>143</v>
      </c>
      <c r="E66" s="15" t="s">
        <v>109</v>
      </c>
      <c r="F66" s="29" t="str">
        <f t="shared" si="1"/>
        <v>CABO_LEONES_A_QUILLOTA_220</v>
      </c>
      <c r="G66" s="16">
        <v>3432.9258284408756</v>
      </c>
      <c r="H66" s="16">
        <v>0</v>
      </c>
      <c r="I66" s="17">
        <v>0</v>
      </c>
      <c r="J66" s="32">
        <v>3433</v>
      </c>
      <c r="K66" s="93">
        <v>66.991</v>
      </c>
      <c r="L66" s="104">
        <v>229980</v>
      </c>
      <c r="M66" s="101">
        <v>0</v>
      </c>
      <c r="N66" s="94">
        <v>5731.9050999999999</v>
      </c>
      <c r="O66" s="95">
        <v>0</v>
      </c>
    </row>
    <row r="67" spans="1:15" ht="15.75" thickBot="1" x14ac:dyDescent="0.3">
      <c r="A67" s="7" t="s">
        <v>111</v>
      </c>
      <c r="B67" s="6">
        <f t="shared" si="0"/>
        <v>44682</v>
      </c>
      <c r="C67" s="6" t="s">
        <v>144</v>
      </c>
      <c r="D67" s="14" t="s">
        <v>145</v>
      </c>
      <c r="E67" s="15" t="s">
        <v>103</v>
      </c>
      <c r="F67" s="29" t="str">
        <f t="shared" si="1"/>
        <v>CABO_LEONES_C_ALTO_JAHUEL_220</v>
      </c>
      <c r="G67" s="16">
        <v>0</v>
      </c>
      <c r="H67" s="16">
        <v>0</v>
      </c>
      <c r="I67" s="17">
        <v>365378.25616650633</v>
      </c>
      <c r="J67" s="32">
        <v>365378</v>
      </c>
      <c r="K67" s="93">
        <v>75.819999999999993</v>
      </c>
      <c r="L67" s="104">
        <v>27702960</v>
      </c>
      <c r="M67" s="101">
        <v>786</v>
      </c>
      <c r="N67" s="94">
        <v>5683.2033000000001</v>
      </c>
      <c r="O67" s="95">
        <v>4466998</v>
      </c>
    </row>
    <row r="68" spans="1:15" ht="15.75" thickBot="1" x14ac:dyDescent="0.3">
      <c r="A68" s="7" t="s">
        <v>111</v>
      </c>
      <c r="B68" s="6">
        <f t="shared" si="0"/>
        <v>44682</v>
      </c>
      <c r="C68" s="6" t="s">
        <v>144</v>
      </c>
      <c r="D68" s="14" t="s">
        <v>145</v>
      </c>
      <c r="E68" s="15" t="s">
        <v>104</v>
      </c>
      <c r="F68" s="29" t="str">
        <f t="shared" si="1"/>
        <v>CABO_LEONES_C_CERRO_NAVIA_220</v>
      </c>
      <c r="G68" s="16">
        <v>0</v>
      </c>
      <c r="H68" s="16">
        <v>0</v>
      </c>
      <c r="I68" s="17">
        <v>306175.74818304804</v>
      </c>
      <c r="J68" s="32">
        <v>306176</v>
      </c>
      <c r="K68" s="93">
        <v>73.858000000000004</v>
      </c>
      <c r="L68" s="104">
        <v>22613547</v>
      </c>
      <c r="M68" s="101">
        <v>659</v>
      </c>
      <c r="N68" s="94">
        <v>5787.4822999999997</v>
      </c>
      <c r="O68" s="95">
        <v>3813951</v>
      </c>
    </row>
    <row r="69" spans="1:15" ht="15.75" thickBot="1" x14ac:dyDescent="0.3">
      <c r="A69" s="7" t="s">
        <v>111</v>
      </c>
      <c r="B69" s="6">
        <f t="shared" ref="B69:B132" si="2">+$A$1</f>
        <v>44682</v>
      </c>
      <c r="C69" s="6" t="s">
        <v>144</v>
      </c>
      <c r="D69" s="14" t="s">
        <v>145</v>
      </c>
      <c r="E69" s="15" t="s">
        <v>105</v>
      </c>
      <c r="F69" s="29" t="str">
        <f t="shared" ref="F69:F132" si="3">CONCATENATE(D69,"_",E69)</f>
        <v>CABO_LEONES_C_CHENA_220</v>
      </c>
      <c r="G69" s="16">
        <v>0</v>
      </c>
      <c r="H69" s="16">
        <v>0</v>
      </c>
      <c r="I69" s="17">
        <v>676878.49612806807</v>
      </c>
      <c r="J69" s="32">
        <v>676878</v>
      </c>
      <c r="K69" s="93">
        <v>73.91</v>
      </c>
      <c r="L69" s="104">
        <v>50028053</v>
      </c>
      <c r="M69" s="101">
        <v>1456</v>
      </c>
      <c r="N69" s="94">
        <v>5793.2120000000004</v>
      </c>
      <c r="O69" s="95">
        <v>8434917</v>
      </c>
    </row>
    <row r="70" spans="1:15" ht="15.75" thickBot="1" x14ac:dyDescent="0.3">
      <c r="A70" s="7" t="s">
        <v>111</v>
      </c>
      <c r="B70" s="6">
        <f t="shared" si="2"/>
        <v>44682</v>
      </c>
      <c r="C70" s="6" t="s">
        <v>144</v>
      </c>
      <c r="D70" s="14" t="s">
        <v>145</v>
      </c>
      <c r="E70" s="15" t="s">
        <v>106</v>
      </c>
      <c r="F70" s="29" t="str">
        <f t="shared" si="3"/>
        <v>CABO_LEONES_C_LOS_MAQUIS_220</v>
      </c>
      <c r="G70" s="16">
        <v>0</v>
      </c>
      <c r="H70" s="16">
        <v>0</v>
      </c>
      <c r="I70" s="17">
        <v>792.92699113971025</v>
      </c>
      <c r="J70" s="32">
        <v>793</v>
      </c>
      <c r="K70" s="93">
        <v>74.873000000000005</v>
      </c>
      <c r="L70" s="104">
        <v>59374</v>
      </c>
      <c r="M70" s="101">
        <v>2</v>
      </c>
      <c r="N70" s="94">
        <v>5801.2334000000001</v>
      </c>
      <c r="O70" s="95">
        <v>11602</v>
      </c>
    </row>
    <row r="71" spans="1:15" ht="15.75" thickBot="1" x14ac:dyDescent="0.3">
      <c r="A71" s="7" t="s">
        <v>111</v>
      </c>
      <c r="B71" s="6">
        <f t="shared" si="2"/>
        <v>44682</v>
      </c>
      <c r="C71" s="6" t="s">
        <v>144</v>
      </c>
      <c r="D71" s="14" t="s">
        <v>145</v>
      </c>
      <c r="E71" s="15" t="s">
        <v>107</v>
      </c>
      <c r="F71" s="29" t="str">
        <f t="shared" si="3"/>
        <v>CABO_LEONES_C_NOGALES_220</v>
      </c>
      <c r="G71" s="16">
        <v>0</v>
      </c>
      <c r="H71" s="16">
        <v>0</v>
      </c>
      <c r="I71" s="17">
        <v>6.6423207644251674</v>
      </c>
      <c r="J71" s="32">
        <v>7</v>
      </c>
      <c r="K71" s="93">
        <v>76.584999999999994</v>
      </c>
      <c r="L71" s="104">
        <v>536</v>
      </c>
      <c r="M71" s="101">
        <v>0</v>
      </c>
      <c r="N71" s="94">
        <v>5672.3171000000002</v>
      </c>
      <c r="O71" s="95">
        <v>0</v>
      </c>
    </row>
    <row r="72" spans="1:15" ht="15.75" thickBot="1" x14ac:dyDescent="0.3">
      <c r="A72" s="7" t="s">
        <v>111</v>
      </c>
      <c r="B72" s="6">
        <f t="shared" si="2"/>
        <v>44682</v>
      </c>
      <c r="C72" s="6" t="s">
        <v>144</v>
      </c>
      <c r="D72" s="14" t="s">
        <v>145</v>
      </c>
      <c r="E72" s="15" t="s">
        <v>108</v>
      </c>
      <c r="F72" s="29" t="str">
        <f t="shared" si="3"/>
        <v>CABO_LEONES_C_POLPAICO_220</v>
      </c>
      <c r="G72" s="16">
        <v>0</v>
      </c>
      <c r="H72" s="16">
        <v>0</v>
      </c>
      <c r="I72" s="17">
        <v>241379.1446704276</v>
      </c>
      <c r="J72" s="32">
        <v>241379</v>
      </c>
      <c r="K72" s="93">
        <v>72.911000000000001</v>
      </c>
      <c r="L72" s="104">
        <v>17599184</v>
      </c>
      <c r="M72" s="101">
        <v>519</v>
      </c>
      <c r="N72" s="94">
        <v>5729.6131999999998</v>
      </c>
      <c r="O72" s="95">
        <v>2973669</v>
      </c>
    </row>
    <row r="73" spans="1:15" ht="15.75" thickBot="1" x14ac:dyDescent="0.3">
      <c r="A73" s="7" t="s">
        <v>111</v>
      </c>
      <c r="B73" s="6">
        <f t="shared" si="2"/>
        <v>44682</v>
      </c>
      <c r="C73" s="6" t="s">
        <v>144</v>
      </c>
      <c r="D73" s="14" t="s">
        <v>145</v>
      </c>
      <c r="E73" s="15" t="s">
        <v>109</v>
      </c>
      <c r="F73" s="29" t="str">
        <f t="shared" si="3"/>
        <v>CABO_LEONES_C_QUILLOTA_220</v>
      </c>
      <c r="G73" s="16">
        <v>0</v>
      </c>
      <c r="H73" s="16">
        <v>0</v>
      </c>
      <c r="I73" s="17">
        <v>3022.267209230457</v>
      </c>
      <c r="J73" s="32">
        <v>3022</v>
      </c>
      <c r="K73" s="93">
        <v>74.873000000000005</v>
      </c>
      <c r="L73" s="104">
        <v>226266</v>
      </c>
      <c r="M73" s="101">
        <v>7</v>
      </c>
      <c r="N73" s="94">
        <v>5731.9050999999999</v>
      </c>
      <c r="O73" s="95">
        <v>40123</v>
      </c>
    </row>
    <row r="74" spans="1:15" ht="15.75" thickBot="1" x14ac:dyDescent="0.3">
      <c r="A74" s="7" t="s">
        <v>111</v>
      </c>
      <c r="B74" s="6">
        <f t="shared" si="2"/>
        <v>44682</v>
      </c>
      <c r="C74" s="6" t="s">
        <v>146</v>
      </c>
      <c r="D74" s="14" t="s">
        <v>147</v>
      </c>
      <c r="E74" s="15" t="s">
        <v>103</v>
      </c>
      <c r="F74" s="29" t="str">
        <f t="shared" si="3"/>
        <v>CAREN_3_ALTO_JAHUEL_220</v>
      </c>
      <c r="G74" s="16">
        <v>60561.32592030237</v>
      </c>
      <c r="H74" s="16">
        <v>96654.4162598572</v>
      </c>
      <c r="I74" s="17">
        <v>55541.322694746137</v>
      </c>
      <c r="J74" s="32">
        <v>212757</v>
      </c>
      <c r="K74" s="93">
        <v>86.975999999999999</v>
      </c>
      <c r="L74" s="104">
        <v>18504753</v>
      </c>
      <c r="M74" s="101">
        <v>458</v>
      </c>
      <c r="N74" s="94">
        <v>6041.9269000000004</v>
      </c>
      <c r="O74" s="95">
        <v>2767203</v>
      </c>
    </row>
    <row r="75" spans="1:15" ht="15.75" thickBot="1" x14ac:dyDescent="0.3">
      <c r="A75" s="7" t="s">
        <v>111</v>
      </c>
      <c r="B75" s="6">
        <f t="shared" si="2"/>
        <v>44682</v>
      </c>
      <c r="C75" s="6" t="s">
        <v>146</v>
      </c>
      <c r="D75" s="14" t="s">
        <v>147</v>
      </c>
      <c r="E75" s="15" t="s">
        <v>104</v>
      </c>
      <c r="F75" s="29" t="str">
        <f t="shared" si="3"/>
        <v>CAREN_3_CERRO_NAVIA_220</v>
      </c>
      <c r="G75" s="16">
        <v>51207.651317925054</v>
      </c>
      <c r="H75" s="16">
        <v>81349.41879594377</v>
      </c>
      <c r="I75" s="17">
        <v>46541.921266903424</v>
      </c>
      <c r="J75" s="32">
        <v>179099</v>
      </c>
      <c r="K75" s="93">
        <v>84.725999999999999</v>
      </c>
      <c r="L75" s="104">
        <v>15174342</v>
      </c>
      <c r="M75" s="101">
        <v>385</v>
      </c>
      <c r="N75" s="94">
        <v>6152.7879000000003</v>
      </c>
      <c r="O75" s="95">
        <v>2368823</v>
      </c>
    </row>
    <row r="76" spans="1:15" ht="15.75" thickBot="1" x14ac:dyDescent="0.3">
      <c r="A76" s="7" t="s">
        <v>111</v>
      </c>
      <c r="B76" s="6">
        <f t="shared" si="2"/>
        <v>44682</v>
      </c>
      <c r="C76" s="6" t="s">
        <v>146</v>
      </c>
      <c r="D76" s="14" t="s">
        <v>147</v>
      </c>
      <c r="E76" s="15" t="s">
        <v>105</v>
      </c>
      <c r="F76" s="29" t="str">
        <f t="shared" si="3"/>
        <v>CAREN_3_CHENA_220</v>
      </c>
      <c r="G76" s="16">
        <v>110913.57250244057</v>
      </c>
      <c r="H76" s="16">
        <v>174833.66161384684</v>
      </c>
      <c r="I76" s="17">
        <v>102892.62249215847</v>
      </c>
      <c r="J76" s="32">
        <v>388640</v>
      </c>
      <c r="K76" s="93">
        <v>84.784000000000006</v>
      </c>
      <c r="L76" s="104">
        <v>32950454</v>
      </c>
      <c r="M76" s="101">
        <v>836</v>
      </c>
      <c r="N76" s="94">
        <v>6158.8792000000003</v>
      </c>
      <c r="O76" s="95">
        <v>5148823</v>
      </c>
    </row>
    <row r="77" spans="1:15" ht="15.75" thickBot="1" x14ac:dyDescent="0.3">
      <c r="A77" s="7" t="s">
        <v>111</v>
      </c>
      <c r="B77" s="6">
        <f t="shared" si="2"/>
        <v>44682</v>
      </c>
      <c r="C77" s="6" t="s">
        <v>146</v>
      </c>
      <c r="D77" s="14" t="s">
        <v>147</v>
      </c>
      <c r="E77" s="15" t="s">
        <v>106</v>
      </c>
      <c r="F77" s="29" t="str">
        <f t="shared" si="3"/>
        <v>CAREN_3_LOS_MAQUIS_220</v>
      </c>
      <c r="G77" s="16">
        <v>158.1120452132279</v>
      </c>
      <c r="H77" s="16">
        <v>213.27772167675622</v>
      </c>
      <c r="I77" s="17">
        <v>120.53320947537509</v>
      </c>
      <c r="J77" s="32">
        <v>492</v>
      </c>
      <c r="K77" s="93">
        <v>85.888999999999996</v>
      </c>
      <c r="L77" s="104">
        <v>42257</v>
      </c>
      <c r="M77" s="101">
        <v>1</v>
      </c>
      <c r="N77" s="94">
        <v>6167.4069</v>
      </c>
      <c r="O77" s="95">
        <v>6167</v>
      </c>
    </row>
    <row r="78" spans="1:15" ht="15.75" thickBot="1" x14ac:dyDescent="0.3">
      <c r="A78" s="7" t="s">
        <v>111</v>
      </c>
      <c r="B78" s="6">
        <f t="shared" si="2"/>
        <v>44682</v>
      </c>
      <c r="C78" s="6" t="s">
        <v>146</v>
      </c>
      <c r="D78" s="14" t="s">
        <v>147</v>
      </c>
      <c r="E78" s="15" t="s">
        <v>107</v>
      </c>
      <c r="F78" s="29" t="str">
        <f t="shared" si="3"/>
        <v>CAREN_3_NOGALES_220</v>
      </c>
      <c r="G78" s="16">
        <v>1.3470866596344564</v>
      </c>
      <c r="H78" s="16">
        <v>1.8280638648503995</v>
      </c>
      <c r="I78" s="17">
        <v>1.0097023421416442</v>
      </c>
      <c r="J78" s="32">
        <v>4</v>
      </c>
      <c r="K78" s="93">
        <v>87.853999999999999</v>
      </c>
      <c r="L78" s="104">
        <v>351</v>
      </c>
      <c r="M78" s="101">
        <v>0</v>
      </c>
      <c r="N78" s="94">
        <v>6030.3535000000002</v>
      </c>
      <c r="O78" s="95">
        <v>0</v>
      </c>
    </row>
    <row r="79" spans="1:15" ht="15.75" thickBot="1" x14ac:dyDescent="0.3">
      <c r="A79" s="7" t="s">
        <v>111</v>
      </c>
      <c r="B79" s="6">
        <f t="shared" si="2"/>
        <v>44682</v>
      </c>
      <c r="C79" s="6" t="s">
        <v>146</v>
      </c>
      <c r="D79" s="14" t="s">
        <v>147</v>
      </c>
      <c r="E79" s="15" t="s">
        <v>108</v>
      </c>
      <c r="F79" s="29" t="str">
        <f t="shared" si="3"/>
        <v>CAREN_3_POLPAICO_220</v>
      </c>
      <c r="G79" s="16">
        <v>41234.466167405946</v>
      </c>
      <c r="H79" s="16">
        <v>65417.021483946686</v>
      </c>
      <c r="I79" s="17">
        <v>36692.158714043886</v>
      </c>
      <c r="J79" s="32">
        <v>143344</v>
      </c>
      <c r="K79" s="93">
        <v>83.638999999999996</v>
      </c>
      <c r="L79" s="104">
        <v>11989149</v>
      </c>
      <c r="M79" s="101">
        <v>308</v>
      </c>
      <c r="N79" s="94">
        <v>6091.2660999999998</v>
      </c>
      <c r="O79" s="95">
        <v>1876110</v>
      </c>
    </row>
    <row r="80" spans="1:15" ht="15.75" thickBot="1" x14ac:dyDescent="0.3">
      <c r="A80" s="7" t="s">
        <v>111</v>
      </c>
      <c r="B80" s="6">
        <f t="shared" si="2"/>
        <v>44682</v>
      </c>
      <c r="C80" s="6" t="s">
        <v>146</v>
      </c>
      <c r="D80" s="14" t="s">
        <v>147</v>
      </c>
      <c r="E80" s="15" t="s">
        <v>109</v>
      </c>
      <c r="F80" s="29" t="str">
        <f t="shared" si="3"/>
        <v>CAREN_3_QUILLOTA_220</v>
      </c>
      <c r="G80" s="16">
        <v>521.83910469537466</v>
      </c>
      <c r="H80" s="16">
        <v>815.19865344525931</v>
      </c>
      <c r="I80" s="17">
        <v>459.41627752780926</v>
      </c>
      <c r="J80" s="32">
        <v>1796</v>
      </c>
      <c r="K80" s="93">
        <v>85.888999999999996</v>
      </c>
      <c r="L80" s="104">
        <v>154257</v>
      </c>
      <c r="M80" s="101">
        <v>4</v>
      </c>
      <c r="N80" s="94">
        <v>6093.7025999999996</v>
      </c>
      <c r="O80" s="95">
        <v>24375</v>
      </c>
    </row>
    <row r="81" spans="1:15" ht="15.75" thickBot="1" x14ac:dyDescent="0.3">
      <c r="A81" s="7" t="s">
        <v>127</v>
      </c>
      <c r="B81" s="6">
        <f t="shared" si="2"/>
        <v>44682</v>
      </c>
      <c r="C81" s="6" t="s">
        <v>148</v>
      </c>
      <c r="D81" s="14" t="s">
        <v>149</v>
      </c>
      <c r="E81" s="15" t="s">
        <v>103</v>
      </c>
      <c r="F81" s="29" t="str">
        <f t="shared" si="3"/>
        <v>CAREN_A_ALTO_JAHUEL_220</v>
      </c>
      <c r="G81" s="16">
        <v>40372.081869122077</v>
      </c>
      <c r="H81" s="16">
        <v>0</v>
      </c>
      <c r="I81" s="17">
        <v>0</v>
      </c>
      <c r="J81" s="32">
        <v>40372</v>
      </c>
      <c r="K81" s="93">
        <v>88.391000000000005</v>
      </c>
      <c r="L81" s="104">
        <v>3568521</v>
      </c>
      <c r="M81" s="101">
        <v>0</v>
      </c>
      <c r="N81" s="94">
        <v>6041.9269000000004</v>
      </c>
      <c r="O81" s="95">
        <v>0</v>
      </c>
    </row>
    <row r="82" spans="1:15" ht="15.75" thickBot="1" x14ac:dyDescent="0.3">
      <c r="A82" s="7" t="s">
        <v>127</v>
      </c>
      <c r="B82" s="6">
        <f t="shared" si="2"/>
        <v>44682</v>
      </c>
      <c r="C82" s="6" t="s">
        <v>148</v>
      </c>
      <c r="D82" s="14" t="s">
        <v>149</v>
      </c>
      <c r="E82" s="15" t="s">
        <v>104</v>
      </c>
      <c r="F82" s="29" t="str">
        <f t="shared" si="3"/>
        <v>CAREN_A_CERRO_NAVIA_220</v>
      </c>
      <c r="G82" s="16">
        <v>34136.628614329478</v>
      </c>
      <c r="H82" s="16">
        <v>0</v>
      </c>
      <c r="I82" s="17">
        <v>0</v>
      </c>
      <c r="J82" s="32">
        <v>34137</v>
      </c>
      <c r="K82" s="93">
        <v>86.103999999999999</v>
      </c>
      <c r="L82" s="104">
        <v>2939332</v>
      </c>
      <c r="M82" s="101">
        <v>0</v>
      </c>
      <c r="N82" s="94">
        <v>6152.7879000000003</v>
      </c>
      <c r="O82" s="95">
        <v>0</v>
      </c>
    </row>
    <row r="83" spans="1:15" ht="15.75" thickBot="1" x14ac:dyDescent="0.3">
      <c r="A83" s="7" t="s">
        <v>127</v>
      </c>
      <c r="B83" s="6">
        <f t="shared" si="2"/>
        <v>44682</v>
      </c>
      <c r="C83" s="6" t="s">
        <v>148</v>
      </c>
      <c r="D83" s="14" t="s">
        <v>149</v>
      </c>
      <c r="E83" s="15" t="s">
        <v>105</v>
      </c>
      <c r="F83" s="29" t="str">
        <f t="shared" si="3"/>
        <v>CAREN_A_CHENA_220</v>
      </c>
      <c r="G83" s="16">
        <v>73938.47082142916</v>
      </c>
      <c r="H83" s="16">
        <v>0</v>
      </c>
      <c r="I83" s="17">
        <v>0</v>
      </c>
      <c r="J83" s="32">
        <v>73938</v>
      </c>
      <c r="K83" s="93">
        <v>86.164000000000001</v>
      </c>
      <c r="L83" s="104">
        <v>6370794</v>
      </c>
      <c r="M83" s="101">
        <v>0</v>
      </c>
      <c r="N83" s="94">
        <v>6158.8792000000003</v>
      </c>
      <c r="O83" s="95">
        <v>0</v>
      </c>
    </row>
    <row r="84" spans="1:15" ht="15.75" thickBot="1" x14ac:dyDescent="0.3">
      <c r="A84" s="7" t="s">
        <v>127</v>
      </c>
      <c r="B84" s="6">
        <f t="shared" si="2"/>
        <v>44682</v>
      </c>
      <c r="C84" s="6" t="s">
        <v>148</v>
      </c>
      <c r="D84" s="14" t="s">
        <v>149</v>
      </c>
      <c r="E84" s="15" t="s">
        <v>106</v>
      </c>
      <c r="F84" s="29" t="str">
        <f t="shared" si="3"/>
        <v>CAREN_A_LOS_MAQUIS_220</v>
      </c>
      <c r="G84" s="16">
        <v>105.40245506254428</v>
      </c>
      <c r="H84" s="16">
        <v>0</v>
      </c>
      <c r="I84" s="17">
        <v>0</v>
      </c>
      <c r="J84" s="32">
        <v>105</v>
      </c>
      <c r="K84" s="93">
        <v>87.286000000000001</v>
      </c>
      <c r="L84" s="104">
        <v>9165</v>
      </c>
      <c r="M84" s="101">
        <v>0</v>
      </c>
      <c r="N84" s="94">
        <v>6167.4069</v>
      </c>
      <c r="O84" s="95">
        <v>0</v>
      </c>
    </row>
    <row r="85" spans="1:15" ht="15.75" thickBot="1" x14ac:dyDescent="0.3">
      <c r="A85" s="7" t="s">
        <v>127</v>
      </c>
      <c r="B85" s="6">
        <f t="shared" si="2"/>
        <v>44682</v>
      </c>
      <c r="C85" s="6" t="s">
        <v>148</v>
      </c>
      <c r="D85" s="14" t="s">
        <v>149</v>
      </c>
      <c r="E85" s="15" t="s">
        <v>107</v>
      </c>
      <c r="F85" s="29" t="str">
        <f t="shared" si="3"/>
        <v>CAREN_A_NOGALES_220</v>
      </c>
      <c r="G85" s="16">
        <v>0.89801027439745551</v>
      </c>
      <c r="H85" s="16">
        <v>0</v>
      </c>
      <c r="I85" s="17">
        <v>0</v>
      </c>
      <c r="J85" s="32">
        <v>1</v>
      </c>
      <c r="K85" s="93">
        <v>89.283000000000001</v>
      </c>
      <c r="L85" s="104">
        <v>89</v>
      </c>
      <c r="M85" s="101">
        <v>0</v>
      </c>
      <c r="N85" s="94">
        <v>6030.3535000000002</v>
      </c>
      <c r="O85" s="95">
        <v>0</v>
      </c>
    </row>
    <row r="86" spans="1:15" ht="15.75" thickBot="1" x14ac:dyDescent="0.3">
      <c r="A86" s="7" t="s">
        <v>127</v>
      </c>
      <c r="B86" s="6">
        <f t="shared" si="2"/>
        <v>44682</v>
      </c>
      <c r="C86" s="6" t="s">
        <v>148</v>
      </c>
      <c r="D86" s="14" t="s">
        <v>149</v>
      </c>
      <c r="E86" s="15" t="s">
        <v>108</v>
      </c>
      <c r="F86" s="29" t="str">
        <f t="shared" si="3"/>
        <v>CAREN_A_POLPAICO_220</v>
      </c>
      <c r="G86" s="16">
        <v>27488.190171575847</v>
      </c>
      <c r="H86" s="16">
        <v>0</v>
      </c>
      <c r="I86" s="17">
        <v>0</v>
      </c>
      <c r="J86" s="32">
        <v>27488</v>
      </c>
      <c r="K86" s="93">
        <v>85</v>
      </c>
      <c r="L86" s="104">
        <v>2336480</v>
      </c>
      <c r="M86" s="101">
        <v>0</v>
      </c>
      <c r="N86" s="94">
        <v>6091.2660999999998</v>
      </c>
      <c r="O86" s="95">
        <v>0</v>
      </c>
    </row>
    <row r="87" spans="1:15" ht="15.75" thickBot="1" x14ac:dyDescent="0.3">
      <c r="A87" s="7" t="s">
        <v>127</v>
      </c>
      <c r="B87" s="6">
        <f t="shared" si="2"/>
        <v>44682</v>
      </c>
      <c r="C87" s="6" t="s">
        <v>148</v>
      </c>
      <c r="D87" s="14" t="s">
        <v>149</v>
      </c>
      <c r="E87" s="15" t="s">
        <v>109</v>
      </c>
      <c r="F87" s="29" t="str">
        <f t="shared" si="3"/>
        <v>CAREN_A_QUILLOTA_220</v>
      </c>
      <c r="G87" s="16">
        <v>347.87433625538176</v>
      </c>
      <c r="H87" s="16">
        <v>0</v>
      </c>
      <c r="I87" s="17">
        <v>0</v>
      </c>
      <c r="J87" s="32">
        <v>348</v>
      </c>
      <c r="K87" s="93">
        <v>87.286000000000001</v>
      </c>
      <c r="L87" s="104">
        <v>30376</v>
      </c>
      <c r="M87" s="101">
        <v>0</v>
      </c>
      <c r="N87" s="94">
        <v>6093.7025999999996</v>
      </c>
      <c r="O87" s="95">
        <v>0</v>
      </c>
    </row>
    <row r="88" spans="1:15" ht="15.75" thickBot="1" x14ac:dyDescent="0.3">
      <c r="A88" s="7" t="s">
        <v>127</v>
      </c>
      <c r="B88" s="6">
        <f t="shared" si="2"/>
        <v>44682</v>
      </c>
      <c r="C88" s="6" t="s">
        <v>150</v>
      </c>
      <c r="D88" s="14" t="s">
        <v>151</v>
      </c>
      <c r="E88" s="15" t="s">
        <v>103</v>
      </c>
      <c r="F88" s="29" t="str">
        <f t="shared" si="3"/>
        <v>CAREN_B_ALTO_JAHUEL_220</v>
      </c>
      <c r="G88" s="16">
        <v>0</v>
      </c>
      <c r="H88" s="16">
        <v>32216.434720982714</v>
      </c>
      <c r="I88" s="17">
        <v>0</v>
      </c>
      <c r="J88" s="32">
        <v>32216</v>
      </c>
      <c r="K88" s="93">
        <v>88.391000000000005</v>
      </c>
      <c r="L88" s="104">
        <v>2847604</v>
      </c>
      <c r="M88" s="101">
        <v>0</v>
      </c>
      <c r="N88" s="94">
        <v>6041.9269000000004</v>
      </c>
      <c r="O88" s="95">
        <v>0</v>
      </c>
    </row>
    <row r="89" spans="1:15" ht="15.75" thickBot="1" x14ac:dyDescent="0.3">
      <c r="A89" s="7" t="s">
        <v>127</v>
      </c>
      <c r="B89" s="6">
        <f t="shared" si="2"/>
        <v>44682</v>
      </c>
      <c r="C89" s="6" t="s">
        <v>150</v>
      </c>
      <c r="D89" s="14" t="s">
        <v>151</v>
      </c>
      <c r="E89" s="15" t="s">
        <v>104</v>
      </c>
      <c r="F89" s="29" t="str">
        <f t="shared" si="3"/>
        <v>CAREN_B_CERRO_NAVIA_220</v>
      </c>
      <c r="G89" s="16">
        <v>0</v>
      </c>
      <c r="H89" s="16">
        <v>27115.038729149928</v>
      </c>
      <c r="I89" s="17">
        <v>0</v>
      </c>
      <c r="J89" s="32">
        <v>27115</v>
      </c>
      <c r="K89" s="93">
        <v>86.103999999999999</v>
      </c>
      <c r="L89" s="104">
        <v>2334710</v>
      </c>
      <c r="M89" s="101">
        <v>0</v>
      </c>
      <c r="N89" s="94">
        <v>6152.7879000000003</v>
      </c>
      <c r="O89" s="95">
        <v>0</v>
      </c>
    </row>
    <row r="90" spans="1:15" ht="15.75" thickBot="1" x14ac:dyDescent="0.3">
      <c r="A90" s="7" t="s">
        <v>127</v>
      </c>
      <c r="B90" s="6">
        <f t="shared" si="2"/>
        <v>44682</v>
      </c>
      <c r="C90" s="6" t="s">
        <v>150</v>
      </c>
      <c r="D90" s="14" t="s">
        <v>151</v>
      </c>
      <c r="E90" s="15" t="s">
        <v>105</v>
      </c>
      <c r="F90" s="29" t="str">
        <f t="shared" si="3"/>
        <v>CAREN_B_CHENA_220</v>
      </c>
      <c r="G90" s="16">
        <v>0</v>
      </c>
      <c r="H90" s="16">
        <v>58274.80486012921</v>
      </c>
      <c r="I90" s="17">
        <v>0</v>
      </c>
      <c r="J90" s="32">
        <v>58275</v>
      </c>
      <c r="K90" s="93">
        <v>86.164000000000001</v>
      </c>
      <c r="L90" s="104">
        <v>5021207</v>
      </c>
      <c r="M90" s="101">
        <v>0</v>
      </c>
      <c r="N90" s="94">
        <v>6158.8792000000003</v>
      </c>
      <c r="O90" s="95">
        <v>0</v>
      </c>
    </row>
    <row r="91" spans="1:15" ht="15.75" thickBot="1" x14ac:dyDescent="0.3">
      <c r="A91" s="7" t="s">
        <v>127</v>
      </c>
      <c r="B91" s="6">
        <f t="shared" si="2"/>
        <v>44682</v>
      </c>
      <c r="C91" s="6" t="s">
        <v>150</v>
      </c>
      <c r="D91" s="14" t="s">
        <v>151</v>
      </c>
      <c r="E91" s="15" t="s">
        <v>106</v>
      </c>
      <c r="F91" s="29" t="str">
        <f t="shared" si="3"/>
        <v>CAREN_B_LOS_MAQUIS_220</v>
      </c>
      <c r="G91" s="16">
        <v>0</v>
      </c>
      <c r="H91" s="16">
        <v>71.088813773042673</v>
      </c>
      <c r="I91" s="17">
        <v>0</v>
      </c>
      <c r="J91" s="32">
        <v>71</v>
      </c>
      <c r="K91" s="93">
        <v>87.286000000000001</v>
      </c>
      <c r="L91" s="104">
        <v>6197</v>
      </c>
      <c r="M91" s="101">
        <v>0</v>
      </c>
      <c r="N91" s="94">
        <v>6167.4069</v>
      </c>
      <c r="O91" s="95">
        <v>0</v>
      </c>
    </row>
    <row r="92" spans="1:15" ht="15.75" thickBot="1" x14ac:dyDescent="0.3">
      <c r="A92" s="7" t="s">
        <v>127</v>
      </c>
      <c r="B92" s="6">
        <f t="shared" si="2"/>
        <v>44682</v>
      </c>
      <c r="C92" s="6" t="s">
        <v>150</v>
      </c>
      <c r="D92" s="14" t="s">
        <v>151</v>
      </c>
      <c r="E92" s="15" t="s">
        <v>107</v>
      </c>
      <c r="F92" s="29" t="str">
        <f t="shared" si="3"/>
        <v>CAREN_B_NOGALES_220</v>
      </c>
      <c r="G92" s="16">
        <v>0</v>
      </c>
      <c r="H92" s="16">
        <v>0.60932239256821386</v>
      </c>
      <c r="I92" s="17">
        <v>0</v>
      </c>
      <c r="J92" s="32">
        <v>1</v>
      </c>
      <c r="K92" s="93">
        <v>89.283000000000001</v>
      </c>
      <c r="L92" s="104">
        <v>89</v>
      </c>
      <c r="M92" s="101">
        <v>0</v>
      </c>
      <c r="N92" s="94">
        <v>6030.3535000000002</v>
      </c>
      <c r="O92" s="95">
        <v>0</v>
      </c>
    </row>
    <row r="93" spans="1:15" ht="15.75" thickBot="1" x14ac:dyDescent="0.3">
      <c r="A93" s="7" t="s">
        <v>127</v>
      </c>
      <c r="B93" s="6">
        <f t="shared" si="2"/>
        <v>44682</v>
      </c>
      <c r="C93" s="6" t="s">
        <v>150</v>
      </c>
      <c r="D93" s="14" t="s">
        <v>151</v>
      </c>
      <c r="E93" s="15" t="s">
        <v>108</v>
      </c>
      <c r="F93" s="29" t="str">
        <f t="shared" si="3"/>
        <v>CAREN_B_POLPAICO_220</v>
      </c>
      <c r="G93" s="16">
        <v>0</v>
      </c>
      <c r="H93" s="16">
        <v>21804.520515778924</v>
      </c>
      <c r="I93" s="17">
        <v>0</v>
      </c>
      <c r="J93" s="32">
        <v>21805</v>
      </c>
      <c r="K93" s="93">
        <v>85</v>
      </c>
      <c r="L93" s="104">
        <v>1853425</v>
      </c>
      <c r="M93" s="101">
        <v>0</v>
      </c>
      <c r="N93" s="94">
        <v>6091.2660999999998</v>
      </c>
      <c r="O93" s="95">
        <v>0</v>
      </c>
    </row>
    <row r="94" spans="1:15" ht="15.75" thickBot="1" x14ac:dyDescent="0.3">
      <c r="A94" s="7" t="s">
        <v>127</v>
      </c>
      <c r="B94" s="6">
        <f t="shared" si="2"/>
        <v>44682</v>
      </c>
      <c r="C94" s="6" t="s">
        <v>150</v>
      </c>
      <c r="D94" s="14" t="s">
        <v>151</v>
      </c>
      <c r="E94" s="15" t="s">
        <v>109</v>
      </c>
      <c r="F94" s="29" t="str">
        <f t="shared" si="3"/>
        <v>CAREN_B_QUILLOTA_220</v>
      </c>
      <c r="G94" s="16">
        <v>0</v>
      </c>
      <c r="H94" s="16">
        <v>271.71851240344978</v>
      </c>
      <c r="I94" s="17">
        <v>0</v>
      </c>
      <c r="J94" s="32">
        <v>272</v>
      </c>
      <c r="K94" s="93">
        <v>87.286000000000001</v>
      </c>
      <c r="L94" s="104">
        <v>23742</v>
      </c>
      <c r="M94" s="101">
        <v>0</v>
      </c>
      <c r="N94" s="94">
        <v>6093.7025999999996</v>
      </c>
      <c r="O94" s="95">
        <v>0</v>
      </c>
    </row>
    <row r="95" spans="1:15" ht="15.75" thickBot="1" x14ac:dyDescent="0.3">
      <c r="A95" s="7" t="s">
        <v>111</v>
      </c>
      <c r="B95" s="6">
        <f t="shared" si="2"/>
        <v>44682</v>
      </c>
      <c r="C95" s="6" t="s">
        <v>152</v>
      </c>
      <c r="D95" s="14" t="s">
        <v>153</v>
      </c>
      <c r="E95" s="15" t="s">
        <v>103</v>
      </c>
      <c r="F95" s="29" t="str">
        <f t="shared" si="3"/>
        <v>CAREN_C_ALTO_JAHUEL_220</v>
      </c>
      <c r="G95" s="16">
        <v>0</v>
      </c>
      <c r="H95" s="16">
        <v>0</v>
      </c>
      <c r="I95" s="17">
        <v>18506.91981683507</v>
      </c>
      <c r="J95" s="32">
        <v>18507</v>
      </c>
      <c r="K95" s="93">
        <v>88.391000000000005</v>
      </c>
      <c r="L95" s="104">
        <v>1635852</v>
      </c>
      <c r="M95" s="101">
        <v>40</v>
      </c>
      <c r="N95" s="94">
        <v>6041.9269000000004</v>
      </c>
      <c r="O95" s="95">
        <v>241677</v>
      </c>
    </row>
    <row r="96" spans="1:15" ht="15.75" thickBot="1" x14ac:dyDescent="0.3">
      <c r="A96" s="7" t="s">
        <v>111</v>
      </c>
      <c r="B96" s="6">
        <f t="shared" si="2"/>
        <v>44682</v>
      </c>
      <c r="C96" s="6" t="s">
        <v>152</v>
      </c>
      <c r="D96" s="14" t="s">
        <v>153</v>
      </c>
      <c r="E96" s="15" t="s">
        <v>104</v>
      </c>
      <c r="F96" s="29" t="str">
        <f t="shared" si="3"/>
        <v>CAREN_C_CERRO_NAVIA_220</v>
      </c>
      <c r="G96" s="16">
        <v>0</v>
      </c>
      <c r="H96" s="16">
        <v>0</v>
      </c>
      <c r="I96" s="17">
        <v>15508.229966757897</v>
      </c>
      <c r="J96" s="32">
        <v>15508</v>
      </c>
      <c r="K96" s="93">
        <v>86.103999999999999</v>
      </c>
      <c r="L96" s="104">
        <v>1335301</v>
      </c>
      <c r="M96" s="101">
        <v>33</v>
      </c>
      <c r="N96" s="94">
        <v>6152.7879000000003</v>
      </c>
      <c r="O96" s="95">
        <v>203042</v>
      </c>
    </row>
    <row r="97" spans="1:15" ht="15.75" thickBot="1" x14ac:dyDescent="0.3">
      <c r="A97" s="7" t="s">
        <v>111</v>
      </c>
      <c r="B97" s="6">
        <f t="shared" si="2"/>
        <v>44682</v>
      </c>
      <c r="C97" s="6" t="s">
        <v>152</v>
      </c>
      <c r="D97" s="14" t="s">
        <v>153</v>
      </c>
      <c r="E97" s="15" t="s">
        <v>105</v>
      </c>
      <c r="F97" s="29" t="str">
        <f t="shared" si="3"/>
        <v>CAREN_C_CHENA_220</v>
      </c>
      <c r="G97" s="16">
        <v>0</v>
      </c>
      <c r="H97" s="16">
        <v>0</v>
      </c>
      <c r="I97" s="17">
        <v>34284.842740815482</v>
      </c>
      <c r="J97" s="32">
        <v>34285</v>
      </c>
      <c r="K97" s="93">
        <v>86.164000000000001</v>
      </c>
      <c r="L97" s="104">
        <v>2954133</v>
      </c>
      <c r="M97" s="101">
        <v>74</v>
      </c>
      <c r="N97" s="94">
        <v>6158.8792000000003</v>
      </c>
      <c r="O97" s="95">
        <v>455757</v>
      </c>
    </row>
    <row r="98" spans="1:15" ht="15.75" thickBot="1" x14ac:dyDescent="0.3">
      <c r="A98" s="7" t="s">
        <v>111</v>
      </c>
      <c r="B98" s="6">
        <f t="shared" si="2"/>
        <v>44682</v>
      </c>
      <c r="C98" s="6" t="s">
        <v>152</v>
      </c>
      <c r="D98" s="14" t="s">
        <v>153</v>
      </c>
      <c r="E98" s="15" t="s">
        <v>106</v>
      </c>
      <c r="F98" s="29" t="str">
        <f t="shared" si="3"/>
        <v>CAREN_C_LOS_MAQUIS_220</v>
      </c>
      <c r="G98" s="16">
        <v>0</v>
      </c>
      <c r="H98" s="16">
        <v>0</v>
      </c>
      <c r="I98" s="17">
        <v>40.162861357955414</v>
      </c>
      <c r="J98" s="32">
        <v>40</v>
      </c>
      <c r="K98" s="93">
        <v>87.286000000000001</v>
      </c>
      <c r="L98" s="104">
        <v>3491</v>
      </c>
      <c r="M98" s="101">
        <v>0</v>
      </c>
      <c r="N98" s="94">
        <v>6167.4069</v>
      </c>
      <c r="O98" s="95">
        <v>0</v>
      </c>
    </row>
    <row r="99" spans="1:15" ht="15.75" thickBot="1" x14ac:dyDescent="0.3">
      <c r="A99" s="7" t="s">
        <v>111</v>
      </c>
      <c r="B99" s="6">
        <f t="shared" si="2"/>
        <v>44682</v>
      </c>
      <c r="C99" s="6" t="s">
        <v>152</v>
      </c>
      <c r="D99" s="14" t="s">
        <v>153</v>
      </c>
      <c r="E99" s="15" t="s">
        <v>107</v>
      </c>
      <c r="F99" s="29" t="str">
        <f t="shared" si="3"/>
        <v>CAREN_C_NOGALES_220</v>
      </c>
      <c r="G99" s="16">
        <v>0</v>
      </c>
      <c r="H99" s="16">
        <v>0</v>
      </c>
      <c r="I99" s="17">
        <v>0.33644283892168819</v>
      </c>
      <c r="J99" s="32">
        <v>0</v>
      </c>
      <c r="K99" s="93">
        <v>89.283000000000001</v>
      </c>
      <c r="L99" s="104">
        <v>0</v>
      </c>
      <c r="M99" s="101">
        <v>0</v>
      </c>
      <c r="N99" s="94">
        <v>6030.3535000000002</v>
      </c>
      <c r="O99" s="95">
        <v>0</v>
      </c>
    </row>
    <row r="100" spans="1:15" ht="15.75" thickBot="1" x14ac:dyDescent="0.3">
      <c r="A100" s="7" t="s">
        <v>111</v>
      </c>
      <c r="B100" s="6">
        <f t="shared" si="2"/>
        <v>44682</v>
      </c>
      <c r="C100" s="6" t="s">
        <v>152</v>
      </c>
      <c r="D100" s="14" t="s">
        <v>153</v>
      </c>
      <c r="E100" s="15" t="s">
        <v>108</v>
      </c>
      <c r="F100" s="29" t="str">
        <f t="shared" si="3"/>
        <v>CAREN_C_POLPAICO_220</v>
      </c>
      <c r="G100" s="16">
        <v>0</v>
      </c>
      <c r="H100" s="16">
        <v>0</v>
      </c>
      <c r="I100" s="17">
        <v>12226.19135232858</v>
      </c>
      <c r="J100" s="32">
        <v>12226</v>
      </c>
      <c r="K100" s="93">
        <v>85</v>
      </c>
      <c r="L100" s="104">
        <v>1039210</v>
      </c>
      <c r="M100" s="101">
        <v>26</v>
      </c>
      <c r="N100" s="94">
        <v>6091.2660999999998</v>
      </c>
      <c r="O100" s="95">
        <v>158373</v>
      </c>
    </row>
    <row r="101" spans="1:15" ht="15.75" thickBot="1" x14ac:dyDescent="0.3">
      <c r="A101" s="7" t="s">
        <v>111</v>
      </c>
      <c r="B101" s="6">
        <f t="shared" si="2"/>
        <v>44682</v>
      </c>
      <c r="C101" s="6" t="s">
        <v>152</v>
      </c>
      <c r="D101" s="14" t="s">
        <v>153</v>
      </c>
      <c r="E101" s="15" t="s">
        <v>109</v>
      </c>
      <c r="F101" s="29" t="str">
        <f t="shared" si="3"/>
        <v>CAREN_C_QUILLOTA_220</v>
      </c>
      <c r="G101" s="16">
        <v>0</v>
      </c>
      <c r="H101" s="16">
        <v>0</v>
      </c>
      <c r="I101" s="17">
        <v>153.08206211589351</v>
      </c>
      <c r="J101" s="32">
        <v>153</v>
      </c>
      <c r="K101" s="93">
        <v>87.286000000000001</v>
      </c>
      <c r="L101" s="104">
        <v>13355</v>
      </c>
      <c r="M101" s="101">
        <v>0</v>
      </c>
      <c r="N101" s="94">
        <v>6093.7025999999996</v>
      </c>
      <c r="O101" s="95">
        <v>0</v>
      </c>
    </row>
    <row r="102" spans="1:15" ht="15.75" thickBot="1" x14ac:dyDescent="0.3">
      <c r="A102" s="7" t="s">
        <v>127</v>
      </c>
      <c r="B102" s="6">
        <f t="shared" si="2"/>
        <v>44682</v>
      </c>
      <c r="C102" s="6" t="s">
        <v>154</v>
      </c>
      <c r="D102" s="14" t="s">
        <v>155</v>
      </c>
      <c r="E102" s="15" t="s">
        <v>103</v>
      </c>
      <c r="F102" s="29" t="str">
        <f t="shared" si="3"/>
        <v>CERRO_EL_MORADO_ALTO_JAHUEL_220</v>
      </c>
      <c r="G102" s="16">
        <v>0</v>
      </c>
      <c r="H102" s="16">
        <v>128875.96307774899</v>
      </c>
      <c r="I102" s="17">
        <v>0</v>
      </c>
      <c r="J102" s="32">
        <v>128876</v>
      </c>
      <c r="K102" s="93">
        <v>92.716999999999999</v>
      </c>
      <c r="L102" s="104">
        <v>11948996</v>
      </c>
      <c r="M102" s="101">
        <v>0</v>
      </c>
      <c r="N102" s="94">
        <v>6041.9269000000004</v>
      </c>
      <c r="O102" s="95">
        <v>0</v>
      </c>
    </row>
    <row r="103" spans="1:15" ht="15.75" thickBot="1" x14ac:dyDescent="0.3">
      <c r="A103" s="7" t="s">
        <v>127</v>
      </c>
      <c r="B103" s="6">
        <f t="shared" si="2"/>
        <v>44682</v>
      </c>
      <c r="C103" s="6" t="s">
        <v>154</v>
      </c>
      <c r="D103" s="14" t="s">
        <v>155</v>
      </c>
      <c r="E103" s="15" t="s">
        <v>104</v>
      </c>
      <c r="F103" s="29" t="str">
        <f t="shared" si="3"/>
        <v>CERRO_EL_MORADO_CERRO_NAVIA_220</v>
      </c>
      <c r="G103" s="16">
        <v>0</v>
      </c>
      <c r="H103" s="16">
        <v>108468.7601335877</v>
      </c>
      <c r="I103" s="17">
        <v>0</v>
      </c>
      <c r="J103" s="32">
        <v>108469</v>
      </c>
      <c r="K103" s="93">
        <v>90.319000000000003</v>
      </c>
      <c r="L103" s="104">
        <v>9796812</v>
      </c>
      <c r="M103" s="101">
        <v>0</v>
      </c>
      <c r="N103" s="94">
        <v>6152.7879000000003</v>
      </c>
      <c r="O103" s="95">
        <v>0</v>
      </c>
    </row>
    <row r="104" spans="1:15" ht="15.75" thickBot="1" x14ac:dyDescent="0.3">
      <c r="A104" s="7" t="s">
        <v>127</v>
      </c>
      <c r="B104" s="6">
        <f t="shared" si="2"/>
        <v>44682</v>
      </c>
      <c r="C104" s="6" t="s">
        <v>154</v>
      </c>
      <c r="D104" s="14" t="s">
        <v>155</v>
      </c>
      <c r="E104" s="15" t="s">
        <v>105</v>
      </c>
      <c r="F104" s="29" t="str">
        <f t="shared" si="3"/>
        <v>CERRO_EL_MORADO_CHENA_220</v>
      </c>
      <c r="G104" s="16">
        <v>0</v>
      </c>
      <c r="H104" s="16">
        <v>233117.71350743528</v>
      </c>
      <c r="I104" s="17">
        <v>0</v>
      </c>
      <c r="J104" s="32">
        <v>233118</v>
      </c>
      <c r="K104" s="93">
        <v>90.381</v>
      </c>
      <c r="L104" s="104">
        <v>21069438</v>
      </c>
      <c r="M104" s="101">
        <v>0</v>
      </c>
      <c r="N104" s="94">
        <v>6158.8792000000003</v>
      </c>
      <c r="O104" s="95">
        <v>0</v>
      </c>
    </row>
    <row r="105" spans="1:15" ht="15.75" thickBot="1" x14ac:dyDescent="0.3">
      <c r="A105" s="7" t="s">
        <v>127</v>
      </c>
      <c r="B105" s="6">
        <f t="shared" si="2"/>
        <v>44682</v>
      </c>
      <c r="C105" s="6" t="s">
        <v>154</v>
      </c>
      <c r="D105" s="14" t="s">
        <v>155</v>
      </c>
      <c r="E105" s="15" t="s">
        <v>106</v>
      </c>
      <c r="F105" s="29" t="str">
        <f t="shared" si="3"/>
        <v>CERRO_EL_MORADO_LOS_MAQUIS_220</v>
      </c>
      <c r="G105" s="16">
        <v>0</v>
      </c>
      <c r="H105" s="16">
        <v>284.37781580742711</v>
      </c>
      <c r="I105" s="17">
        <v>0</v>
      </c>
      <c r="J105" s="32">
        <v>284</v>
      </c>
      <c r="K105" s="93">
        <v>91.558000000000007</v>
      </c>
      <c r="L105" s="104">
        <v>26002</v>
      </c>
      <c r="M105" s="101">
        <v>0</v>
      </c>
      <c r="N105" s="94">
        <v>6167.4069</v>
      </c>
      <c r="O105" s="95">
        <v>0</v>
      </c>
    </row>
    <row r="106" spans="1:15" ht="15.75" thickBot="1" x14ac:dyDescent="0.3">
      <c r="A106" s="7" t="s">
        <v>127</v>
      </c>
      <c r="B106" s="6">
        <f t="shared" si="2"/>
        <v>44682</v>
      </c>
      <c r="C106" s="6" t="s">
        <v>154</v>
      </c>
      <c r="D106" s="14" t="s">
        <v>155</v>
      </c>
      <c r="E106" s="15" t="s">
        <v>107</v>
      </c>
      <c r="F106" s="29" t="str">
        <f t="shared" si="3"/>
        <v>CERRO_EL_MORADO_NOGALES_220</v>
      </c>
      <c r="G106" s="16">
        <v>0</v>
      </c>
      <c r="H106" s="16">
        <v>2.4374829445643718</v>
      </c>
      <c r="I106" s="17">
        <v>0</v>
      </c>
      <c r="J106" s="32">
        <v>2</v>
      </c>
      <c r="K106" s="93">
        <v>93.653000000000006</v>
      </c>
      <c r="L106" s="104">
        <v>187</v>
      </c>
      <c r="M106" s="101">
        <v>0</v>
      </c>
      <c r="N106" s="94">
        <v>6030.3535000000002</v>
      </c>
      <c r="O106" s="95">
        <v>0</v>
      </c>
    </row>
    <row r="107" spans="1:15" ht="15.75" thickBot="1" x14ac:dyDescent="0.3">
      <c r="A107" s="7" t="s">
        <v>127</v>
      </c>
      <c r="B107" s="6">
        <f t="shared" si="2"/>
        <v>44682</v>
      </c>
      <c r="C107" s="6" t="s">
        <v>154</v>
      </c>
      <c r="D107" s="14" t="s">
        <v>155</v>
      </c>
      <c r="E107" s="15" t="s">
        <v>108</v>
      </c>
      <c r="F107" s="29" t="str">
        <f t="shared" si="3"/>
        <v>CERRO_EL_MORADO_POLPAICO_220</v>
      </c>
      <c r="G107" s="16">
        <v>0</v>
      </c>
      <c r="H107" s="16">
        <v>87225.001936335553</v>
      </c>
      <c r="I107" s="17">
        <v>0</v>
      </c>
      <c r="J107" s="32">
        <v>87225</v>
      </c>
      <c r="K107" s="93">
        <v>89.159000000000006</v>
      </c>
      <c r="L107" s="104">
        <v>7776894</v>
      </c>
      <c r="M107" s="101">
        <v>0</v>
      </c>
      <c r="N107" s="94">
        <v>6091.2660999999998</v>
      </c>
      <c r="O107" s="95">
        <v>0</v>
      </c>
    </row>
    <row r="108" spans="1:15" ht="15.75" thickBot="1" x14ac:dyDescent="0.3">
      <c r="A108" s="7" t="s">
        <v>127</v>
      </c>
      <c r="B108" s="6">
        <f t="shared" si="2"/>
        <v>44682</v>
      </c>
      <c r="C108" s="6" t="s">
        <v>154</v>
      </c>
      <c r="D108" s="14" t="s">
        <v>155</v>
      </c>
      <c r="E108" s="15" t="s">
        <v>109</v>
      </c>
      <c r="F108" s="29" t="str">
        <f t="shared" si="3"/>
        <v>CERRO_EL_MORADO_QUILLOTA_220</v>
      </c>
      <c r="G108" s="16">
        <v>0</v>
      </c>
      <c r="H108" s="16">
        <v>1086.9602820836192</v>
      </c>
      <c r="I108" s="17">
        <v>0</v>
      </c>
      <c r="J108" s="32">
        <v>1087</v>
      </c>
      <c r="K108" s="93">
        <v>91.558000000000007</v>
      </c>
      <c r="L108" s="104">
        <v>99524</v>
      </c>
      <c r="M108" s="101">
        <v>0</v>
      </c>
      <c r="N108" s="94">
        <v>6093.7025999999996</v>
      </c>
      <c r="O108" s="95">
        <v>0</v>
      </c>
    </row>
    <row r="109" spans="1:15" ht="15.75" thickBot="1" x14ac:dyDescent="0.3">
      <c r="A109" s="7" t="s">
        <v>127</v>
      </c>
      <c r="B109" s="6">
        <f t="shared" si="2"/>
        <v>44682</v>
      </c>
      <c r="C109" s="6" t="s">
        <v>156</v>
      </c>
      <c r="D109" s="14" t="s">
        <v>157</v>
      </c>
      <c r="E109" s="15" t="s">
        <v>103</v>
      </c>
      <c r="F109" s="29" t="str">
        <f t="shared" si="3"/>
        <v>CHUNGUNGO_ALTO_JAHUEL_220</v>
      </c>
      <c r="G109" s="16">
        <v>0</v>
      </c>
      <c r="H109" s="16">
        <v>612153.15647394408</v>
      </c>
      <c r="I109" s="17">
        <v>0</v>
      </c>
      <c r="J109" s="32">
        <v>612153</v>
      </c>
      <c r="K109" s="93">
        <v>70.786000000000001</v>
      </c>
      <c r="L109" s="104">
        <v>43331862</v>
      </c>
      <c r="M109" s="101">
        <v>0</v>
      </c>
      <c r="N109" s="94">
        <v>6041.9269000000004</v>
      </c>
      <c r="O109" s="95">
        <v>0</v>
      </c>
    </row>
    <row r="110" spans="1:15" ht="15.75" thickBot="1" x14ac:dyDescent="0.3">
      <c r="A110" s="7" t="s">
        <v>127</v>
      </c>
      <c r="B110" s="6">
        <f t="shared" si="2"/>
        <v>44682</v>
      </c>
      <c r="C110" s="6" t="s">
        <v>156</v>
      </c>
      <c r="D110" s="14" t="s">
        <v>157</v>
      </c>
      <c r="E110" s="15" t="s">
        <v>104</v>
      </c>
      <c r="F110" s="29" t="str">
        <f t="shared" si="3"/>
        <v>CHUNGUNGO_CERRO_NAVIA_220</v>
      </c>
      <c r="G110" s="16">
        <v>0</v>
      </c>
      <c r="H110" s="16">
        <v>515220.15672180051</v>
      </c>
      <c r="I110" s="17">
        <v>0</v>
      </c>
      <c r="J110" s="32">
        <v>515220</v>
      </c>
      <c r="K110" s="93">
        <v>68.954999999999998</v>
      </c>
      <c r="L110" s="104">
        <v>35526995</v>
      </c>
      <c r="M110" s="101">
        <v>0</v>
      </c>
      <c r="N110" s="94">
        <v>6152.7879000000003</v>
      </c>
      <c r="O110" s="95">
        <v>0</v>
      </c>
    </row>
    <row r="111" spans="1:15" ht="15.75" thickBot="1" x14ac:dyDescent="0.3">
      <c r="A111" s="7" t="s">
        <v>127</v>
      </c>
      <c r="B111" s="6">
        <f t="shared" si="2"/>
        <v>44682</v>
      </c>
      <c r="C111" s="6" t="s">
        <v>156</v>
      </c>
      <c r="D111" s="14" t="s">
        <v>157</v>
      </c>
      <c r="E111" s="15" t="s">
        <v>105</v>
      </c>
      <c r="F111" s="29" t="str">
        <f t="shared" si="3"/>
        <v>CHUNGUNGO_CHENA_220</v>
      </c>
      <c r="G111" s="16">
        <v>0</v>
      </c>
      <c r="H111" s="16">
        <v>1107295.2686101287</v>
      </c>
      <c r="I111" s="17">
        <v>0</v>
      </c>
      <c r="J111" s="32">
        <v>1107295</v>
      </c>
      <c r="K111" s="93">
        <v>69.001999999999995</v>
      </c>
      <c r="L111" s="104">
        <v>76405570</v>
      </c>
      <c r="M111" s="101">
        <v>0</v>
      </c>
      <c r="N111" s="94">
        <v>6158.8792000000003</v>
      </c>
      <c r="O111" s="95">
        <v>0</v>
      </c>
    </row>
    <row r="112" spans="1:15" ht="15.75" thickBot="1" x14ac:dyDescent="0.3">
      <c r="A112" s="7" t="s">
        <v>127</v>
      </c>
      <c r="B112" s="6">
        <f t="shared" si="2"/>
        <v>44682</v>
      </c>
      <c r="C112" s="6" t="s">
        <v>156</v>
      </c>
      <c r="D112" s="14" t="s">
        <v>157</v>
      </c>
      <c r="E112" s="15" t="s">
        <v>106</v>
      </c>
      <c r="F112" s="29" t="str">
        <f t="shared" si="3"/>
        <v>CHUNGUNGO_LOS_MAQUIS_220</v>
      </c>
      <c r="G112" s="16">
        <v>0</v>
      </c>
      <c r="H112" s="16">
        <v>1350.7777045488365</v>
      </c>
      <c r="I112" s="17">
        <v>0</v>
      </c>
      <c r="J112" s="32">
        <v>1351</v>
      </c>
      <c r="K112" s="93">
        <v>69.900999999999996</v>
      </c>
      <c r="L112" s="104">
        <v>94436</v>
      </c>
      <c r="M112" s="101">
        <v>0</v>
      </c>
      <c r="N112" s="94">
        <v>6167.4069</v>
      </c>
      <c r="O112" s="95">
        <v>0</v>
      </c>
    </row>
    <row r="113" spans="1:15" ht="15.75" thickBot="1" x14ac:dyDescent="0.3">
      <c r="A113" s="7" t="s">
        <v>127</v>
      </c>
      <c r="B113" s="6">
        <f t="shared" si="2"/>
        <v>44682</v>
      </c>
      <c r="C113" s="6" t="s">
        <v>156</v>
      </c>
      <c r="D113" s="14" t="s">
        <v>157</v>
      </c>
      <c r="E113" s="15" t="s">
        <v>107</v>
      </c>
      <c r="F113" s="29" t="str">
        <f t="shared" si="3"/>
        <v>CHUNGUNGO_NOGALES_220</v>
      </c>
      <c r="G113" s="16">
        <v>0</v>
      </c>
      <c r="H113" s="16">
        <v>11.577898955962127</v>
      </c>
      <c r="I113" s="17">
        <v>0</v>
      </c>
      <c r="J113" s="32">
        <v>12</v>
      </c>
      <c r="K113" s="93">
        <v>71.5</v>
      </c>
      <c r="L113" s="104">
        <v>858</v>
      </c>
      <c r="M113" s="101">
        <v>0</v>
      </c>
      <c r="N113" s="94">
        <v>6030.3535000000002</v>
      </c>
      <c r="O113" s="95">
        <v>0</v>
      </c>
    </row>
    <row r="114" spans="1:15" ht="15.75" thickBot="1" x14ac:dyDescent="0.3">
      <c r="A114" s="7" t="s">
        <v>127</v>
      </c>
      <c r="B114" s="6">
        <f t="shared" si="2"/>
        <v>44682</v>
      </c>
      <c r="C114" s="6" t="s">
        <v>156</v>
      </c>
      <c r="D114" s="14" t="s">
        <v>157</v>
      </c>
      <c r="E114" s="15" t="s">
        <v>108</v>
      </c>
      <c r="F114" s="29" t="str">
        <f t="shared" si="3"/>
        <v>CHUNGUNGO_POLPAICO_220</v>
      </c>
      <c r="G114" s="16">
        <v>0</v>
      </c>
      <c r="H114" s="16">
        <v>414313.56929267891</v>
      </c>
      <c r="I114" s="17">
        <v>0</v>
      </c>
      <c r="J114" s="32">
        <v>414314</v>
      </c>
      <c r="K114" s="93">
        <v>68.069999999999993</v>
      </c>
      <c r="L114" s="104">
        <v>28202354</v>
      </c>
      <c r="M114" s="101">
        <v>0</v>
      </c>
      <c r="N114" s="94">
        <v>6091.2660999999998</v>
      </c>
      <c r="O114" s="95">
        <v>0</v>
      </c>
    </row>
    <row r="115" spans="1:15" ht="15.75" thickBot="1" x14ac:dyDescent="0.3">
      <c r="A115" s="7" t="s">
        <v>127</v>
      </c>
      <c r="B115" s="6">
        <f t="shared" si="2"/>
        <v>44682</v>
      </c>
      <c r="C115" s="6" t="s">
        <v>156</v>
      </c>
      <c r="D115" s="14" t="s">
        <v>157</v>
      </c>
      <c r="E115" s="15" t="s">
        <v>109</v>
      </c>
      <c r="F115" s="29" t="str">
        <f t="shared" si="3"/>
        <v>CHUNGUNGO_QUILLOTA_220</v>
      </c>
      <c r="G115" s="16">
        <v>0</v>
      </c>
      <c r="H115" s="16">
        <v>5162.9966655448261</v>
      </c>
      <c r="I115" s="17">
        <v>0</v>
      </c>
      <c r="J115" s="32">
        <v>5163</v>
      </c>
      <c r="K115" s="93">
        <v>69.900999999999996</v>
      </c>
      <c r="L115" s="104">
        <v>360899</v>
      </c>
      <c r="M115" s="101">
        <v>0</v>
      </c>
      <c r="N115" s="94">
        <v>6093.7025999999996</v>
      </c>
      <c r="O115" s="95">
        <v>0</v>
      </c>
    </row>
    <row r="116" spans="1:15" ht="15.75" thickBot="1" x14ac:dyDescent="0.3">
      <c r="A116" s="7" t="s">
        <v>111</v>
      </c>
      <c r="B116" s="6">
        <f t="shared" si="2"/>
        <v>44682</v>
      </c>
      <c r="C116" s="6" t="s">
        <v>158</v>
      </c>
      <c r="D116" s="14" t="s">
        <v>159</v>
      </c>
      <c r="E116" s="15" t="s">
        <v>103</v>
      </c>
      <c r="F116" s="29" t="str">
        <f t="shared" si="3"/>
        <v>COLBUN_06-2_ALTO_JAHUEL_220</v>
      </c>
      <c r="G116" s="16">
        <v>6265296.1072677542</v>
      </c>
      <c r="H116" s="16">
        <v>9999261.5541482344</v>
      </c>
      <c r="I116" s="17">
        <v>5745957.9621792687</v>
      </c>
      <c r="J116" s="32">
        <v>22010516</v>
      </c>
      <c r="K116" s="93">
        <v>47.972000000000001</v>
      </c>
      <c r="L116" s="104">
        <v>1055888474</v>
      </c>
      <c r="M116" s="101">
        <v>47347</v>
      </c>
      <c r="N116" s="94">
        <v>5651.6566000000003</v>
      </c>
      <c r="O116" s="95">
        <v>267588985</v>
      </c>
    </row>
    <row r="117" spans="1:15" ht="15.75" thickBot="1" x14ac:dyDescent="0.3">
      <c r="A117" s="7" t="s">
        <v>111</v>
      </c>
      <c r="B117" s="6">
        <f t="shared" si="2"/>
        <v>44682</v>
      </c>
      <c r="C117" s="6" t="s">
        <v>158</v>
      </c>
      <c r="D117" s="14" t="s">
        <v>159</v>
      </c>
      <c r="E117" s="15" t="s">
        <v>104</v>
      </c>
      <c r="F117" s="29" t="str">
        <f t="shared" si="3"/>
        <v>COLBUN_06-2_CERRO_NAVIA_220</v>
      </c>
      <c r="G117" s="16">
        <v>5297623.4187264713</v>
      </c>
      <c r="H117" s="16">
        <v>8415902.2142521814</v>
      </c>
      <c r="I117" s="17">
        <v>4814936.1611076891</v>
      </c>
      <c r="J117" s="32">
        <v>18528462</v>
      </c>
      <c r="K117" s="93">
        <v>49.194000000000003</v>
      </c>
      <c r="L117" s="104">
        <v>911489160</v>
      </c>
      <c r="M117" s="101">
        <v>39856</v>
      </c>
      <c r="N117" s="94">
        <v>5770.2069000000001</v>
      </c>
      <c r="O117" s="95">
        <v>229977366</v>
      </c>
    </row>
    <row r="118" spans="1:15" ht="15.75" thickBot="1" x14ac:dyDescent="0.3">
      <c r="A118" s="7" t="s">
        <v>111</v>
      </c>
      <c r="B118" s="6">
        <f t="shared" si="2"/>
        <v>44682</v>
      </c>
      <c r="C118" s="6" t="s">
        <v>158</v>
      </c>
      <c r="D118" s="14" t="s">
        <v>159</v>
      </c>
      <c r="E118" s="15" t="s">
        <v>105</v>
      </c>
      <c r="F118" s="29" t="str">
        <f t="shared" si="3"/>
        <v>COLBUN_06-2_CHENA_220</v>
      </c>
      <c r="G118" s="16">
        <v>11474424.700628007</v>
      </c>
      <c r="H118" s="16">
        <v>18087197.44627304</v>
      </c>
      <c r="I118" s="17">
        <v>10644627.365243662</v>
      </c>
      <c r="J118" s="32">
        <v>40206250</v>
      </c>
      <c r="K118" s="93">
        <v>48.750999999999998</v>
      </c>
      <c r="L118" s="104">
        <v>1960094894</v>
      </c>
      <c r="M118" s="101">
        <v>86487</v>
      </c>
      <c r="N118" s="94">
        <v>5762.7974999999997</v>
      </c>
      <c r="O118" s="95">
        <v>498407067</v>
      </c>
    </row>
    <row r="119" spans="1:15" ht="15.75" thickBot="1" x14ac:dyDescent="0.3">
      <c r="A119" s="7" t="s">
        <v>111</v>
      </c>
      <c r="B119" s="6">
        <f t="shared" si="2"/>
        <v>44682</v>
      </c>
      <c r="C119" s="6" t="s">
        <v>158</v>
      </c>
      <c r="D119" s="14" t="s">
        <v>159</v>
      </c>
      <c r="E119" s="15" t="s">
        <v>106</v>
      </c>
      <c r="F119" s="29" t="str">
        <f t="shared" si="3"/>
        <v>COLBUN_06-2_LOS_MAQUIS_220</v>
      </c>
      <c r="G119" s="16">
        <v>16357.28356889373</v>
      </c>
      <c r="H119" s="16">
        <v>22064.379520798389</v>
      </c>
      <c r="I119" s="17">
        <v>12469.612193041394</v>
      </c>
      <c r="J119" s="32">
        <v>50891</v>
      </c>
      <c r="K119" s="93">
        <v>49.386000000000003</v>
      </c>
      <c r="L119" s="104">
        <v>2513303</v>
      </c>
      <c r="M119" s="101">
        <v>109</v>
      </c>
      <c r="N119" s="94">
        <v>5770.7768999999998</v>
      </c>
      <c r="O119" s="95">
        <v>629015</v>
      </c>
    </row>
    <row r="120" spans="1:15" ht="15.75" thickBot="1" x14ac:dyDescent="0.3">
      <c r="A120" s="7" t="s">
        <v>111</v>
      </c>
      <c r="B120" s="6">
        <f t="shared" si="2"/>
        <v>44682</v>
      </c>
      <c r="C120" s="6" t="s">
        <v>158</v>
      </c>
      <c r="D120" s="14" t="s">
        <v>159</v>
      </c>
      <c r="E120" s="15" t="s">
        <v>107</v>
      </c>
      <c r="F120" s="29" t="str">
        <f t="shared" si="3"/>
        <v>COLBUN_06-2_NOGALES_220</v>
      </c>
      <c r="G120" s="16">
        <v>139.36116286269618</v>
      </c>
      <c r="H120" s="16">
        <v>189.12005710305078</v>
      </c>
      <c r="I120" s="17">
        <v>104.45749094140032</v>
      </c>
      <c r="J120" s="32">
        <v>433</v>
      </c>
      <c r="K120" s="93">
        <v>50.515999999999998</v>
      </c>
      <c r="L120" s="104">
        <v>21873</v>
      </c>
      <c r="M120" s="101">
        <v>1</v>
      </c>
      <c r="N120" s="94">
        <v>5642.5373</v>
      </c>
      <c r="O120" s="95">
        <v>5643</v>
      </c>
    </row>
    <row r="121" spans="1:15" ht="15.75" thickBot="1" x14ac:dyDescent="0.3">
      <c r="A121" s="7" t="s">
        <v>111</v>
      </c>
      <c r="B121" s="6">
        <f t="shared" si="2"/>
        <v>44682</v>
      </c>
      <c r="C121" s="6" t="s">
        <v>158</v>
      </c>
      <c r="D121" s="14" t="s">
        <v>159</v>
      </c>
      <c r="E121" s="15" t="s">
        <v>108</v>
      </c>
      <c r="F121" s="29" t="str">
        <f t="shared" si="3"/>
        <v>COLBUN_06-2_POLPAICO_220</v>
      </c>
      <c r="G121" s="16">
        <v>4265860.0424946323</v>
      </c>
      <c r="H121" s="16">
        <v>6767636.0090230983</v>
      </c>
      <c r="I121" s="17">
        <v>3795941.3151039206</v>
      </c>
      <c r="J121" s="32">
        <v>14829437</v>
      </c>
      <c r="K121" s="93">
        <v>48.093000000000004</v>
      </c>
      <c r="L121" s="104">
        <v>713192114</v>
      </c>
      <c r="M121" s="101">
        <v>31899</v>
      </c>
      <c r="N121" s="94">
        <v>5699.5326999999997</v>
      </c>
      <c r="O121" s="95">
        <v>181809394</v>
      </c>
    </row>
    <row r="122" spans="1:15" ht="15.75" thickBot="1" x14ac:dyDescent="0.3">
      <c r="A122" s="7" t="s">
        <v>111</v>
      </c>
      <c r="B122" s="6">
        <f t="shared" si="2"/>
        <v>44682</v>
      </c>
      <c r="C122" s="6" t="s">
        <v>158</v>
      </c>
      <c r="D122" s="14" t="s">
        <v>159</v>
      </c>
      <c r="E122" s="15" t="s">
        <v>109</v>
      </c>
      <c r="F122" s="29" t="str">
        <f t="shared" si="3"/>
        <v>COLBUN_06-2_QUILLOTA_220</v>
      </c>
      <c r="G122" s="16">
        <v>53986.21086286311</v>
      </c>
      <c r="H122" s="16">
        <v>84335.355484155458</v>
      </c>
      <c r="I122" s="17">
        <v>47528.335475982167</v>
      </c>
      <c r="J122" s="32">
        <v>185850</v>
      </c>
      <c r="K122" s="93">
        <v>47.110999999999997</v>
      </c>
      <c r="L122" s="104">
        <v>8755579</v>
      </c>
      <c r="M122" s="101">
        <v>400</v>
      </c>
      <c r="N122" s="94">
        <v>5509.1683000000003</v>
      </c>
      <c r="O122" s="95">
        <v>2203667</v>
      </c>
    </row>
    <row r="123" spans="1:15" ht="15.75" thickBot="1" x14ac:dyDescent="0.3">
      <c r="A123" s="7" t="s">
        <v>111</v>
      </c>
      <c r="B123" s="6">
        <f t="shared" si="2"/>
        <v>44682</v>
      </c>
      <c r="C123" s="6" t="s">
        <v>160</v>
      </c>
      <c r="D123" s="14" t="s">
        <v>161</v>
      </c>
      <c r="E123" s="15" t="s">
        <v>103</v>
      </c>
      <c r="F123" s="29" t="str">
        <f t="shared" si="3"/>
        <v>EL_CAMPESINO_ALTO_JAHUEL_220</v>
      </c>
      <c r="G123" s="16">
        <v>4037493.2642913214</v>
      </c>
      <c r="H123" s="16">
        <v>6443741.9208214497</v>
      </c>
      <c r="I123" s="17">
        <v>3702820.4528575586</v>
      </c>
      <c r="J123" s="32">
        <v>14184056</v>
      </c>
      <c r="K123" s="93">
        <v>71.918000000000006</v>
      </c>
      <c r="L123" s="104">
        <v>1020088939</v>
      </c>
      <c r="M123" s="101">
        <v>30511</v>
      </c>
      <c r="N123" s="94">
        <v>6041.9269000000004</v>
      </c>
      <c r="O123" s="95">
        <v>184345232</v>
      </c>
    </row>
    <row r="124" spans="1:15" ht="15.75" thickBot="1" x14ac:dyDescent="0.3">
      <c r="A124" s="7" t="s">
        <v>111</v>
      </c>
      <c r="B124" s="6">
        <f t="shared" si="2"/>
        <v>44682</v>
      </c>
      <c r="C124" s="6" t="s">
        <v>160</v>
      </c>
      <c r="D124" s="14" t="s">
        <v>161</v>
      </c>
      <c r="E124" s="15" t="s">
        <v>104</v>
      </c>
      <c r="F124" s="29" t="str">
        <f t="shared" si="3"/>
        <v>EL_CAMPESINO_CERRO_NAVIA_220</v>
      </c>
      <c r="G124" s="16">
        <v>3413903.9087152923</v>
      </c>
      <c r="H124" s="16">
        <v>5423390.6779859504</v>
      </c>
      <c r="I124" s="17">
        <v>3102849.7273918558</v>
      </c>
      <c r="J124" s="32">
        <v>11940144</v>
      </c>
      <c r="K124" s="93">
        <v>70.057000000000002</v>
      </c>
      <c r="L124" s="104">
        <v>836490668</v>
      </c>
      <c r="M124" s="101">
        <v>25684</v>
      </c>
      <c r="N124" s="94">
        <v>6152.7879000000003</v>
      </c>
      <c r="O124" s="95">
        <v>158028204</v>
      </c>
    </row>
    <row r="125" spans="1:15" ht="15.75" thickBot="1" x14ac:dyDescent="0.3">
      <c r="A125" s="7" t="s">
        <v>111</v>
      </c>
      <c r="B125" s="6">
        <f t="shared" si="2"/>
        <v>44682</v>
      </c>
      <c r="C125" s="6" t="s">
        <v>160</v>
      </c>
      <c r="D125" s="14" t="s">
        <v>161</v>
      </c>
      <c r="E125" s="15" t="s">
        <v>105</v>
      </c>
      <c r="F125" s="29" t="str">
        <f t="shared" si="3"/>
        <v>EL_CAMPESINO_CHENA_220</v>
      </c>
      <c r="G125" s="16">
        <v>7394369.1801993335</v>
      </c>
      <c r="H125" s="16">
        <v>11655783.958003711</v>
      </c>
      <c r="I125" s="17">
        <v>6859629.7050044062</v>
      </c>
      <c r="J125" s="32">
        <v>25909783</v>
      </c>
      <c r="K125" s="93">
        <v>70.105999999999995</v>
      </c>
      <c r="L125" s="104">
        <v>1816431247</v>
      </c>
      <c r="M125" s="101">
        <v>55734</v>
      </c>
      <c r="N125" s="94">
        <v>6158.8792000000003</v>
      </c>
      <c r="O125" s="95">
        <v>343258973</v>
      </c>
    </row>
    <row r="126" spans="1:15" ht="15.75" thickBot="1" x14ac:dyDescent="0.3">
      <c r="A126" s="7" t="s">
        <v>111</v>
      </c>
      <c r="B126" s="6">
        <f t="shared" si="2"/>
        <v>44682</v>
      </c>
      <c r="C126" s="6" t="s">
        <v>160</v>
      </c>
      <c r="D126" s="14" t="s">
        <v>161</v>
      </c>
      <c r="E126" s="15" t="s">
        <v>106</v>
      </c>
      <c r="F126" s="29" t="str">
        <f t="shared" si="3"/>
        <v>EL_CAMPESINO_LOS_MAQUIS_220</v>
      </c>
      <c r="G126" s="16">
        <v>10540.989779382051</v>
      </c>
      <c r="H126" s="16">
        <v>14218.766706437444</v>
      </c>
      <c r="I126" s="17">
        <v>8035.6896746393422</v>
      </c>
      <c r="J126" s="32">
        <v>32795</v>
      </c>
      <c r="K126" s="93">
        <v>71.019000000000005</v>
      </c>
      <c r="L126" s="104">
        <v>2329068</v>
      </c>
      <c r="M126" s="101">
        <v>71</v>
      </c>
      <c r="N126" s="94">
        <v>6167.4069</v>
      </c>
      <c r="O126" s="95">
        <v>437886</v>
      </c>
    </row>
    <row r="127" spans="1:15" ht="15.75" thickBot="1" x14ac:dyDescent="0.3">
      <c r="A127" s="7" t="s">
        <v>111</v>
      </c>
      <c r="B127" s="6">
        <f t="shared" si="2"/>
        <v>44682</v>
      </c>
      <c r="C127" s="6" t="s">
        <v>160</v>
      </c>
      <c r="D127" s="14" t="s">
        <v>161</v>
      </c>
      <c r="E127" s="15" t="s">
        <v>107</v>
      </c>
      <c r="F127" s="29" t="str">
        <f t="shared" si="3"/>
        <v>EL_CAMPESINO_NOGALES_220</v>
      </c>
      <c r="G127" s="16">
        <v>89.807368515151865</v>
      </c>
      <c r="H127" s="16">
        <v>121.87308366961523</v>
      </c>
      <c r="I127" s="17">
        <v>67.31468215707298</v>
      </c>
      <c r="J127" s="32">
        <v>279</v>
      </c>
      <c r="K127" s="93">
        <v>72.644000000000005</v>
      </c>
      <c r="L127" s="104">
        <v>20268</v>
      </c>
      <c r="M127" s="101">
        <v>1</v>
      </c>
      <c r="N127" s="94">
        <v>6030.3535000000002</v>
      </c>
      <c r="O127" s="95">
        <v>6030</v>
      </c>
    </row>
    <row r="128" spans="1:15" ht="15.75" thickBot="1" x14ac:dyDescent="0.3">
      <c r="A128" s="7" t="s">
        <v>111</v>
      </c>
      <c r="B128" s="6">
        <f t="shared" si="2"/>
        <v>44682</v>
      </c>
      <c r="C128" s="6" t="s">
        <v>160</v>
      </c>
      <c r="D128" s="14" t="s">
        <v>161</v>
      </c>
      <c r="E128" s="15" t="s">
        <v>108</v>
      </c>
      <c r="F128" s="29" t="str">
        <f t="shared" si="3"/>
        <v>EL_CAMPESINO_POLPAICO_220</v>
      </c>
      <c r="G128" s="16">
        <v>2749013.1181513383</v>
      </c>
      <c r="H128" s="16">
        <v>4361212.0375140673</v>
      </c>
      <c r="I128" s="17">
        <v>2446187.2557944916</v>
      </c>
      <c r="J128" s="32">
        <v>9556412</v>
      </c>
      <c r="K128" s="93">
        <v>69.159000000000006</v>
      </c>
      <c r="L128" s="104">
        <v>660911898</v>
      </c>
      <c r="M128" s="101">
        <v>20557</v>
      </c>
      <c r="N128" s="94">
        <v>6091.2660999999998</v>
      </c>
      <c r="O128" s="95">
        <v>125218157</v>
      </c>
    </row>
    <row r="129" spans="1:15" ht="15.75" thickBot="1" x14ac:dyDescent="0.3">
      <c r="A129" s="7" t="s">
        <v>111</v>
      </c>
      <c r="B129" s="6">
        <f t="shared" si="2"/>
        <v>44682</v>
      </c>
      <c r="C129" s="6" t="s">
        <v>160</v>
      </c>
      <c r="D129" s="14" t="s">
        <v>161</v>
      </c>
      <c r="E129" s="15" t="s">
        <v>109</v>
      </c>
      <c r="F129" s="29" t="str">
        <f t="shared" si="3"/>
        <v>EL_CAMPESINO_QUILLOTA_220</v>
      </c>
      <c r="G129" s="16">
        <v>34789.89005333306</v>
      </c>
      <c r="H129" s="16">
        <v>54347.539825596949</v>
      </c>
      <c r="I129" s="17">
        <v>30628.294507047693</v>
      </c>
      <c r="J129" s="32">
        <v>119766</v>
      </c>
      <c r="K129" s="93">
        <v>71.019000000000005</v>
      </c>
      <c r="L129" s="104">
        <v>8505662</v>
      </c>
      <c r="M129" s="101">
        <v>258</v>
      </c>
      <c r="N129" s="94">
        <v>6093.7025999999996</v>
      </c>
      <c r="O129" s="95">
        <v>1572175</v>
      </c>
    </row>
    <row r="130" spans="1:15" ht="15.75" thickBot="1" x14ac:dyDescent="0.3">
      <c r="A130" s="7" t="s">
        <v>111</v>
      </c>
      <c r="B130" s="6">
        <f t="shared" si="2"/>
        <v>44682</v>
      </c>
      <c r="C130" s="6" t="s">
        <v>162</v>
      </c>
      <c r="D130" s="14" t="s">
        <v>163</v>
      </c>
      <c r="E130" s="15" t="s">
        <v>103</v>
      </c>
      <c r="F130" s="29" t="str">
        <f t="shared" si="3"/>
        <v>ENEL_GX_06-1_ALTO_JAHUEL_220</v>
      </c>
      <c r="G130" s="16">
        <v>3997489.5408334145</v>
      </c>
      <c r="H130" s="16">
        <v>6379896.9425240289</v>
      </c>
      <c r="I130" s="17">
        <v>3666132.6875254232</v>
      </c>
      <c r="J130" s="32">
        <v>14043519</v>
      </c>
      <c r="K130" s="93">
        <v>42.863</v>
      </c>
      <c r="L130" s="104">
        <v>601947355</v>
      </c>
      <c r="M130" s="101">
        <v>30209</v>
      </c>
      <c r="N130" s="94">
        <v>5753.0267000000003</v>
      </c>
      <c r="O130" s="95">
        <v>173793184</v>
      </c>
    </row>
    <row r="131" spans="1:15" ht="15.75" thickBot="1" x14ac:dyDescent="0.3">
      <c r="A131" s="7" t="s">
        <v>111</v>
      </c>
      <c r="B131" s="6">
        <f t="shared" si="2"/>
        <v>44682</v>
      </c>
      <c r="C131" s="6" t="s">
        <v>162</v>
      </c>
      <c r="D131" s="14" t="s">
        <v>163</v>
      </c>
      <c r="E131" s="15" t="s">
        <v>104</v>
      </c>
      <c r="F131" s="29" t="str">
        <f t="shared" si="3"/>
        <v>ENEL_GX_06-1_CERRO_NAVIA_220</v>
      </c>
      <c r="G131" s="16">
        <v>3380078.7456905097</v>
      </c>
      <c r="H131" s="16">
        <v>5369655.4005044606</v>
      </c>
      <c r="I131" s="17">
        <v>3072106.5077006118</v>
      </c>
      <c r="J131" s="32">
        <v>11821841</v>
      </c>
      <c r="K131" s="93">
        <v>44.625999999999998</v>
      </c>
      <c r="L131" s="104">
        <v>527561476</v>
      </c>
      <c r="M131" s="101">
        <v>25430</v>
      </c>
      <c r="N131" s="94">
        <v>5934.2966999999999</v>
      </c>
      <c r="O131" s="95">
        <v>150909165</v>
      </c>
    </row>
    <row r="132" spans="1:15" ht="15.75" thickBot="1" x14ac:dyDescent="0.3">
      <c r="A132" s="7" t="s">
        <v>111</v>
      </c>
      <c r="B132" s="6">
        <f t="shared" si="2"/>
        <v>44682</v>
      </c>
      <c r="C132" s="6" t="s">
        <v>162</v>
      </c>
      <c r="D132" s="14" t="s">
        <v>163</v>
      </c>
      <c r="E132" s="15" t="s">
        <v>105</v>
      </c>
      <c r="F132" s="29" t="str">
        <f t="shared" si="3"/>
        <v>ENEL_GX_06-1_CHENA_220</v>
      </c>
      <c r="G132" s="16">
        <v>7321105.3304620422</v>
      </c>
      <c r="H132" s="16">
        <v>11540297.757131267</v>
      </c>
      <c r="I132" s="17">
        <v>6791664.0857996382</v>
      </c>
      <c r="J132" s="32">
        <v>25653067</v>
      </c>
      <c r="K132" s="93">
        <v>43.259</v>
      </c>
      <c r="L132" s="104">
        <v>1109726025</v>
      </c>
      <c r="M132" s="101">
        <v>55182</v>
      </c>
      <c r="N132" s="94">
        <v>5800.0650999999998</v>
      </c>
      <c r="O132" s="95">
        <v>320059192</v>
      </c>
    </row>
    <row r="133" spans="1:15" ht="15.75" thickBot="1" x14ac:dyDescent="0.3">
      <c r="A133" s="7" t="s">
        <v>111</v>
      </c>
      <c r="B133" s="6">
        <f t="shared" ref="B133:B196" si="4">+$A$1</f>
        <v>44682</v>
      </c>
      <c r="C133" s="6" t="s">
        <v>162</v>
      </c>
      <c r="D133" s="14" t="s">
        <v>163</v>
      </c>
      <c r="E133" s="15" t="s">
        <v>106</v>
      </c>
      <c r="F133" s="29" t="str">
        <f t="shared" ref="F133:F196" si="5">CONCATENATE(D133,"_",E133)</f>
        <v>ENEL_GX_06-1_LOS_MAQUIS_220</v>
      </c>
      <c r="G133" s="16">
        <v>10436.549025551829</v>
      </c>
      <c r="H133" s="16">
        <v>14077.886320018606</v>
      </c>
      <c r="I133" s="17">
        <v>7956.0715832902151</v>
      </c>
      <c r="J133" s="32">
        <v>32471</v>
      </c>
      <c r="K133" s="93">
        <v>43.823</v>
      </c>
      <c r="L133" s="104">
        <v>1422977</v>
      </c>
      <c r="M133" s="101">
        <v>70</v>
      </c>
      <c r="N133" s="94">
        <v>5808.0960999999998</v>
      </c>
      <c r="O133" s="95">
        <v>406567</v>
      </c>
    </row>
    <row r="134" spans="1:15" ht="15.75" thickBot="1" x14ac:dyDescent="0.3">
      <c r="A134" s="7" t="s">
        <v>111</v>
      </c>
      <c r="B134" s="6">
        <f t="shared" si="4"/>
        <v>44682</v>
      </c>
      <c r="C134" s="6" t="s">
        <v>162</v>
      </c>
      <c r="D134" s="14" t="s">
        <v>163</v>
      </c>
      <c r="E134" s="15" t="s">
        <v>107</v>
      </c>
      <c r="F134" s="29" t="str">
        <f t="shared" si="5"/>
        <v>ENEL_GX_06-1_NOGALES_220</v>
      </c>
      <c r="G134" s="16">
        <v>88.917551765155864</v>
      </c>
      <c r="H134" s="16">
        <v>120.66555790624101</v>
      </c>
      <c r="I134" s="17">
        <v>66.647724281629664</v>
      </c>
      <c r="J134" s="32">
        <v>276</v>
      </c>
      <c r="K134" s="93">
        <v>44.825000000000003</v>
      </c>
      <c r="L134" s="104">
        <v>12372</v>
      </c>
      <c r="M134" s="101">
        <v>1</v>
      </c>
      <c r="N134" s="94">
        <v>5679.0272000000004</v>
      </c>
      <c r="O134" s="95">
        <v>5679</v>
      </c>
    </row>
    <row r="135" spans="1:15" ht="15.75" thickBot="1" x14ac:dyDescent="0.3">
      <c r="A135" s="7" t="s">
        <v>111</v>
      </c>
      <c r="B135" s="6">
        <f t="shared" si="4"/>
        <v>44682</v>
      </c>
      <c r="C135" s="6" t="s">
        <v>162</v>
      </c>
      <c r="D135" s="14" t="s">
        <v>163</v>
      </c>
      <c r="E135" s="15" t="s">
        <v>108</v>
      </c>
      <c r="F135" s="29" t="str">
        <f t="shared" si="5"/>
        <v>ENEL_GX_06-1_POLPAICO_220</v>
      </c>
      <c r="G135" s="16">
        <v>2721775.7326346128</v>
      </c>
      <c r="H135" s="16">
        <v>4318000.8891926529</v>
      </c>
      <c r="I135" s="17">
        <v>2421950.286937471</v>
      </c>
      <c r="J135" s="32">
        <v>9461727</v>
      </c>
      <c r="K135" s="93">
        <v>42.674999999999997</v>
      </c>
      <c r="L135" s="104">
        <v>403779200</v>
      </c>
      <c r="M135" s="101">
        <v>20353</v>
      </c>
      <c r="N135" s="94">
        <v>5736.3912</v>
      </c>
      <c r="O135" s="95">
        <v>116752770</v>
      </c>
    </row>
    <row r="136" spans="1:15" ht="15.75" thickBot="1" x14ac:dyDescent="0.3">
      <c r="A136" s="7" t="s">
        <v>111</v>
      </c>
      <c r="B136" s="6">
        <f t="shared" si="4"/>
        <v>44682</v>
      </c>
      <c r="C136" s="6" t="s">
        <v>162</v>
      </c>
      <c r="D136" s="14" t="s">
        <v>163</v>
      </c>
      <c r="E136" s="15" t="s">
        <v>109</v>
      </c>
      <c r="F136" s="29" t="str">
        <f t="shared" si="5"/>
        <v>ENEL_GX_06-1_QUILLOTA_220</v>
      </c>
      <c r="G136" s="16">
        <v>34445.189752992417</v>
      </c>
      <c r="H136" s="16">
        <v>53809.061167804721</v>
      </c>
      <c r="I136" s="17">
        <v>30324.827542957948</v>
      </c>
      <c r="J136" s="32">
        <v>118579</v>
      </c>
      <c r="K136" s="93">
        <v>42.33</v>
      </c>
      <c r="L136" s="104">
        <v>5019449</v>
      </c>
      <c r="M136" s="101">
        <v>255</v>
      </c>
      <c r="N136" s="94">
        <v>5619.9425000000001</v>
      </c>
      <c r="O136" s="95">
        <v>1433085</v>
      </c>
    </row>
    <row r="137" spans="1:15" ht="15.75" thickBot="1" x14ac:dyDescent="0.3">
      <c r="A137" s="7" t="s">
        <v>111</v>
      </c>
      <c r="B137" s="6">
        <f t="shared" si="4"/>
        <v>44682</v>
      </c>
      <c r="C137" s="6" t="s">
        <v>164</v>
      </c>
      <c r="D137" s="14" t="s">
        <v>165</v>
      </c>
      <c r="E137" s="15" t="s">
        <v>103</v>
      </c>
      <c r="F137" s="29" t="str">
        <f t="shared" si="5"/>
        <v>ENEL_GX_06-2_ALTO_JAHUEL_220</v>
      </c>
      <c r="G137" s="16">
        <v>4698972.0804508161</v>
      </c>
      <c r="H137" s="16">
        <v>7499446.1656111768</v>
      </c>
      <c r="I137" s="17">
        <v>4309468.4716344522</v>
      </c>
      <c r="J137" s="32">
        <v>16507887</v>
      </c>
      <c r="K137" s="93">
        <v>39.752000000000002</v>
      </c>
      <c r="L137" s="104">
        <v>656221524</v>
      </c>
      <c r="M137" s="101">
        <v>35510</v>
      </c>
      <c r="N137" s="94">
        <v>5651.6566000000003</v>
      </c>
      <c r="O137" s="95">
        <v>200690326</v>
      </c>
    </row>
    <row r="138" spans="1:15" ht="15.75" thickBot="1" x14ac:dyDescent="0.3">
      <c r="A138" s="7" t="s">
        <v>111</v>
      </c>
      <c r="B138" s="6">
        <f t="shared" si="4"/>
        <v>44682</v>
      </c>
      <c r="C138" s="6" t="s">
        <v>164</v>
      </c>
      <c r="D138" s="14" t="s">
        <v>165</v>
      </c>
      <c r="E138" s="15" t="s">
        <v>104</v>
      </c>
      <c r="F138" s="29" t="str">
        <f t="shared" si="5"/>
        <v>ENEL_GX_06-2_CERRO_NAVIA_220</v>
      </c>
      <c r="G138" s="16">
        <v>3973217.5640448541</v>
      </c>
      <c r="H138" s="16">
        <v>6311926.6606891369</v>
      </c>
      <c r="I138" s="17">
        <v>3611202.1208307673</v>
      </c>
      <c r="J138" s="32">
        <v>13896346</v>
      </c>
      <c r="K138" s="93">
        <v>40.764000000000003</v>
      </c>
      <c r="L138" s="104">
        <v>566470648</v>
      </c>
      <c r="M138" s="101">
        <v>29892</v>
      </c>
      <c r="N138" s="94">
        <v>5770.2069000000001</v>
      </c>
      <c r="O138" s="95">
        <v>172483025</v>
      </c>
    </row>
    <row r="139" spans="1:15" ht="15.75" thickBot="1" x14ac:dyDescent="0.3">
      <c r="A139" s="7" t="s">
        <v>111</v>
      </c>
      <c r="B139" s="6">
        <f t="shared" si="4"/>
        <v>44682</v>
      </c>
      <c r="C139" s="6" t="s">
        <v>164</v>
      </c>
      <c r="D139" s="14" t="s">
        <v>165</v>
      </c>
      <c r="E139" s="15" t="s">
        <v>105</v>
      </c>
      <c r="F139" s="29" t="str">
        <f t="shared" si="5"/>
        <v>ENEL_GX_06-2_CHENA_220</v>
      </c>
      <c r="G139" s="16">
        <v>8605818.5254710075</v>
      </c>
      <c r="H139" s="16">
        <v>13565398.084704781</v>
      </c>
      <c r="I139" s="17">
        <v>7983470.5239327485</v>
      </c>
      <c r="J139" s="32">
        <v>30154687</v>
      </c>
      <c r="K139" s="93">
        <v>40.396000000000001</v>
      </c>
      <c r="L139" s="104">
        <v>1218128736</v>
      </c>
      <c r="M139" s="101">
        <v>64865</v>
      </c>
      <c r="N139" s="94">
        <v>5762.7974999999997</v>
      </c>
      <c r="O139" s="95">
        <v>373803860</v>
      </c>
    </row>
    <row r="140" spans="1:15" ht="15.75" thickBot="1" x14ac:dyDescent="0.3">
      <c r="A140" s="7" t="s">
        <v>111</v>
      </c>
      <c r="B140" s="6">
        <f t="shared" si="4"/>
        <v>44682</v>
      </c>
      <c r="C140" s="6" t="s">
        <v>164</v>
      </c>
      <c r="D140" s="14" t="s">
        <v>165</v>
      </c>
      <c r="E140" s="15" t="s">
        <v>106</v>
      </c>
      <c r="F140" s="29" t="str">
        <f t="shared" si="5"/>
        <v>ENEL_GX_06-2_LOS_MAQUIS_220</v>
      </c>
      <c r="G140" s="16">
        <v>12267.9626766703</v>
      </c>
      <c r="H140" s="16">
        <v>16548.284640598791</v>
      </c>
      <c r="I140" s="17">
        <v>9352.2091447810471</v>
      </c>
      <c r="J140" s="32">
        <v>38168</v>
      </c>
      <c r="K140" s="93">
        <v>40.923000000000002</v>
      </c>
      <c r="L140" s="104">
        <v>1561949</v>
      </c>
      <c r="M140" s="101">
        <v>82</v>
      </c>
      <c r="N140" s="94">
        <v>5770.7768999999998</v>
      </c>
      <c r="O140" s="95">
        <v>473204</v>
      </c>
    </row>
    <row r="141" spans="1:15" ht="15.75" thickBot="1" x14ac:dyDescent="0.3">
      <c r="A141" s="7" t="s">
        <v>111</v>
      </c>
      <c r="B141" s="6">
        <f t="shared" si="4"/>
        <v>44682</v>
      </c>
      <c r="C141" s="6" t="s">
        <v>164</v>
      </c>
      <c r="D141" s="14" t="s">
        <v>165</v>
      </c>
      <c r="E141" s="15" t="s">
        <v>107</v>
      </c>
      <c r="F141" s="29" t="str">
        <f t="shared" si="5"/>
        <v>ENEL_GX_06-2_NOGALES_220</v>
      </c>
      <c r="G141" s="16">
        <v>104.52087214702215</v>
      </c>
      <c r="H141" s="16">
        <v>141.8400428272881</v>
      </c>
      <c r="I141" s="17">
        <v>78.343118206050249</v>
      </c>
      <c r="J141" s="32">
        <v>325</v>
      </c>
      <c r="K141" s="93">
        <v>41.859000000000002</v>
      </c>
      <c r="L141" s="104">
        <v>13604</v>
      </c>
      <c r="M141" s="101">
        <v>1</v>
      </c>
      <c r="N141" s="94">
        <v>5642.5373</v>
      </c>
      <c r="O141" s="95">
        <v>5643</v>
      </c>
    </row>
    <row r="142" spans="1:15" ht="15.75" thickBot="1" x14ac:dyDescent="0.3">
      <c r="A142" s="7" t="s">
        <v>111</v>
      </c>
      <c r="B142" s="6">
        <f t="shared" si="4"/>
        <v>44682</v>
      </c>
      <c r="C142" s="6" t="s">
        <v>164</v>
      </c>
      <c r="D142" s="14" t="s">
        <v>165</v>
      </c>
      <c r="E142" s="15" t="s">
        <v>108</v>
      </c>
      <c r="F142" s="29" t="str">
        <f t="shared" si="5"/>
        <v>ENEL_GX_06-2_POLPAICO_220</v>
      </c>
      <c r="G142" s="16">
        <v>3199395.0318709747</v>
      </c>
      <c r="H142" s="16">
        <v>5075727.0067673242</v>
      </c>
      <c r="I142" s="17">
        <v>2846955.9863279411</v>
      </c>
      <c r="J142" s="32">
        <v>11122078</v>
      </c>
      <c r="K142" s="93">
        <v>39.850999999999999</v>
      </c>
      <c r="L142" s="104">
        <v>443225930</v>
      </c>
      <c r="M142" s="101">
        <v>23925</v>
      </c>
      <c r="N142" s="94">
        <v>5699.5326999999997</v>
      </c>
      <c r="O142" s="95">
        <v>136361320</v>
      </c>
    </row>
    <row r="143" spans="1:15" ht="15.75" thickBot="1" x14ac:dyDescent="0.3">
      <c r="A143" s="7" t="s">
        <v>111</v>
      </c>
      <c r="B143" s="6">
        <f t="shared" si="4"/>
        <v>44682</v>
      </c>
      <c r="C143" s="6" t="s">
        <v>164</v>
      </c>
      <c r="D143" s="14" t="s">
        <v>165</v>
      </c>
      <c r="E143" s="15" t="s">
        <v>109</v>
      </c>
      <c r="F143" s="29" t="str">
        <f t="shared" si="5"/>
        <v>ENEL_GX_06-2_QUILLOTA_220</v>
      </c>
      <c r="G143" s="16">
        <v>40489.65814714734</v>
      </c>
      <c r="H143" s="16">
        <v>63251.516613116597</v>
      </c>
      <c r="I143" s="17">
        <v>35646.251606986632</v>
      </c>
      <c r="J143" s="32">
        <v>139387</v>
      </c>
      <c r="K143" s="93">
        <v>39.037999999999997</v>
      </c>
      <c r="L143" s="104">
        <v>5441390</v>
      </c>
      <c r="M143" s="101">
        <v>300</v>
      </c>
      <c r="N143" s="94">
        <v>5509.1683000000003</v>
      </c>
      <c r="O143" s="95">
        <v>1652750</v>
      </c>
    </row>
    <row r="144" spans="1:15" ht="15.75" thickBot="1" x14ac:dyDescent="0.3">
      <c r="A144" s="7" t="s">
        <v>111</v>
      </c>
      <c r="B144" s="6">
        <f t="shared" si="4"/>
        <v>44682</v>
      </c>
      <c r="C144" s="6" t="s">
        <v>166</v>
      </c>
      <c r="D144" s="14" t="s">
        <v>167</v>
      </c>
      <c r="E144" s="15" t="s">
        <v>103</v>
      </c>
      <c r="F144" s="29" t="str">
        <f t="shared" si="5"/>
        <v>ENEL_GX_10-1_ALTO_JAHUEL_220</v>
      </c>
      <c r="G144" s="16">
        <v>4756628.1795974523</v>
      </c>
      <c r="H144" s="16">
        <v>7591463.9099745052</v>
      </c>
      <c r="I144" s="17">
        <v>4362345.3853968382</v>
      </c>
      <c r="J144" s="32">
        <v>16710437</v>
      </c>
      <c r="K144" s="93">
        <v>64.393000000000001</v>
      </c>
      <c r="L144" s="104">
        <v>1076035170</v>
      </c>
      <c r="M144" s="101">
        <v>35946</v>
      </c>
      <c r="N144" s="94">
        <v>6935.2205999999996</v>
      </c>
      <c r="O144" s="95">
        <v>249293440</v>
      </c>
    </row>
    <row r="145" spans="1:15" ht="15.75" thickBot="1" x14ac:dyDescent="0.3">
      <c r="A145" s="7" t="s">
        <v>111</v>
      </c>
      <c r="B145" s="6">
        <f t="shared" si="4"/>
        <v>44682</v>
      </c>
      <c r="C145" s="6" t="s">
        <v>166</v>
      </c>
      <c r="D145" s="14" t="s">
        <v>167</v>
      </c>
      <c r="E145" s="15" t="s">
        <v>104</v>
      </c>
      <c r="F145" s="29" t="str">
        <f t="shared" si="5"/>
        <v>ENEL_GX_10-1_CERRO_NAVIA_220</v>
      </c>
      <c r="G145" s="16">
        <v>4021968.6998000052</v>
      </c>
      <c r="H145" s="16">
        <v>6389373.6135810288</v>
      </c>
      <c r="I145" s="17">
        <v>3655511.3493072186</v>
      </c>
      <c r="J145" s="32">
        <v>14066854</v>
      </c>
      <c r="K145" s="93">
        <v>65.703000000000003</v>
      </c>
      <c r="L145" s="104">
        <v>924234508</v>
      </c>
      <c r="M145" s="101">
        <v>30259</v>
      </c>
      <c r="N145" s="94">
        <v>7091.6642000000002</v>
      </c>
      <c r="O145" s="95">
        <v>214586667</v>
      </c>
    </row>
    <row r="146" spans="1:15" ht="15.75" thickBot="1" x14ac:dyDescent="0.3">
      <c r="A146" s="7" t="s">
        <v>111</v>
      </c>
      <c r="B146" s="6">
        <f t="shared" si="4"/>
        <v>44682</v>
      </c>
      <c r="C146" s="6" t="s">
        <v>166</v>
      </c>
      <c r="D146" s="14" t="s">
        <v>167</v>
      </c>
      <c r="E146" s="15" t="s">
        <v>105</v>
      </c>
      <c r="F146" s="29" t="str">
        <f t="shared" si="5"/>
        <v>ENEL_GX_10-1_CHENA_220</v>
      </c>
      <c r="G146" s="16">
        <v>8711411.3908142075</v>
      </c>
      <c r="H146" s="16">
        <v>13731844.6869711</v>
      </c>
      <c r="I146" s="17">
        <v>8081427.2174779354</v>
      </c>
      <c r="J146" s="32">
        <v>30524683</v>
      </c>
      <c r="K146" s="93">
        <v>65.263999999999996</v>
      </c>
      <c r="L146" s="104">
        <v>1992162911</v>
      </c>
      <c r="M146" s="101">
        <v>65661</v>
      </c>
      <c r="N146" s="94">
        <v>7033.9210999999996</v>
      </c>
      <c r="O146" s="95">
        <v>461854293</v>
      </c>
    </row>
    <row r="147" spans="1:15" ht="15.75" thickBot="1" x14ac:dyDescent="0.3">
      <c r="A147" s="7" t="s">
        <v>111</v>
      </c>
      <c r="B147" s="6">
        <f t="shared" si="4"/>
        <v>44682</v>
      </c>
      <c r="C147" s="6" t="s">
        <v>166</v>
      </c>
      <c r="D147" s="14" t="s">
        <v>167</v>
      </c>
      <c r="E147" s="15" t="s">
        <v>106</v>
      </c>
      <c r="F147" s="29" t="str">
        <f t="shared" si="5"/>
        <v>ENEL_GX_10-1_LOS_MAQUIS_220</v>
      </c>
      <c r="G147" s="16">
        <v>12418.489826077295</v>
      </c>
      <c r="H147" s="16">
        <v>16751.331077906754</v>
      </c>
      <c r="I147" s="17">
        <v>9466.9601772323476</v>
      </c>
      <c r="J147" s="32">
        <v>38637</v>
      </c>
      <c r="K147" s="93">
        <v>64.323999999999998</v>
      </c>
      <c r="L147" s="104">
        <v>2485286</v>
      </c>
      <c r="M147" s="101">
        <v>83</v>
      </c>
      <c r="N147" s="94">
        <v>6798.2484000000004</v>
      </c>
      <c r="O147" s="95">
        <v>564255</v>
      </c>
    </row>
    <row r="148" spans="1:15" ht="15.75" thickBot="1" x14ac:dyDescent="0.3">
      <c r="A148" s="7" t="s">
        <v>111</v>
      </c>
      <c r="B148" s="6">
        <f t="shared" si="4"/>
        <v>44682</v>
      </c>
      <c r="C148" s="6" t="s">
        <v>166</v>
      </c>
      <c r="D148" s="14" t="s">
        <v>167</v>
      </c>
      <c r="E148" s="15" t="s">
        <v>107</v>
      </c>
      <c r="F148" s="29" t="str">
        <f t="shared" si="5"/>
        <v>ENEL_GX_10-1_NOGALES_220</v>
      </c>
      <c r="G148" s="16">
        <v>105.80333683594266</v>
      </c>
      <c r="H148" s="16">
        <v>143.58041145093583</v>
      </c>
      <c r="I148" s="17">
        <v>79.30438346011222</v>
      </c>
      <c r="J148" s="32">
        <v>329</v>
      </c>
      <c r="K148" s="93">
        <v>65.796999999999997</v>
      </c>
      <c r="L148" s="104">
        <v>21647</v>
      </c>
      <c r="M148" s="101">
        <v>1</v>
      </c>
      <c r="N148" s="94">
        <v>6647.1763000000001</v>
      </c>
      <c r="O148" s="95">
        <v>6647</v>
      </c>
    </row>
    <row r="149" spans="1:15" ht="15.75" thickBot="1" x14ac:dyDescent="0.3">
      <c r="A149" s="7" t="s">
        <v>111</v>
      </c>
      <c r="B149" s="6">
        <f t="shared" si="4"/>
        <v>44682</v>
      </c>
      <c r="C149" s="6" t="s">
        <v>166</v>
      </c>
      <c r="D149" s="14" t="s">
        <v>167</v>
      </c>
      <c r="E149" s="15" t="s">
        <v>108</v>
      </c>
      <c r="F149" s="29" t="str">
        <f t="shared" si="5"/>
        <v>ENEL_GX_10-1_POLPAICO_220</v>
      </c>
      <c r="G149" s="16">
        <v>3238651.4126301277</v>
      </c>
      <c r="H149" s="16">
        <v>5138005.865746065</v>
      </c>
      <c r="I149" s="17">
        <v>2881887.961620308</v>
      </c>
      <c r="J149" s="32">
        <v>11258545</v>
      </c>
      <c r="K149" s="93">
        <v>62.64</v>
      </c>
      <c r="L149" s="104">
        <v>705235259</v>
      </c>
      <c r="M149" s="101">
        <v>24218</v>
      </c>
      <c r="N149" s="94">
        <v>6714.3194999999996</v>
      </c>
      <c r="O149" s="95">
        <v>162607390</v>
      </c>
    </row>
    <row r="150" spans="1:15" ht="15.75" thickBot="1" x14ac:dyDescent="0.3">
      <c r="A150" s="7" t="s">
        <v>111</v>
      </c>
      <c r="B150" s="6">
        <f t="shared" si="4"/>
        <v>44682</v>
      </c>
      <c r="C150" s="6" t="s">
        <v>166</v>
      </c>
      <c r="D150" s="14" t="s">
        <v>167</v>
      </c>
      <c r="E150" s="15" t="s">
        <v>109</v>
      </c>
      <c r="F150" s="29" t="str">
        <f t="shared" si="5"/>
        <v>ENEL_GX_10-1_QUILLOTA_220</v>
      </c>
      <c r="G150" s="16">
        <v>40986.463768584726</v>
      </c>
      <c r="H150" s="16">
        <v>64027.608841498404</v>
      </c>
      <c r="I150" s="17">
        <v>36083.628927317754</v>
      </c>
      <c r="J150" s="32">
        <v>141098</v>
      </c>
      <c r="K150" s="93">
        <v>61.875</v>
      </c>
      <c r="L150" s="104">
        <v>8730439</v>
      </c>
      <c r="M150" s="101">
        <v>304</v>
      </c>
      <c r="N150" s="94">
        <v>6530.3471</v>
      </c>
      <c r="O150" s="95">
        <v>1985226</v>
      </c>
    </row>
    <row r="151" spans="1:15" ht="15.75" thickBot="1" x14ac:dyDescent="0.3">
      <c r="A151" s="7" t="s">
        <v>111</v>
      </c>
      <c r="B151" s="6">
        <f t="shared" si="4"/>
        <v>44682</v>
      </c>
      <c r="C151" s="6" t="s">
        <v>168</v>
      </c>
      <c r="D151" s="14" t="s">
        <v>169</v>
      </c>
      <c r="E151" s="15" t="s">
        <v>103</v>
      </c>
      <c r="F151" s="29" t="str">
        <f t="shared" si="5"/>
        <v>ENEL_GX_13-1_ALTO_JAHUEL_220</v>
      </c>
      <c r="G151" s="16">
        <v>2355658.4459507177</v>
      </c>
      <c r="H151" s="16">
        <v>3759574.093549374</v>
      </c>
      <c r="I151" s="17">
        <v>2160395.0031961217</v>
      </c>
      <c r="J151" s="32">
        <v>8275628</v>
      </c>
      <c r="K151" s="93">
        <v>67.411000000000001</v>
      </c>
      <c r="L151" s="104">
        <v>557868359</v>
      </c>
      <c r="M151" s="101">
        <v>17802</v>
      </c>
      <c r="N151" s="94">
        <v>6071.4560000000001</v>
      </c>
      <c r="O151" s="95">
        <v>108084060</v>
      </c>
    </row>
    <row r="152" spans="1:15" ht="15.75" thickBot="1" x14ac:dyDescent="0.3">
      <c r="A152" s="7" t="s">
        <v>111</v>
      </c>
      <c r="B152" s="6">
        <f t="shared" si="4"/>
        <v>44682</v>
      </c>
      <c r="C152" s="6" t="s">
        <v>168</v>
      </c>
      <c r="D152" s="14" t="s">
        <v>169</v>
      </c>
      <c r="E152" s="15" t="s">
        <v>104</v>
      </c>
      <c r="F152" s="29" t="str">
        <f t="shared" si="5"/>
        <v>ENEL_GX_13-1_CERRO_NAVIA_220</v>
      </c>
      <c r="G152" s="16">
        <v>1991827.8619446591</v>
      </c>
      <c r="H152" s="16">
        <v>3164254.4569124952</v>
      </c>
      <c r="I152" s="17">
        <v>1810344.6094861683</v>
      </c>
      <c r="J152" s="32">
        <v>6966427</v>
      </c>
      <c r="K152" s="93">
        <v>65.665999999999997</v>
      </c>
      <c r="L152" s="104">
        <v>457457395</v>
      </c>
      <c r="M152" s="101">
        <v>14985</v>
      </c>
      <c r="N152" s="94">
        <v>6182.8589000000002</v>
      </c>
      <c r="O152" s="95">
        <v>92650141</v>
      </c>
    </row>
    <row r="153" spans="1:15" ht="15.75" thickBot="1" x14ac:dyDescent="0.3">
      <c r="A153" s="7" t="s">
        <v>111</v>
      </c>
      <c r="B153" s="6">
        <f t="shared" si="4"/>
        <v>44682</v>
      </c>
      <c r="C153" s="6" t="s">
        <v>168</v>
      </c>
      <c r="D153" s="14" t="s">
        <v>169</v>
      </c>
      <c r="E153" s="15" t="s">
        <v>105</v>
      </c>
      <c r="F153" s="29" t="str">
        <f t="shared" si="5"/>
        <v>ENEL_GX_13-1_CHENA_220</v>
      </c>
      <c r="G153" s="16">
        <v>4314213.565597523</v>
      </c>
      <c r="H153" s="16">
        <v>6800518.0758283474</v>
      </c>
      <c r="I153" s="17">
        <v>4002222.0702142389</v>
      </c>
      <c r="J153" s="32">
        <v>15116954</v>
      </c>
      <c r="K153" s="93">
        <v>65.712000000000003</v>
      </c>
      <c r="L153" s="104">
        <v>993365281</v>
      </c>
      <c r="M153" s="101">
        <v>32518</v>
      </c>
      <c r="N153" s="94">
        <v>6188.9799000000003</v>
      </c>
      <c r="O153" s="95">
        <v>201253248</v>
      </c>
    </row>
    <row r="154" spans="1:15" ht="15.75" thickBot="1" x14ac:dyDescent="0.3">
      <c r="A154" s="7" t="s">
        <v>111</v>
      </c>
      <c r="B154" s="6">
        <f t="shared" si="4"/>
        <v>44682</v>
      </c>
      <c r="C154" s="6" t="s">
        <v>168</v>
      </c>
      <c r="D154" s="14" t="s">
        <v>169</v>
      </c>
      <c r="E154" s="15" t="s">
        <v>106</v>
      </c>
      <c r="F154" s="29" t="str">
        <f t="shared" si="5"/>
        <v>ENEL_GX_13-1_LOS_MAQUIS_220</v>
      </c>
      <c r="G154" s="16">
        <v>6150.0961059411102</v>
      </c>
      <c r="H154" s="16">
        <v>8295.8795694489781</v>
      </c>
      <c r="I154" s="17">
        <v>4688.3893079201707</v>
      </c>
      <c r="J154" s="32">
        <v>19134</v>
      </c>
      <c r="K154" s="93">
        <v>66.567999999999998</v>
      </c>
      <c r="L154" s="104">
        <v>1273712</v>
      </c>
      <c r="M154" s="101">
        <v>41</v>
      </c>
      <c r="N154" s="94">
        <v>6197.5493999999999</v>
      </c>
      <c r="O154" s="95">
        <v>254100</v>
      </c>
    </row>
    <row r="155" spans="1:15" ht="15.75" thickBot="1" x14ac:dyDescent="0.3">
      <c r="A155" s="7" t="s">
        <v>111</v>
      </c>
      <c r="B155" s="6">
        <f t="shared" si="4"/>
        <v>44682</v>
      </c>
      <c r="C155" s="6" t="s">
        <v>168</v>
      </c>
      <c r="D155" s="14" t="s">
        <v>169</v>
      </c>
      <c r="E155" s="15" t="s">
        <v>107</v>
      </c>
      <c r="F155" s="29" t="str">
        <f t="shared" si="5"/>
        <v>ENEL_GX_13-1_NOGALES_220</v>
      </c>
      <c r="G155" s="16">
        <v>52.397731043263846</v>
      </c>
      <c r="H155" s="16">
        <v>71.106337543520112</v>
      </c>
      <c r="I155" s="17">
        <v>39.274467888834984</v>
      </c>
      <c r="J155" s="32">
        <v>163</v>
      </c>
      <c r="K155" s="93">
        <v>68.090999999999994</v>
      </c>
      <c r="L155" s="104">
        <v>11099</v>
      </c>
      <c r="M155" s="101">
        <v>0</v>
      </c>
      <c r="N155" s="94">
        <v>6059.8261000000002</v>
      </c>
      <c r="O155" s="95">
        <v>0</v>
      </c>
    </row>
    <row r="156" spans="1:15" ht="15.75" thickBot="1" x14ac:dyDescent="0.3">
      <c r="A156" s="7" t="s">
        <v>111</v>
      </c>
      <c r="B156" s="6">
        <f t="shared" si="4"/>
        <v>44682</v>
      </c>
      <c r="C156" s="6" t="s">
        <v>168</v>
      </c>
      <c r="D156" s="14" t="s">
        <v>169</v>
      </c>
      <c r="E156" s="15" t="s">
        <v>108</v>
      </c>
      <c r="F156" s="29" t="str">
        <f t="shared" si="5"/>
        <v>ENEL_GX_13-1_POLPAICO_220</v>
      </c>
      <c r="G156" s="16">
        <v>1603900.129586759</v>
      </c>
      <c r="H156" s="16">
        <v>2544530.8012309973</v>
      </c>
      <c r="I156" s="17">
        <v>1427217.6551855477</v>
      </c>
      <c r="J156" s="32">
        <v>5575649</v>
      </c>
      <c r="K156" s="93">
        <v>64.823999999999998</v>
      </c>
      <c r="L156" s="104">
        <v>361435871</v>
      </c>
      <c r="M156" s="101">
        <v>11994</v>
      </c>
      <c r="N156" s="94">
        <v>6121.0364</v>
      </c>
      <c r="O156" s="95">
        <v>73415711</v>
      </c>
    </row>
    <row r="157" spans="1:15" ht="15.75" thickBot="1" x14ac:dyDescent="0.3">
      <c r="A157" s="7" t="s">
        <v>111</v>
      </c>
      <c r="B157" s="6">
        <f t="shared" si="4"/>
        <v>44682</v>
      </c>
      <c r="C157" s="6" t="s">
        <v>168</v>
      </c>
      <c r="D157" s="14" t="s">
        <v>169</v>
      </c>
      <c r="E157" s="15" t="s">
        <v>109</v>
      </c>
      <c r="F157" s="29" t="str">
        <f t="shared" si="5"/>
        <v>ENEL_GX_13-1_QUILLOTA_220</v>
      </c>
      <c r="G157" s="16">
        <v>20298.014875379773</v>
      </c>
      <c r="H157" s="16">
        <v>31708.843291230063</v>
      </c>
      <c r="I157" s="17">
        <v>17869.949475508762</v>
      </c>
      <c r="J157" s="32">
        <v>69877</v>
      </c>
      <c r="K157" s="93">
        <v>66.567999999999998</v>
      </c>
      <c r="L157" s="104">
        <v>4651572</v>
      </c>
      <c r="M157" s="101">
        <v>150</v>
      </c>
      <c r="N157" s="94">
        <v>6123.4849000000004</v>
      </c>
      <c r="O157" s="95">
        <v>918523</v>
      </c>
    </row>
    <row r="158" spans="1:15" ht="15.75" thickBot="1" x14ac:dyDescent="0.3">
      <c r="A158" s="7" t="s">
        <v>111</v>
      </c>
      <c r="B158" s="6">
        <f t="shared" si="4"/>
        <v>44682</v>
      </c>
      <c r="C158" s="6" t="s">
        <v>170</v>
      </c>
      <c r="D158" s="14" t="s">
        <v>171</v>
      </c>
      <c r="E158" s="15" t="s">
        <v>103</v>
      </c>
      <c r="F158" s="29" t="str">
        <f t="shared" si="5"/>
        <v>ENEL_GX_13-3_ALTO_JAHUEL_220</v>
      </c>
      <c r="G158" s="16">
        <v>482533.5031080526</v>
      </c>
      <c r="H158" s="16">
        <v>770111.83886741358</v>
      </c>
      <c r="I158" s="17">
        <v>442535.70409636811</v>
      </c>
      <c r="J158" s="32">
        <v>1695181</v>
      </c>
      <c r="K158" s="93">
        <v>87.832999999999998</v>
      </c>
      <c r="L158" s="104">
        <v>148892833</v>
      </c>
      <c r="M158" s="101">
        <v>3646</v>
      </c>
      <c r="N158" s="94">
        <v>6103.6540999999997</v>
      </c>
      <c r="O158" s="95">
        <v>22253923</v>
      </c>
    </row>
    <row r="159" spans="1:15" ht="15.75" thickBot="1" x14ac:dyDescent="0.3">
      <c r="A159" s="7" t="s">
        <v>111</v>
      </c>
      <c r="B159" s="6">
        <f t="shared" si="4"/>
        <v>44682</v>
      </c>
      <c r="C159" s="6" t="s">
        <v>170</v>
      </c>
      <c r="D159" s="14" t="s">
        <v>171</v>
      </c>
      <c r="E159" s="15" t="s">
        <v>104</v>
      </c>
      <c r="F159" s="29" t="str">
        <f t="shared" si="5"/>
        <v>ENEL_GX_13-3_CERRO_NAVIA_220</v>
      </c>
      <c r="G159" s="16">
        <v>408006.38032415608</v>
      </c>
      <c r="H159" s="16">
        <v>648166.45657771977</v>
      </c>
      <c r="I159" s="17">
        <v>370831.31799083226</v>
      </c>
      <c r="J159" s="32">
        <v>1427004</v>
      </c>
      <c r="K159" s="93">
        <v>85.56</v>
      </c>
      <c r="L159" s="104">
        <v>122094462</v>
      </c>
      <c r="M159" s="101">
        <v>3070</v>
      </c>
      <c r="N159" s="94">
        <v>6215.6477000000004</v>
      </c>
      <c r="O159" s="95">
        <v>19082038</v>
      </c>
    </row>
    <row r="160" spans="1:15" ht="15.75" thickBot="1" x14ac:dyDescent="0.3">
      <c r="A160" s="7" t="s">
        <v>111</v>
      </c>
      <c r="B160" s="6">
        <f t="shared" si="4"/>
        <v>44682</v>
      </c>
      <c r="C160" s="6" t="s">
        <v>170</v>
      </c>
      <c r="D160" s="14" t="s">
        <v>171</v>
      </c>
      <c r="E160" s="15" t="s">
        <v>105</v>
      </c>
      <c r="F160" s="29" t="str">
        <f t="shared" si="5"/>
        <v>ENEL_GX_13-3_CHENA_220</v>
      </c>
      <c r="G160" s="16">
        <v>883724.28886815242</v>
      </c>
      <c r="H160" s="16">
        <v>1393019.3554671791</v>
      </c>
      <c r="I160" s="17">
        <v>819815.89439526154</v>
      </c>
      <c r="J160" s="32">
        <v>3096560</v>
      </c>
      <c r="K160" s="93">
        <v>85.619</v>
      </c>
      <c r="L160" s="104">
        <v>265124371</v>
      </c>
      <c r="M160" s="101">
        <v>6661</v>
      </c>
      <c r="N160" s="94">
        <v>6221.8011999999999</v>
      </c>
      <c r="O160" s="95">
        <v>41443418</v>
      </c>
    </row>
    <row r="161" spans="1:15" ht="15.75" thickBot="1" x14ac:dyDescent="0.3">
      <c r="A161" s="7" t="s">
        <v>111</v>
      </c>
      <c r="B161" s="6">
        <f t="shared" si="4"/>
        <v>44682</v>
      </c>
      <c r="C161" s="6" t="s">
        <v>170</v>
      </c>
      <c r="D161" s="14" t="s">
        <v>171</v>
      </c>
      <c r="E161" s="15" t="s">
        <v>106</v>
      </c>
      <c r="F161" s="29" t="str">
        <f t="shared" si="5"/>
        <v>ENEL_GX_13-3_LOS_MAQUIS_220</v>
      </c>
      <c r="G161" s="16">
        <v>1259.7868012453966</v>
      </c>
      <c r="H161" s="16">
        <v>1699.3294749032073</v>
      </c>
      <c r="I161" s="17">
        <v>960.3705157570148</v>
      </c>
      <c r="J161" s="32">
        <v>3919</v>
      </c>
      <c r="K161" s="93">
        <v>86.734999999999999</v>
      </c>
      <c r="L161" s="104">
        <v>339914</v>
      </c>
      <c r="M161" s="101">
        <v>8</v>
      </c>
      <c r="N161" s="94">
        <v>6230.4161000000004</v>
      </c>
      <c r="O161" s="95">
        <v>49843</v>
      </c>
    </row>
    <row r="162" spans="1:15" ht="15.75" thickBot="1" x14ac:dyDescent="0.3">
      <c r="A162" s="7" t="s">
        <v>111</v>
      </c>
      <c r="B162" s="6">
        <f t="shared" si="4"/>
        <v>44682</v>
      </c>
      <c r="C162" s="6" t="s">
        <v>170</v>
      </c>
      <c r="D162" s="14" t="s">
        <v>171</v>
      </c>
      <c r="E162" s="15" t="s">
        <v>107</v>
      </c>
      <c r="F162" s="29" t="str">
        <f t="shared" si="5"/>
        <v>ENEL_GX_13-3_NOGALES_220</v>
      </c>
      <c r="G162" s="16">
        <v>10.733160725690627</v>
      </c>
      <c r="H162" s="16">
        <v>14.565435072744931</v>
      </c>
      <c r="I162" s="17">
        <v>8.0449891221202723</v>
      </c>
      <c r="J162" s="32">
        <v>33</v>
      </c>
      <c r="K162" s="93">
        <v>88.718999999999994</v>
      </c>
      <c r="L162" s="104">
        <v>2928</v>
      </c>
      <c r="M162" s="101">
        <v>0</v>
      </c>
      <c r="N162" s="94">
        <v>6091.9624000000003</v>
      </c>
      <c r="O162" s="95">
        <v>0</v>
      </c>
    </row>
    <row r="163" spans="1:15" ht="15.75" thickBot="1" x14ac:dyDescent="0.3">
      <c r="A163" s="7" t="s">
        <v>111</v>
      </c>
      <c r="B163" s="6">
        <f t="shared" si="4"/>
        <v>44682</v>
      </c>
      <c r="C163" s="6" t="s">
        <v>170</v>
      </c>
      <c r="D163" s="14" t="s">
        <v>171</v>
      </c>
      <c r="E163" s="15" t="s">
        <v>108</v>
      </c>
      <c r="F163" s="29" t="str">
        <f t="shared" si="5"/>
        <v>ENEL_GX_13-3_POLPAICO_220</v>
      </c>
      <c r="G163" s="16">
        <v>328543.19330347847</v>
      </c>
      <c r="H163" s="16">
        <v>521222.15060290624</v>
      </c>
      <c r="I163" s="17">
        <v>292351.52321770455</v>
      </c>
      <c r="J163" s="32">
        <v>1142117</v>
      </c>
      <c r="K163" s="93">
        <v>84.462000000000003</v>
      </c>
      <c r="L163" s="104">
        <v>96465486</v>
      </c>
      <c r="M163" s="101">
        <v>2457</v>
      </c>
      <c r="N163" s="94">
        <v>6153.4974000000002</v>
      </c>
      <c r="O163" s="95">
        <v>15119143</v>
      </c>
    </row>
    <row r="164" spans="1:15" ht="15.75" thickBot="1" x14ac:dyDescent="0.3">
      <c r="A164" s="7" t="s">
        <v>111</v>
      </c>
      <c r="B164" s="6">
        <f t="shared" si="4"/>
        <v>44682</v>
      </c>
      <c r="C164" s="6" t="s">
        <v>170</v>
      </c>
      <c r="D164" s="14" t="s">
        <v>171</v>
      </c>
      <c r="E164" s="15" t="s">
        <v>109</v>
      </c>
      <c r="F164" s="29" t="str">
        <f t="shared" si="5"/>
        <v>ENEL_GX_13-3_QUILLOTA_220</v>
      </c>
      <c r="G164" s="16">
        <v>4157.849046746428</v>
      </c>
      <c r="H164" s="16">
        <v>6495.2452080320036</v>
      </c>
      <c r="I164" s="17">
        <v>3660.4836900712339</v>
      </c>
      <c r="J164" s="32">
        <v>14314</v>
      </c>
      <c r="K164" s="93">
        <v>86.734999999999999</v>
      </c>
      <c r="L164" s="104">
        <v>1241525</v>
      </c>
      <c r="M164" s="101">
        <v>31</v>
      </c>
      <c r="N164" s="94">
        <v>6155.9588000000003</v>
      </c>
      <c r="O164" s="95">
        <v>190835</v>
      </c>
    </row>
    <row r="165" spans="1:15" ht="15.75" thickBot="1" x14ac:dyDescent="0.3">
      <c r="A165" s="7" t="s">
        <v>111</v>
      </c>
      <c r="B165" s="6">
        <f t="shared" si="4"/>
        <v>44682</v>
      </c>
      <c r="C165" s="6" t="s">
        <v>172</v>
      </c>
      <c r="D165" s="14" t="s">
        <v>173</v>
      </c>
      <c r="E165" s="15" t="s">
        <v>103</v>
      </c>
      <c r="F165" s="29" t="str">
        <f t="shared" si="5"/>
        <v>ENGIE_ENERGIA_ALTO_JAHUEL_220</v>
      </c>
      <c r="G165" s="16">
        <v>5087196.2209380697</v>
      </c>
      <c r="H165" s="16">
        <v>8119042.5351847326</v>
      </c>
      <c r="I165" s="17">
        <v>4665512.2328471579</v>
      </c>
      <c r="J165" s="32">
        <v>17871750.988969959</v>
      </c>
      <c r="K165" s="93">
        <v>76.128</v>
      </c>
      <c r="L165" s="104">
        <v>1360540659</v>
      </c>
      <c r="M165" s="101">
        <v>38444</v>
      </c>
      <c r="N165" s="94">
        <v>6041.9269000000004</v>
      </c>
      <c r="O165" s="95">
        <v>232275838</v>
      </c>
    </row>
    <row r="166" spans="1:15" ht="15.75" thickBot="1" x14ac:dyDescent="0.3">
      <c r="A166" s="7" t="s">
        <v>111</v>
      </c>
      <c r="B166" s="6">
        <f t="shared" si="4"/>
        <v>44682</v>
      </c>
      <c r="C166" s="6" t="s">
        <v>172</v>
      </c>
      <c r="D166" s="14" t="s">
        <v>173</v>
      </c>
      <c r="E166" s="15" t="s">
        <v>104</v>
      </c>
      <c r="F166" s="29" t="str">
        <f t="shared" si="5"/>
        <v>ENGIE_ENERGIA_CERRO_NAVIA_220</v>
      </c>
      <c r="G166" s="16">
        <v>4301480.6282557361</v>
      </c>
      <c r="H166" s="16">
        <v>6833411.4153781934</v>
      </c>
      <c r="I166" s="17">
        <v>3909555.8491531471</v>
      </c>
      <c r="J166" s="32">
        <v>15044447.892787077</v>
      </c>
      <c r="K166" s="93">
        <v>74.159000000000006</v>
      </c>
      <c r="L166" s="104">
        <v>1115681211</v>
      </c>
      <c r="M166" s="101">
        <v>32362</v>
      </c>
      <c r="N166" s="94">
        <v>6152.7879000000003</v>
      </c>
      <c r="O166" s="95">
        <v>199116522</v>
      </c>
    </row>
    <row r="167" spans="1:15" ht="15.75" thickBot="1" x14ac:dyDescent="0.3">
      <c r="A167" s="7" t="s">
        <v>111</v>
      </c>
      <c r="B167" s="6">
        <f t="shared" si="4"/>
        <v>44682</v>
      </c>
      <c r="C167" s="6" t="s">
        <v>172</v>
      </c>
      <c r="D167" s="14" t="s">
        <v>173</v>
      </c>
      <c r="E167" s="15" t="s">
        <v>105</v>
      </c>
      <c r="F167" s="29" t="str">
        <f t="shared" si="5"/>
        <v>ENGIE_ENERGIA_CHENA_220</v>
      </c>
      <c r="G167" s="16">
        <v>9316822.2179891635</v>
      </c>
      <c r="H167" s="16">
        <v>14686157.034031564</v>
      </c>
      <c r="I167" s="17">
        <v>8643056.477880735</v>
      </c>
      <c r="J167" s="32">
        <v>32646035.729901463</v>
      </c>
      <c r="K167" s="93">
        <v>74.209999999999994</v>
      </c>
      <c r="L167" s="104">
        <v>2422662312</v>
      </c>
      <c r="M167" s="101">
        <v>70225</v>
      </c>
      <c r="N167" s="94">
        <v>6158.8792000000003</v>
      </c>
      <c r="O167" s="95">
        <v>432507292</v>
      </c>
    </row>
    <row r="168" spans="1:15" ht="15.75" thickBot="1" x14ac:dyDescent="0.3">
      <c r="A168" s="7" t="s">
        <v>111</v>
      </c>
      <c r="B168" s="6">
        <f t="shared" si="4"/>
        <v>44682</v>
      </c>
      <c r="C168" s="6" t="s">
        <v>172</v>
      </c>
      <c r="D168" s="14" t="s">
        <v>173</v>
      </c>
      <c r="E168" s="15" t="s">
        <v>106</v>
      </c>
      <c r="F168" s="29" t="str">
        <f t="shared" si="5"/>
        <v>ENGIE_ENERGIA_LOS_MAQUIS_220</v>
      </c>
      <c r="G168" s="16">
        <v>13281.528874582906</v>
      </c>
      <c r="H168" s="16">
        <v>17915.486545854317</v>
      </c>
      <c r="I168" s="17">
        <v>10124.878846734526</v>
      </c>
      <c r="J168" s="32">
        <v>41321.894267171752</v>
      </c>
      <c r="K168" s="93">
        <v>75.176000000000002</v>
      </c>
      <c r="L168" s="104">
        <v>3106415</v>
      </c>
      <c r="M168" s="101">
        <v>89</v>
      </c>
      <c r="N168" s="94">
        <v>6167.4069</v>
      </c>
      <c r="O168" s="95">
        <v>548899</v>
      </c>
    </row>
    <row r="169" spans="1:15" ht="15.75" thickBot="1" x14ac:dyDescent="0.3">
      <c r="A169" s="7" t="s">
        <v>111</v>
      </c>
      <c r="B169" s="6">
        <f t="shared" si="4"/>
        <v>44682</v>
      </c>
      <c r="C169" s="6" t="s">
        <v>172</v>
      </c>
      <c r="D169" s="14" t="s">
        <v>173</v>
      </c>
      <c r="E169" s="15" t="s">
        <v>107</v>
      </c>
      <c r="F169" s="29" t="str">
        <f t="shared" si="5"/>
        <v>ENGIE_ENERGIA_NOGALES_220</v>
      </c>
      <c r="G169" s="16">
        <v>113.15627688183018</v>
      </c>
      <c r="H169" s="16">
        <v>153.55871826747418</v>
      </c>
      <c r="I169" s="17">
        <v>84.815744390651275</v>
      </c>
      <c r="J169" s="32">
        <v>351.53073953995562</v>
      </c>
      <c r="K169" s="93">
        <v>76.897000000000006</v>
      </c>
      <c r="L169" s="104">
        <v>27032</v>
      </c>
      <c r="M169" s="101">
        <v>1</v>
      </c>
      <c r="N169" s="94">
        <v>6030.3535000000002</v>
      </c>
      <c r="O169" s="95">
        <v>6030</v>
      </c>
    </row>
    <row r="170" spans="1:15" ht="15.75" thickBot="1" x14ac:dyDescent="0.3">
      <c r="A170" s="7" t="s">
        <v>111</v>
      </c>
      <c r="B170" s="6">
        <f t="shared" si="4"/>
        <v>44682</v>
      </c>
      <c r="C170" s="6" t="s">
        <v>172</v>
      </c>
      <c r="D170" s="14" t="s">
        <v>173</v>
      </c>
      <c r="E170" s="15" t="s">
        <v>108</v>
      </c>
      <c r="F170" s="29" t="str">
        <f t="shared" si="5"/>
        <v>ENGIE_ENERGIA_POLPAICO_220</v>
      </c>
      <c r="G170" s="16">
        <v>3463725.6908026901</v>
      </c>
      <c r="H170" s="16">
        <v>5495078.2437640615</v>
      </c>
      <c r="I170" s="17">
        <v>3082168.5012938026</v>
      </c>
      <c r="J170" s="32">
        <v>12040972.435860554</v>
      </c>
      <c r="K170" s="93">
        <v>73.206999999999994</v>
      </c>
      <c r="L170" s="104">
        <v>881483469</v>
      </c>
      <c r="M170" s="101">
        <v>25901</v>
      </c>
      <c r="N170" s="94">
        <v>6091.2660999999998</v>
      </c>
      <c r="O170" s="95">
        <v>157769883</v>
      </c>
    </row>
    <row r="171" spans="1:15" ht="15.75" thickBot="1" x14ac:dyDescent="0.3">
      <c r="A171" s="7" t="s">
        <v>111</v>
      </c>
      <c r="B171" s="6">
        <f t="shared" si="4"/>
        <v>44682</v>
      </c>
      <c r="C171" s="6" t="s">
        <v>172</v>
      </c>
      <c r="D171" s="14" t="s">
        <v>173</v>
      </c>
      <c r="E171" s="15" t="s">
        <v>109</v>
      </c>
      <c r="F171" s="29" t="str">
        <f t="shared" si="5"/>
        <v>ENGIE_ENERGIA_QUILLOTA_220</v>
      </c>
      <c r="G171" s="16">
        <v>43834.871198783709</v>
      </c>
      <c r="H171" s="16">
        <v>68477.290516690526</v>
      </c>
      <c r="I171" s="17">
        <v>38591.307494696237</v>
      </c>
      <c r="J171" s="32">
        <v>150903.46921017047</v>
      </c>
      <c r="K171" s="93">
        <v>75.176000000000002</v>
      </c>
      <c r="L171" s="104">
        <v>11344319</v>
      </c>
      <c r="M171" s="101">
        <v>325</v>
      </c>
      <c r="N171" s="94">
        <v>6093.7025999999996</v>
      </c>
      <c r="O171" s="95">
        <v>1980453</v>
      </c>
    </row>
    <row r="172" spans="1:15" ht="15.75" thickBot="1" x14ac:dyDescent="0.3">
      <c r="A172" s="7" t="s">
        <v>127</v>
      </c>
      <c r="B172" s="6">
        <f t="shared" si="4"/>
        <v>44682</v>
      </c>
      <c r="C172" s="6" t="s">
        <v>174</v>
      </c>
      <c r="D172" s="14" t="s">
        <v>175</v>
      </c>
      <c r="E172" s="15" t="s">
        <v>103</v>
      </c>
      <c r="F172" s="29" t="str">
        <f t="shared" si="5"/>
        <v>ERNC-1_A_ALTO_JAHUEL_220</v>
      </c>
      <c r="G172" s="16">
        <v>161501.13994296535</v>
      </c>
      <c r="H172" s="16">
        <v>0</v>
      </c>
      <c r="I172" s="17">
        <v>0</v>
      </c>
      <c r="J172" s="32">
        <v>161501</v>
      </c>
      <c r="K172" s="93">
        <v>87.495999999999995</v>
      </c>
      <c r="L172" s="104">
        <v>14130691</v>
      </c>
      <c r="M172" s="101">
        <v>0</v>
      </c>
      <c r="N172" s="94">
        <v>6041.9269000000004</v>
      </c>
      <c r="O172" s="95">
        <v>0</v>
      </c>
    </row>
    <row r="173" spans="1:15" ht="15.75" thickBot="1" x14ac:dyDescent="0.3">
      <c r="A173" s="7" t="s">
        <v>127</v>
      </c>
      <c r="B173" s="6">
        <f t="shared" si="4"/>
        <v>44682</v>
      </c>
      <c r="C173" s="6" t="s">
        <v>174</v>
      </c>
      <c r="D173" s="14" t="s">
        <v>175</v>
      </c>
      <c r="E173" s="15" t="s">
        <v>104</v>
      </c>
      <c r="F173" s="29" t="str">
        <f t="shared" si="5"/>
        <v>ERNC-1_A_CERRO_NAVIA_220</v>
      </c>
      <c r="G173" s="16">
        <v>136557.34804304127</v>
      </c>
      <c r="H173" s="16">
        <v>0</v>
      </c>
      <c r="I173" s="17">
        <v>0</v>
      </c>
      <c r="J173" s="32">
        <v>136557</v>
      </c>
      <c r="K173" s="93">
        <v>85.233000000000004</v>
      </c>
      <c r="L173" s="104">
        <v>11639163</v>
      </c>
      <c r="M173" s="101">
        <v>0</v>
      </c>
      <c r="N173" s="94">
        <v>6152.7879000000003</v>
      </c>
      <c r="O173" s="95">
        <v>0</v>
      </c>
    </row>
    <row r="174" spans="1:15" ht="15.75" thickBot="1" x14ac:dyDescent="0.3">
      <c r="A174" s="7" t="s">
        <v>127</v>
      </c>
      <c r="B174" s="6">
        <f t="shared" si="4"/>
        <v>44682</v>
      </c>
      <c r="C174" s="6" t="s">
        <v>174</v>
      </c>
      <c r="D174" s="14" t="s">
        <v>175</v>
      </c>
      <c r="E174" s="15" t="s">
        <v>105</v>
      </c>
      <c r="F174" s="29" t="str">
        <f t="shared" si="5"/>
        <v>ERNC-1_A_CHENA_220</v>
      </c>
      <c r="G174" s="16">
        <v>295777.34836690396</v>
      </c>
      <c r="H174" s="16">
        <v>0</v>
      </c>
      <c r="I174" s="17">
        <v>0</v>
      </c>
      <c r="J174" s="32">
        <v>295777</v>
      </c>
      <c r="K174" s="93">
        <v>85.292000000000002</v>
      </c>
      <c r="L174" s="104">
        <v>25227412</v>
      </c>
      <c r="M174" s="101">
        <v>0</v>
      </c>
      <c r="N174" s="94">
        <v>6158.8792000000003</v>
      </c>
      <c r="O174" s="95">
        <v>0</v>
      </c>
    </row>
    <row r="175" spans="1:15" ht="15.75" thickBot="1" x14ac:dyDescent="0.3">
      <c r="A175" s="7" t="s">
        <v>127</v>
      </c>
      <c r="B175" s="6">
        <f t="shared" si="4"/>
        <v>44682</v>
      </c>
      <c r="C175" s="6" t="s">
        <v>174</v>
      </c>
      <c r="D175" s="14" t="s">
        <v>175</v>
      </c>
      <c r="E175" s="15" t="s">
        <v>106</v>
      </c>
      <c r="F175" s="29" t="str">
        <f t="shared" si="5"/>
        <v>ERNC-1_A_LOS_MAQUIS_220</v>
      </c>
      <c r="G175" s="16">
        <v>421.64327072782311</v>
      </c>
      <c r="H175" s="16">
        <v>0</v>
      </c>
      <c r="I175" s="17">
        <v>0</v>
      </c>
      <c r="J175" s="32">
        <v>422</v>
      </c>
      <c r="K175" s="93">
        <v>86.402000000000001</v>
      </c>
      <c r="L175" s="104">
        <v>36462</v>
      </c>
      <c r="M175" s="101">
        <v>0</v>
      </c>
      <c r="N175" s="94">
        <v>6167.4069</v>
      </c>
      <c r="O175" s="95">
        <v>0</v>
      </c>
    </row>
    <row r="176" spans="1:15" ht="15.75" thickBot="1" x14ac:dyDescent="0.3">
      <c r="A176" s="7" t="s">
        <v>127</v>
      </c>
      <c r="B176" s="6">
        <f t="shared" si="4"/>
        <v>44682</v>
      </c>
      <c r="C176" s="6" t="s">
        <v>174</v>
      </c>
      <c r="D176" s="14" t="s">
        <v>175</v>
      </c>
      <c r="E176" s="15" t="s">
        <v>107</v>
      </c>
      <c r="F176" s="29" t="str">
        <f t="shared" si="5"/>
        <v>ERNC-1_A_NOGALES_220</v>
      </c>
      <c r="G176" s="16">
        <v>3.5923260897429152</v>
      </c>
      <c r="H176" s="16">
        <v>0</v>
      </c>
      <c r="I176" s="17">
        <v>0</v>
      </c>
      <c r="J176" s="32">
        <v>4</v>
      </c>
      <c r="K176" s="93">
        <v>88.38</v>
      </c>
      <c r="L176" s="104">
        <v>354</v>
      </c>
      <c r="M176" s="101">
        <v>0</v>
      </c>
      <c r="N176" s="94">
        <v>6030.3535000000002</v>
      </c>
      <c r="O176" s="95">
        <v>0</v>
      </c>
    </row>
    <row r="177" spans="1:15" ht="15.75" thickBot="1" x14ac:dyDescent="0.3">
      <c r="A177" s="7" t="s">
        <v>127</v>
      </c>
      <c r="B177" s="6">
        <f t="shared" si="4"/>
        <v>44682</v>
      </c>
      <c r="C177" s="6" t="s">
        <v>174</v>
      </c>
      <c r="D177" s="14" t="s">
        <v>175</v>
      </c>
      <c r="E177" s="15" t="s">
        <v>108</v>
      </c>
      <c r="F177" s="29" t="str">
        <f t="shared" si="5"/>
        <v>ERNC-1_A_POLPAICO_220</v>
      </c>
      <c r="G177" s="16">
        <v>109961.48432647208</v>
      </c>
      <c r="H177" s="16">
        <v>0</v>
      </c>
      <c r="I177" s="17">
        <v>0</v>
      </c>
      <c r="J177" s="32">
        <v>109961</v>
      </c>
      <c r="K177" s="93">
        <v>84.138999999999996</v>
      </c>
      <c r="L177" s="104">
        <v>9252009</v>
      </c>
      <c r="M177" s="101">
        <v>0</v>
      </c>
      <c r="N177" s="94">
        <v>6091.2660999999998</v>
      </c>
      <c r="O177" s="95">
        <v>0</v>
      </c>
    </row>
    <row r="178" spans="1:15" ht="15.75" thickBot="1" x14ac:dyDescent="0.3">
      <c r="A178" s="7" t="s">
        <v>127</v>
      </c>
      <c r="B178" s="6">
        <f t="shared" si="4"/>
        <v>44682</v>
      </c>
      <c r="C178" s="6" t="s">
        <v>174</v>
      </c>
      <c r="D178" s="14" t="s">
        <v>175</v>
      </c>
      <c r="E178" s="15" t="s">
        <v>109</v>
      </c>
      <c r="F178" s="29" t="str">
        <f t="shared" si="5"/>
        <v>ERNC-1_A_QUILLOTA_220</v>
      </c>
      <c r="G178" s="16">
        <v>1391.6077462707353</v>
      </c>
      <c r="H178" s="16">
        <v>0</v>
      </c>
      <c r="I178" s="17">
        <v>0</v>
      </c>
      <c r="J178" s="32">
        <v>1392</v>
      </c>
      <c r="K178" s="93">
        <v>86.402000000000001</v>
      </c>
      <c r="L178" s="104">
        <v>120272</v>
      </c>
      <c r="M178" s="101">
        <v>0</v>
      </c>
      <c r="N178" s="94">
        <v>6093.7025999999996</v>
      </c>
      <c r="O178" s="95">
        <v>0</v>
      </c>
    </row>
    <row r="179" spans="1:15" ht="15.75" thickBot="1" x14ac:dyDescent="0.3">
      <c r="A179" s="7" t="s">
        <v>127</v>
      </c>
      <c r="B179" s="6">
        <f t="shared" si="4"/>
        <v>44682</v>
      </c>
      <c r="C179" s="6" t="s">
        <v>176</v>
      </c>
      <c r="D179" s="14" t="s">
        <v>177</v>
      </c>
      <c r="E179" s="15" t="s">
        <v>103</v>
      </c>
      <c r="F179" s="29" t="str">
        <f t="shared" si="5"/>
        <v>ERNC-1_B_ALTO_JAHUEL_220</v>
      </c>
      <c r="G179" s="16">
        <v>0</v>
      </c>
      <c r="H179" s="16">
        <v>32216.434720982714</v>
      </c>
      <c r="I179" s="17">
        <v>0</v>
      </c>
      <c r="J179" s="32">
        <v>32216</v>
      </c>
      <c r="K179" s="93">
        <v>95.364000000000004</v>
      </c>
      <c r="L179" s="104">
        <v>3072247</v>
      </c>
      <c r="M179" s="101">
        <v>0</v>
      </c>
      <c r="N179" s="94">
        <v>6041.9269000000004</v>
      </c>
      <c r="O179" s="95">
        <v>0</v>
      </c>
    </row>
    <row r="180" spans="1:15" ht="15.75" thickBot="1" x14ac:dyDescent="0.3">
      <c r="A180" s="7" t="s">
        <v>127</v>
      </c>
      <c r="B180" s="6">
        <f t="shared" si="4"/>
        <v>44682</v>
      </c>
      <c r="C180" s="6" t="s">
        <v>176</v>
      </c>
      <c r="D180" s="14" t="s">
        <v>177</v>
      </c>
      <c r="E180" s="15" t="s">
        <v>104</v>
      </c>
      <c r="F180" s="29" t="str">
        <f t="shared" si="5"/>
        <v>ERNC-1_B_CERRO_NAVIA_220</v>
      </c>
      <c r="G180" s="16">
        <v>0</v>
      </c>
      <c r="H180" s="16">
        <v>27115.038729149928</v>
      </c>
      <c r="I180" s="17">
        <v>0</v>
      </c>
      <c r="J180" s="32">
        <v>27115</v>
      </c>
      <c r="K180" s="93">
        <v>92.897000000000006</v>
      </c>
      <c r="L180" s="104">
        <v>2518902</v>
      </c>
      <c r="M180" s="101">
        <v>0</v>
      </c>
      <c r="N180" s="94">
        <v>6152.7879000000003</v>
      </c>
      <c r="O180" s="95">
        <v>0</v>
      </c>
    </row>
    <row r="181" spans="1:15" ht="15.75" thickBot="1" x14ac:dyDescent="0.3">
      <c r="A181" s="7" t="s">
        <v>127</v>
      </c>
      <c r="B181" s="6">
        <f t="shared" si="4"/>
        <v>44682</v>
      </c>
      <c r="C181" s="6" t="s">
        <v>176</v>
      </c>
      <c r="D181" s="14" t="s">
        <v>177</v>
      </c>
      <c r="E181" s="15" t="s">
        <v>105</v>
      </c>
      <c r="F181" s="29" t="str">
        <f t="shared" si="5"/>
        <v>ERNC-1_B_CHENA_220</v>
      </c>
      <c r="G181" s="16">
        <v>0</v>
      </c>
      <c r="H181" s="16">
        <v>58274.80486012921</v>
      </c>
      <c r="I181" s="17">
        <v>0</v>
      </c>
      <c r="J181" s="32">
        <v>58275</v>
      </c>
      <c r="K181" s="93">
        <v>92.960999999999999</v>
      </c>
      <c r="L181" s="104">
        <v>5417302</v>
      </c>
      <c r="M181" s="101">
        <v>0</v>
      </c>
      <c r="N181" s="94">
        <v>6158.8792000000003</v>
      </c>
      <c r="O181" s="95">
        <v>0</v>
      </c>
    </row>
    <row r="182" spans="1:15" ht="15.75" thickBot="1" x14ac:dyDescent="0.3">
      <c r="A182" s="7" t="s">
        <v>127</v>
      </c>
      <c r="B182" s="6">
        <f t="shared" si="4"/>
        <v>44682</v>
      </c>
      <c r="C182" s="6" t="s">
        <v>176</v>
      </c>
      <c r="D182" s="14" t="s">
        <v>177</v>
      </c>
      <c r="E182" s="15" t="s">
        <v>106</v>
      </c>
      <c r="F182" s="29" t="str">
        <f t="shared" si="5"/>
        <v>ERNC-1_B_LOS_MAQUIS_220</v>
      </c>
      <c r="G182" s="16">
        <v>0</v>
      </c>
      <c r="H182" s="16">
        <v>71.088813773042673</v>
      </c>
      <c r="I182" s="17">
        <v>0</v>
      </c>
      <c r="J182" s="32">
        <v>71</v>
      </c>
      <c r="K182" s="93">
        <v>94.171999999999997</v>
      </c>
      <c r="L182" s="104">
        <v>6686</v>
      </c>
      <c r="M182" s="101">
        <v>0</v>
      </c>
      <c r="N182" s="94">
        <v>6167.4069</v>
      </c>
      <c r="O182" s="95">
        <v>0</v>
      </c>
    </row>
    <row r="183" spans="1:15" ht="15.75" thickBot="1" x14ac:dyDescent="0.3">
      <c r="A183" s="7" t="s">
        <v>127</v>
      </c>
      <c r="B183" s="6">
        <f t="shared" si="4"/>
        <v>44682</v>
      </c>
      <c r="C183" s="6" t="s">
        <v>176</v>
      </c>
      <c r="D183" s="14" t="s">
        <v>177</v>
      </c>
      <c r="E183" s="15" t="s">
        <v>107</v>
      </c>
      <c r="F183" s="29" t="str">
        <f t="shared" si="5"/>
        <v>ERNC-1_B_NOGALES_220</v>
      </c>
      <c r="G183" s="16">
        <v>0</v>
      </c>
      <c r="H183" s="16">
        <v>0.60932239256821386</v>
      </c>
      <c r="I183" s="17">
        <v>0</v>
      </c>
      <c r="J183" s="32">
        <v>1</v>
      </c>
      <c r="K183" s="93">
        <v>96.326999999999998</v>
      </c>
      <c r="L183" s="104">
        <v>96</v>
      </c>
      <c r="M183" s="101">
        <v>0</v>
      </c>
      <c r="N183" s="94">
        <v>6030.3535000000002</v>
      </c>
      <c r="O183" s="95">
        <v>0</v>
      </c>
    </row>
    <row r="184" spans="1:15" ht="15.75" thickBot="1" x14ac:dyDescent="0.3">
      <c r="A184" s="7" t="s">
        <v>127</v>
      </c>
      <c r="B184" s="6">
        <f t="shared" si="4"/>
        <v>44682</v>
      </c>
      <c r="C184" s="6" t="s">
        <v>176</v>
      </c>
      <c r="D184" s="14" t="s">
        <v>177</v>
      </c>
      <c r="E184" s="15" t="s">
        <v>108</v>
      </c>
      <c r="F184" s="29" t="str">
        <f t="shared" si="5"/>
        <v>ERNC-1_B_POLPAICO_220</v>
      </c>
      <c r="G184" s="16">
        <v>0</v>
      </c>
      <c r="H184" s="16">
        <v>21804.520515778924</v>
      </c>
      <c r="I184" s="17">
        <v>0</v>
      </c>
      <c r="J184" s="32">
        <v>21805</v>
      </c>
      <c r="K184" s="93">
        <v>91.703999999999994</v>
      </c>
      <c r="L184" s="104">
        <v>1999606</v>
      </c>
      <c r="M184" s="101">
        <v>0</v>
      </c>
      <c r="N184" s="94">
        <v>6091.2660999999998</v>
      </c>
      <c r="O184" s="95">
        <v>0</v>
      </c>
    </row>
    <row r="185" spans="1:15" ht="15.75" thickBot="1" x14ac:dyDescent="0.3">
      <c r="A185" s="7" t="s">
        <v>127</v>
      </c>
      <c r="B185" s="6">
        <f t="shared" si="4"/>
        <v>44682</v>
      </c>
      <c r="C185" s="6" t="s">
        <v>176</v>
      </c>
      <c r="D185" s="14" t="s">
        <v>177</v>
      </c>
      <c r="E185" s="15" t="s">
        <v>109</v>
      </c>
      <c r="F185" s="29" t="str">
        <f t="shared" si="5"/>
        <v>ERNC-1_B_QUILLOTA_220</v>
      </c>
      <c r="G185" s="16">
        <v>0</v>
      </c>
      <c r="H185" s="16">
        <v>271.71851240344978</v>
      </c>
      <c r="I185" s="17">
        <v>0</v>
      </c>
      <c r="J185" s="32">
        <v>272</v>
      </c>
      <c r="K185" s="93">
        <v>94.171999999999997</v>
      </c>
      <c r="L185" s="104">
        <v>25615</v>
      </c>
      <c r="M185" s="101">
        <v>0</v>
      </c>
      <c r="N185" s="94">
        <v>6093.7025999999996</v>
      </c>
      <c r="O185" s="95">
        <v>0</v>
      </c>
    </row>
    <row r="186" spans="1:15" ht="15.75" thickBot="1" x14ac:dyDescent="0.3">
      <c r="A186" s="7" t="s">
        <v>111</v>
      </c>
      <c r="B186" s="6">
        <f t="shared" si="4"/>
        <v>44682</v>
      </c>
      <c r="C186" s="6" t="s">
        <v>178</v>
      </c>
      <c r="D186" s="14" t="s">
        <v>179</v>
      </c>
      <c r="E186" s="15" t="s">
        <v>103</v>
      </c>
      <c r="F186" s="29" t="str">
        <f t="shared" si="5"/>
        <v>ERNC-1_C_ALTO_JAHUEL_220</v>
      </c>
      <c r="G186" s="16">
        <v>0</v>
      </c>
      <c r="H186" s="16">
        <v>0</v>
      </c>
      <c r="I186" s="17">
        <v>37025.590058950678</v>
      </c>
      <c r="J186" s="32">
        <v>37026</v>
      </c>
      <c r="K186" s="93">
        <v>95.364000000000004</v>
      </c>
      <c r="L186" s="104">
        <v>3530947</v>
      </c>
      <c r="M186" s="101">
        <v>80</v>
      </c>
      <c r="N186" s="94">
        <v>6041.9269000000004</v>
      </c>
      <c r="O186" s="95">
        <v>483354</v>
      </c>
    </row>
    <row r="187" spans="1:15" ht="15.75" thickBot="1" x14ac:dyDescent="0.3">
      <c r="A187" s="7" t="s">
        <v>111</v>
      </c>
      <c r="B187" s="6">
        <f t="shared" si="4"/>
        <v>44682</v>
      </c>
      <c r="C187" s="6" t="s">
        <v>178</v>
      </c>
      <c r="D187" s="14" t="s">
        <v>179</v>
      </c>
      <c r="E187" s="15" t="s">
        <v>104</v>
      </c>
      <c r="F187" s="29" t="str">
        <f t="shared" si="5"/>
        <v>ERNC-1_C_CERRO_NAVIA_220</v>
      </c>
      <c r="G187" s="16">
        <v>0</v>
      </c>
      <c r="H187" s="16">
        <v>0</v>
      </c>
      <c r="I187" s="17">
        <v>31026.306428732783</v>
      </c>
      <c r="J187" s="32">
        <v>31026</v>
      </c>
      <c r="K187" s="93">
        <v>92.897000000000006</v>
      </c>
      <c r="L187" s="104">
        <v>2882222</v>
      </c>
      <c r="M187" s="101">
        <v>67</v>
      </c>
      <c r="N187" s="94">
        <v>6152.7879000000003</v>
      </c>
      <c r="O187" s="95">
        <v>412237</v>
      </c>
    </row>
    <row r="188" spans="1:15" ht="15.75" thickBot="1" x14ac:dyDescent="0.3">
      <c r="A188" s="7" t="s">
        <v>111</v>
      </c>
      <c r="B188" s="6">
        <f t="shared" si="4"/>
        <v>44682</v>
      </c>
      <c r="C188" s="6" t="s">
        <v>178</v>
      </c>
      <c r="D188" s="14" t="s">
        <v>179</v>
      </c>
      <c r="E188" s="15" t="s">
        <v>105</v>
      </c>
      <c r="F188" s="29" t="str">
        <f t="shared" si="5"/>
        <v>ERNC-1_C_CHENA_220</v>
      </c>
      <c r="G188" s="16">
        <v>0</v>
      </c>
      <c r="H188" s="16">
        <v>0</v>
      </c>
      <c r="I188" s="17">
        <v>68591.453635752128</v>
      </c>
      <c r="J188" s="32">
        <v>68591</v>
      </c>
      <c r="K188" s="93">
        <v>92.960999999999999</v>
      </c>
      <c r="L188" s="104">
        <v>6376288</v>
      </c>
      <c r="M188" s="101">
        <v>148</v>
      </c>
      <c r="N188" s="94">
        <v>6158.8792000000003</v>
      </c>
      <c r="O188" s="95">
        <v>911514</v>
      </c>
    </row>
    <row r="189" spans="1:15" ht="15.75" thickBot="1" x14ac:dyDescent="0.3">
      <c r="A189" s="7" t="s">
        <v>111</v>
      </c>
      <c r="B189" s="6">
        <f t="shared" si="4"/>
        <v>44682</v>
      </c>
      <c r="C189" s="6" t="s">
        <v>178</v>
      </c>
      <c r="D189" s="14" t="s">
        <v>179</v>
      </c>
      <c r="E189" s="15" t="s">
        <v>106</v>
      </c>
      <c r="F189" s="29" t="str">
        <f t="shared" si="5"/>
        <v>ERNC-1_C_LOS_MAQUIS_220</v>
      </c>
      <c r="G189" s="16">
        <v>0</v>
      </c>
      <c r="H189" s="16">
        <v>0</v>
      </c>
      <c r="I189" s="17">
        <v>80.35122294534446</v>
      </c>
      <c r="J189" s="32">
        <v>80</v>
      </c>
      <c r="K189" s="93">
        <v>94.171999999999997</v>
      </c>
      <c r="L189" s="104">
        <v>7534</v>
      </c>
      <c r="M189" s="101">
        <v>0</v>
      </c>
      <c r="N189" s="94">
        <v>6167.4069</v>
      </c>
      <c r="O189" s="95">
        <v>0</v>
      </c>
    </row>
    <row r="190" spans="1:15" ht="15.75" thickBot="1" x14ac:dyDescent="0.3">
      <c r="A190" s="7" t="s">
        <v>111</v>
      </c>
      <c r="B190" s="6">
        <f t="shared" si="4"/>
        <v>44682</v>
      </c>
      <c r="C190" s="6" t="s">
        <v>178</v>
      </c>
      <c r="D190" s="14" t="s">
        <v>179</v>
      </c>
      <c r="E190" s="15" t="s">
        <v>107</v>
      </c>
      <c r="F190" s="29" t="str">
        <f t="shared" si="5"/>
        <v>ERNC-1_C_NOGALES_220</v>
      </c>
      <c r="G190" s="16">
        <v>0</v>
      </c>
      <c r="H190" s="16">
        <v>0</v>
      </c>
      <c r="I190" s="17">
        <v>0.67309929234427912</v>
      </c>
      <c r="J190" s="32">
        <v>1</v>
      </c>
      <c r="K190" s="93">
        <v>96.326999999999998</v>
      </c>
      <c r="L190" s="104">
        <v>96</v>
      </c>
      <c r="M190" s="101">
        <v>0</v>
      </c>
      <c r="N190" s="94">
        <v>6030.3535000000002</v>
      </c>
      <c r="O190" s="95">
        <v>0</v>
      </c>
    </row>
    <row r="191" spans="1:15" ht="15.75" thickBot="1" x14ac:dyDescent="0.3">
      <c r="A191" s="7" t="s">
        <v>111</v>
      </c>
      <c r="B191" s="6">
        <f t="shared" si="4"/>
        <v>44682</v>
      </c>
      <c r="C191" s="6" t="s">
        <v>178</v>
      </c>
      <c r="D191" s="14" t="s">
        <v>179</v>
      </c>
      <c r="E191" s="15" t="s">
        <v>108</v>
      </c>
      <c r="F191" s="29" t="str">
        <f t="shared" si="5"/>
        <v>ERNC-1_C_POLPAICO_220</v>
      </c>
      <c r="G191" s="16">
        <v>0</v>
      </c>
      <c r="H191" s="16">
        <v>0</v>
      </c>
      <c r="I191" s="17">
        <v>24460.145365833243</v>
      </c>
      <c r="J191" s="32">
        <v>24460</v>
      </c>
      <c r="K191" s="93">
        <v>91.703999999999994</v>
      </c>
      <c r="L191" s="104">
        <v>2243080</v>
      </c>
      <c r="M191" s="101">
        <v>53</v>
      </c>
      <c r="N191" s="94">
        <v>6091.2660999999998</v>
      </c>
      <c r="O191" s="95">
        <v>322837</v>
      </c>
    </row>
    <row r="192" spans="1:15" ht="15.75" thickBot="1" x14ac:dyDescent="0.3">
      <c r="A192" s="7" t="s">
        <v>111</v>
      </c>
      <c r="B192" s="6">
        <f t="shared" si="4"/>
        <v>44682</v>
      </c>
      <c r="C192" s="6" t="s">
        <v>178</v>
      </c>
      <c r="D192" s="14" t="s">
        <v>179</v>
      </c>
      <c r="E192" s="15" t="s">
        <v>109</v>
      </c>
      <c r="F192" s="29" t="str">
        <f t="shared" si="5"/>
        <v>ERNC-1_C_QUILLOTA_220</v>
      </c>
      <c r="G192" s="16">
        <v>0</v>
      </c>
      <c r="H192" s="16">
        <v>0</v>
      </c>
      <c r="I192" s="17">
        <v>306.26131919186059</v>
      </c>
      <c r="J192" s="32">
        <v>306</v>
      </c>
      <c r="K192" s="93">
        <v>94.171999999999997</v>
      </c>
      <c r="L192" s="104">
        <v>28817</v>
      </c>
      <c r="M192" s="101">
        <v>1</v>
      </c>
      <c r="N192" s="94">
        <v>6093.7025999999996</v>
      </c>
      <c r="O192" s="95">
        <v>6094</v>
      </c>
    </row>
    <row r="193" spans="1:15" ht="15.75" thickBot="1" x14ac:dyDescent="0.3">
      <c r="A193" s="7" t="s">
        <v>111</v>
      </c>
      <c r="B193" s="6">
        <f t="shared" si="4"/>
        <v>44682</v>
      </c>
      <c r="C193" s="6" t="s">
        <v>180</v>
      </c>
      <c r="D193" s="14" t="s">
        <v>181</v>
      </c>
      <c r="E193" s="15" t="s">
        <v>103</v>
      </c>
      <c r="F193" s="29" t="str">
        <f t="shared" si="5"/>
        <v>GENER_06-1_ALTO_JAHUEL_220</v>
      </c>
      <c r="G193" s="16">
        <v>2664993.0272222762</v>
      </c>
      <c r="H193" s="16">
        <v>4253264.6283493517</v>
      </c>
      <c r="I193" s="17">
        <v>2444088.4583502826</v>
      </c>
      <c r="J193" s="32">
        <v>9362346</v>
      </c>
      <c r="K193" s="93">
        <v>54.424999999999997</v>
      </c>
      <c r="L193" s="104">
        <v>509545681</v>
      </c>
      <c r="M193" s="101">
        <v>20139</v>
      </c>
      <c r="N193" s="94">
        <v>5753.0267000000003</v>
      </c>
      <c r="O193" s="95">
        <v>115860205</v>
      </c>
    </row>
    <row r="194" spans="1:15" ht="15.75" thickBot="1" x14ac:dyDescent="0.3">
      <c r="A194" s="7" t="s">
        <v>111</v>
      </c>
      <c r="B194" s="6">
        <f t="shared" si="4"/>
        <v>44682</v>
      </c>
      <c r="C194" s="6" t="s">
        <v>180</v>
      </c>
      <c r="D194" s="14" t="s">
        <v>181</v>
      </c>
      <c r="E194" s="15" t="s">
        <v>104</v>
      </c>
      <c r="F194" s="29" t="str">
        <f t="shared" si="5"/>
        <v>GENER_06-1_CERRO_NAVIA_220</v>
      </c>
      <c r="G194" s="16">
        <v>2253385.8304603398</v>
      </c>
      <c r="H194" s="16">
        <v>3579770.2670029732</v>
      </c>
      <c r="I194" s="17">
        <v>2048071.0051337413</v>
      </c>
      <c r="J194" s="32">
        <v>7881227</v>
      </c>
      <c r="K194" s="93">
        <v>56.662999999999997</v>
      </c>
      <c r="L194" s="104">
        <v>446573966</v>
      </c>
      <c r="M194" s="101">
        <v>16953</v>
      </c>
      <c r="N194" s="94">
        <v>5934.2965999999997</v>
      </c>
      <c r="O194" s="95">
        <v>100604130</v>
      </c>
    </row>
    <row r="195" spans="1:15" ht="15.75" thickBot="1" x14ac:dyDescent="0.3">
      <c r="A195" s="7" t="s">
        <v>111</v>
      </c>
      <c r="B195" s="6">
        <f t="shared" si="4"/>
        <v>44682</v>
      </c>
      <c r="C195" s="6" t="s">
        <v>180</v>
      </c>
      <c r="D195" s="14" t="s">
        <v>181</v>
      </c>
      <c r="E195" s="15" t="s">
        <v>105</v>
      </c>
      <c r="F195" s="29" t="str">
        <f t="shared" si="5"/>
        <v>GENER_06-1_CHENA_220</v>
      </c>
      <c r="G195" s="16">
        <v>4880736.8869746942</v>
      </c>
      <c r="H195" s="16">
        <v>7693531.8380875112</v>
      </c>
      <c r="I195" s="17">
        <v>4527776.0571997594</v>
      </c>
      <c r="J195" s="32">
        <v>17102045</v>
      </c>
      <c r="K195" s="93">
        <v>54.927999999999997</v>
      </c>
      <c r="L195" s="104">
        <v>939381128</v>
      </c>
      <c r="M195" s="101">
        <v>36788</v>
      </c>
      <c r="N195" s="94">
        <v>5800.0650999999998</v>
      </c>
      <c r="O195" s="95">
        <v>213372795</v>
      </c>
    </row>
    <row r="196" spans="1:15" ht="15.75" thickBot="1" x14ac:dyDescent="0.3">
      <c r="A196" s="7" t="s">
        <v>111</v>
      </c>
      <c r="B196" s="6">
        <f t="shared" si="4"/>
        <v>44682</v>
      </c>
      <c r="C196" s="6" t="s">
        <v>180</v>
      </c>
      <c r="D196" s="14" t="s">
        <v>181</v>
      </c>
      <c r="E196" s="15" t="s">
        <v>106</v>
      </c>
      <c r="F196" s="29" t="str">
        <f t="shared" si="5"/>
        <v>GENER_06-1_LOS_MAQUIS_220</v>
      </c>
      <c r="G196" s="16">
        <v>6957.6993503678859</v>
      </c>
      <c r="H196" s="16">
        <v>9385.2575466790695</v>
      </c>
      <c r="I196" s="17">
        <v>5304.0477221934771</v>
      </c>
      <c r="J196" s="32">
        <v>21647</v>
      </c>
      <c r="K196" s="93">
        <v>55.643999999999998</v>
      </c>
      <c r="L196" s="104">
        <v>1204526</v>
      </c>
      <c r="M196" s="101">
        <v>47</v>
      </c>
      <c r="N196" s="94">
        <v>5808.0960999999998</v>
      </c>
      <c r="O196" s="95">
        <v>272981</v>
      </c>
    </row>
    <row r="197" spans="1:15" ht="15.75" thickBot="1" x14ac:dyDescent="0.3">
      <c r="A197" s="7" t="s">
        <v>111</v>
      </c>
      <c r="B197" s="6">
        <f t="shared" ref="B197:B260" si="6">+$A$1</f>
        <v>44682</v>
      </c>
      <c r="C197" s="6" t="s">
        <v>180</v>
      </c>
      <c r="D197" s="14" t="s">
        <v>181</v>
      </c>
      <c r="E197" s="15" t="s">
        <v>107</v>
      </c>
      <c r="F197" s="29" t="str">
        <f t="shared" ref="F197:F260" si="7">CONCATENATE(D197,"_",E197)</f>
        <v>GENER_06-1_NOGALES_220</v>
      </c>
      <c r="G197" s="16">
        <v>59.278367843437231</v>
      </c>
      <c r="H197" s="16">
        <v>80.443705270827323</v>
      </c>
      <c r="I197" s="17">
        <v>44.431816187753114</v>
      </c>
      <c r="J197" s="32">
        <v>184</v>
      </c>
      <c r="K197" s="93">
        <v>56.917000000000002</v>
      </c>
      <c r="L197" s="104">
        <v>10473</v>
      </c>
      <c r="M197" s="101">
        <v>0</v>
      </c>
      <c r="N197" s="94">
        <v>5679.0272000000004</v>
      </c>
      <c r="O197" s="95">
        <v>0</v>
      </c>
    </row>
    <row r="198" spans="1:15" ht="15.75" thickBot="1" x14ac:dyDescent="0.3">
      <c r="A198" s="7" t="s">
        <v>111</v>
      </c>
      <c r="B198" s="6">
        <f t="shared" si="6"/>
        <v>44682</v>
      </c>
      <c r="C198" s="6" t="s">
        <v>180</v>
      </c>
      <c r="D198" s="14" t="s">
        <v>181</v>
      </c>
      <c r="E198" s="15" t="s">
        <v>108</v>
      </c>
      <c r="F198" s="29" t="str">
        <f t="shared" si="7"/>
        <v>GENER_06-1_POLPAICO_220</v>
      </c>
      <c r="G198" s="16">
        <v>1814517.1550897416</v>
      </c>
      <c r="H198" s="16">
        <v>2878667.259461768</v>
      </c>
      <c r="I198" s="17">
        <v>1614633.5246249808</v>
      </c>
      <c r="J198" s="32">
        <v>6307818</v>
      </c>
      <c r="K198" s="93">
        <v>54.186999999999998</v>
      </c>
      <c r="L198" s="104">
        <v>341801734</v>
      </c>
      <c r="M198" s="101">
        <v>13569</v>
      </c>
      <c r="N198" s="94">
        <v>5736.3912</v>
      </c>
      <c r="O198" s="95">
        <v>77837092</v>
      </c>
    </row>
    <row r="199" spans="1:15" ht="15.75" thickBot="1" x14ac:dyDescent="0.3">
      <c r="A199" s="7" t="s">
        <v>111</v>
      </c>
      <c r="B199" s="6">
        <f t="shared" si="6"/>
        <v>44682</v>
      </c>
      <c r="C199" s="6" t="s">
        <v>180</v>
      </c>
      <c r="D199" s="14" t="s">
        <v>181</v>
      </c>
      <c r="E199" s="15" t="s">
        <v>109</v>
      </c>
      <c r="F199" s="29" t="str">
        <f t="shared" si="7"/>
        <v>GENER_06-1_QUILLOTA_220</v>
      </c>
      <c r="G199" s="16">
        <v>22963.459835328278</v>
      </c>
      <c r="H199" s="16">
        <v>35872.707445203137</v>
      </c>
      <c r="I199" s="17">
        <v>20216.551695305301</v>
      </c>
      <c r="J199" s="32">
        <v>79053</v>
      </c>
      <c r="K199" s="93">
        <v>53.747999999999998</v>
      </c>
      <c r="L199" s="104">
        <v>4248941</v>
      </c>
      <c r="M199" s="101">
        <v>170</v>
      </c>
      <c r="N199" s="94">
        <v>5619.9425000000001</v>
      </c>
      <c r="O199" s="95">
        <v>955390</v>
      </c>
    </row>
    <row r="200" spans="1:15" ht="15.75" thickBot="1" x14ac:dyDescent="0.3">
      <c r="A200" s="7" t="s">
        <v>111</v>
      </c>
      <c r="B200" s="6">
        <f t="shared" si="6"/>
        <v>44682</v>
      </c>
      <c r="C200" s="6" t="s">
        <v>182</v>
      </c>
      <c r="D200" s="14" t="s">
        <v>183</v>
      </c>
      <c r="E200" s="15" t="s">
        <v>103</v>
      </c>
      <c r="F200" s="29" t="str">
        <f t="shared" si="7"/>
        <v>GENER_06-2_ALTO_JAHUEL_220</v>
      </c>
      <c r="G200" s="16">
        <v>4698972.0804508161</v>
      </c>
      <c r="H200" s="16">
        <v>7499446.1656111768</v>
      </c>
      <c r="I200" s="17">
        <v>4309468.4716344522</v>
      </c>
      <c r="J200" s="32">
        <v>16507887</v>
      </c>
      <c r="K200" s="93">
        <v>56.865000000000002</v>
      </c>
      <c r="L200" s="104">
        <v>938720994</v>
      </c>
      <c r="M200" s="101">
        <v>35510</v>
      </c>
      <c r="N200" s="94">
        <v>5651.6566000000003</v>
      </c>
      <c r="O200" s="95">
        <v>200690326</v>
      </c>
    </row>
    <row r="201" spans="1:15" ht="15.75" thickBot="1" x14ac:dyDescent="0.3">
      <c r="A201" s="7" t="s">
        <v>111</v>
      </c>
      <c r="B201" s="6">
        <f t="shared" si="6"/>
        <v>44682</v>
      </c>
      <c r="C201" s="6" t="s">
        <v>182</v>
      </c>
      <c r="D201" s="14" t="s">
        <v>183</v>
      </c>
      <c r="E201" s="15" t="s">
        <v>104</v>
      </c>
      <c r="F201" s="29" t="str">
        <f t="shared" si="7"/>
        <v>GENER_06-2_CERRO_NAVIA_220</v>
      </c>
      <c r="G201" s="16">
        <v>3973217.5640448541</v>
      </c>
      <c r="H201" s="16">
        <v>6311926.6606891369</v>
      </c>
      <c r="I201" s="17">
        <v>3611202.1208307673</v>
      </c>
      <c r="J201" s="32">
        <v>13896346</v>
      </c>
      <c r="K201" s="93">
        <v>58.311999999999998</v>
      </c>
      <c r="L201" s="104">
        <v>810323728</v>
      </c>
      <c r="M201" s="101">
        <v>29892</v>
      </c>
      <c r="N201" s="94">
        <v>5770.2069000000001</v>
      </c>
      <c r="O201" s="95">
        <v>172483025</v>
      </c>
    </row>
    <row r="202" spans="1:15" ht="15.75" thickBot="1" x14ac:dyDescent="0.3">
      <c r="A202" s="7" t="s">
        <v>111</v>
      </c>
      <c r="B202" s="6">
        <f t="shared" si="6"/>
        <v>44682</v>
      </c>
      <c r="C202" s="6" t="s">
        <v>182</v>
      </c>
      <c r="D202" s="14" t="s">
        <v>183</v>
      </c>
      <c r="E202" s="15" t="s">
        <v>105</v>
      </c>
      <c r="F202" s="29" t="str">
        <f t="shared" si="7"/>
        <v>GENER_06-2_CHENA_220</v>
      </c>
      <c r="G202" s="16">
        <v>8605818.5254710075</v>
      </c>
      <c r="H202" s="16">
        <v>13565398.084704781</v>
      </c>
      <c r="I202" s="17">
        <v>7983470.5239327485</v>
      </c>
      <c r="J202" s="32">
        <v>30154687</v>
      </c>
      <c r="K202" s="93">
        <v>57.787999999999997</v>
      </c>
      <c r="L202" s="104">
        <v>1742579052</v>
      </c>
      <c r="M202" s="101">
        <v>64865</v>
      </c>
      <c r="N202" s="94">
        <v>5762.7974999999997</v>
      </c>
      <c r="O202" s="95">
        <v>373803860</v>
      </c>
    </row>
    <row r="203" spans="1:15" ht="15.75" thickBot="1" x14ac:dyDescent="0.3">
      <c r="A203" s="7" t="s">
        <v>111</v>
      </c>
      <c r="B203" s="6">
        <f t="shared" si="6"/>
        <v>44682</v>
      </c>
      <c r="C203" s="6" t="s">
        <v>182</v>
      </c>
      <c r="D203" s="14" t="s">
        <v>183</v>
      </c>
      <c r="E203" s="15" t="s">
        <v>106</v>
      </c>
      <c r="F203" s="29" t="str">
        <f t="shared" si="7"/>
        <v>GENER_06-2_LOS_MAQUIS_220</v>
      </c>
      <c r="G203" s="16">
        <v>12267.9626766703</v>
      </c>
      <c r="H203" s="16">
        <v>16548.284640598791</v>
      </c>
      <c r="I203" s="17">
        <v>9352.2091447810471</v>
      </c>
      <c r="J203" s="32">
        <v>38168</v>
      </c>
      <c r="K203" s="93">
        <v>58.540999999999997</v>
      </c>
      <c r="L203" s="104">
        <v>2234393</v>
      </c>
      <c r="M203" s="101">
        <v>82</v>
      </c>
      <c r="N203" s="94">
        <v>5770.7768999999998</v>
      </c>
      <c r="O203" s="95">
        <v>473204</v>
      </c>
    </row>
    <row r="204" spans="1:15" ht="15.75" thickBot="1" x14ac:dyDescent="0.3">
      <c r="A204" s="7" t="s">
        <v>111</v>
      </c>
      <c r="B204" s="6">
        <f t="shared" si="6"/>
        <v>44682</v>
      </c>
      <c r="C204" s="6" t="s">
        <v>182</v>
      </c>
      <c r="D204" s="14" t="s">
        <v>183</v>
      </c>
      <c r="E204" s="15" t="s">
        <v>107</v>
      </c>
      <c r="F204" s="29" t="str">
        <f t="shared" si="7"/>
        <v>GENER_06-2_NOGALES_220</v>
      </c>
      <c r="G204" s="16">
        <v>104.52087214702215</v>
      </c>
      <c r="H204" s="16">
        <v>141.8400428272881</v>
      </c>
      <c r="I204" s="17">
        <v>78.343118206050249</v>
      </c>
      <c r="J204" s="32">
        <v>325</v>
      </c>
      <c r="K204" s="93">
        <v>59.88</v>
      </c>
      <c r="L204" s="104">
        <v>19461</v>
      </c>
      <c r="M204" s="101">
        <v>1</v>
      </c>
      <c r="N204" s="94">
        <v>5642.5373</v>
      </c>
      <c r="O204" s="95">
        <v>5643</v>
      </c>
    </row>
    <row r="205" spans="1:15" ht="15.75" thickBot="1" x14ac:dyDescent="0.3">
      <c r="A205" s="7" t="s">
        <v>111</v>
      </c>
      <c r="B205" s="6">
        <f t="shared" si="6"/>
        <v>44682</v>
      </c>
      <c r="C205" s="6" t="s">
        <v>182</v>
      </c>
      <c r="D205" s="14" t="s">
        <v>183</v>
      </c>
      <c r="E205" s="15" t="s">
        <v>108</v>
      </c>
      <c r="F205" s="29" t="str">
        <f t="shared" si="7"/>
        <v>GENER_06-2_POLPAICO_220</v>
      </c>
      <c r="G205" s="16">
        <v>3199395.0318709747</v>
      </c>
      <c r="H205" s="16">
        <v>5075727.0067673242</v>
      </c>
      <c r="I205" s="17">
        <v>2846955.9863279411</v>
      </c>
      <c r="J205" s="32">
        <v>11122078</v>
      </c>
      <c r="K205" s="93">
        <v>57.006999999999998</v>
      </c>
      <c r="L205" s="104">
        <v>634036301</v>
      </c>
      <c r="M205" s="101">
        <v>23925</v>
      </c>
      <c r="N205" s="94">
        <v>5699.5326999999997</v>
      </c>
      <c r="O205" s="95">
        <v>136361320</v>
      </c>
    </row>
    <row r="206" spans="1:15" ht="15.75" thickBot="1" x14ac:dyDescent="0.3">
      <c r="A206" s="7" t="s">
        <v>111</v>
      </c>
      <c r="B206" s="6">
        <f t="shared" si="6"/>
        <v>44682</v>
      </c>
      <c r="C206" s="6" t="s">
        <v>182</v>
      </c>
      <c r="D206" s="14" t="s">
        <v>183</v>
      </c>
      <c r="E206" s="15" t="s">
        <v>109</v>
      </c>
      <c r="F206" s="29" t="str">
        <f t="shared" si="7"/>
        <v>GENER_06-2_QUILLOTA_220</v>
      </c>
      <c r="G206" s="16">
        <v>40489.65814714734</v>
      </c>
      <c r="H206" s="16">
        <v>63251.516613116597</v>
      </c>
      <c r="I206" s="17">
        <v>35646.251606986632</v>
      </c>
      <c r="J206" s="32">
        <v>139387</v>
      </c>
      <c r="K206" s="93">
        <v>55.844000000000001</v>
      </c>
      <c r="L206" s="104">
        <v>7783928</v>
      </c>
      <c r="M206" s="101">
        <v>300</v>
      </c>
      <c r="N206" s="94">
        <v>5509.1683000000003</v>
      </c>
      <c r="O206" s="95">
        <v>1652750</v>
      </c>
    </row>
    <row r="207" spans="1:15" ht="15.75" thickBot="1" x14ac:dyDescent="0.3">
      <c r="A207" s="7" t="s">
        <v>111</v>
      </c>
      <c r="B207" s="6">
        <f t="shared" si="6"/>
        <v>44682</v>
      </c>
      <c r="C207" s="6" t="s">
        <v>184</v>
      </c>
      <c r="D207" s="14" t="s">
        <v>185</v>
      </c>
      <c r="E207" s="15" t="s">
        <v>103</v>
      </c>
      <c r="F207" s="29" t="str">
        <f t="shared" si="7"/>
        <v>NORVIND_ALTO_JAHUEL_220</v>
      </c>
      <c r="G207" s="16">
        <v>50468.305453021858</v>
      </c>
      <c r="H207" s="16">
        <v>80546.19889936586</v>
      </c>
      <c r="I207" s="17">
        <v>46284.925180008475</v>
      </c>
      <c r="J207" s="32">
        <v>177299</v>
      </c>
      <c r="K207" s="93">
        <v>90.052000000000007</v>
      </c>
      <c r="L207" s="104">
        <v>15966130</v>
      </c>
      <c r="M207" s="101">
        <v>381</v>
      </c>
      <c r="N207" s="94">
        <v>6041.9269000000004</v>
      </c>
      <c r="O207" s="95">
        <v>2301974</v>
      </c>
    </row>
    <row r="208" spans="1:15" ht="15.75" thickBot="1" x14ac:dyDescent="0.3">
      <c r="A208" s="7" t="s">
        <v>111</v>
      </c>
      <c r="B208" s="6">
        <f t="shared" si="6"/>
        <v>44682</v>
      </c>
      <c r="C208" s="6" t="s">
        <v>184</v>
      </c>
      <c r="D208" s="14" t="s">
        <v>185</v>
      </c>
      <c r="E208" s="15" t="s">
        <v>104</v>
      </c>
      <c r="F208" s="29" t="str">
        <f t="shared" si="7"/>
        <v>NORVIND_CERRO_NAVIA_220</v>
      </c>
      <c r="G208" s="16">
        <v>42673.494164342686</v>
      </c>
      <c r="H208" s="16">
        <v>67791.899431368816</v>
      </c>
      <c r="I208" s="17">
        <v>38785.344659720227</v>
      </c>
      <c r="J208" s="32">
        <v>149251</v>
      </c>
      <c r="K208" s="93">
        <v>87.721999999999994</v>
      </c>
      <c r="L208" s="104">
        <v>13092596</v>
      </c>
      <c r="M208" s="101">
        <v>321</v>
      </c>
      <c r="N208" s="94">
        <v>6152.7879000000003</v>
      </c>
      <c r="O208" s="95">
        <v>1975045</v>
      </c>
    </row>
    <row r="209" spans="1:15" ht="15.75" thickBot="1" x14ac:dyDescent="0.3">
      <c r="A209" s="7" t="s">
        <v>111</v>
      </c>
      <c r="B209" s="6">
        <f t="shared" si="6"/>
        <v>44682</v>
      </c>
      <c r="C209" s="6" t="s">
        <v>184</v>
      </c>
      <c r="D209" s="14" t="s">
        <v>185</v>
      </c>
      <c r="E209" s="15" t="s">
        <v>105</v>
      </c>
      <c r="F209" s="29" t="str">
        <f t="shared" si="7"/>
        <v>NORVIND_CHENA_220</v>
      </c>
      <c r="G209" s="16">
        <v>92428.954797083279</v>
      </c>
      <c r="H209" s="16">
        <v>145696.25918378224</v>
      </c>
      <c r="I209" s="17">
        <v>85744.75908322043</v>
      </c>
      <c r="J209" s="32">
        <v>323870</v>
      </c>
      <c r="K209" s="93">
        <v>87.783000000000001</v>
      </c>
      <c r="L209" s="104">
        <v>28430280</v>
      </c>
      <c r="M209" s="101">
        <v>697</v>
      </c>
      <c r="N209" s="94">
        <v>6158.8792000000003</v>
      </c>
      <c r="O209" s="95">
        <v>4292739</v>
      </c>
    </row>
    <row r="210" spans="1:15" ht="15.75" thickBot="1" x14ac:dyDescent="0.3">
      <c r="A210" s="7" t="s">
        <v>111</v>
      </c>
      <c r="B210" s="6">
        <f t="shared" si="6"/>
        <v>44682</v>
      </c>
      <c r="C210" s="6" t="s">
        <v>184</v>
      </c>
      <c r="D210" s="14" t="s">
        <v>185</v>
      </c>
      <c r="E210" s="15" t="s">
        <v>106</v>
      </c>
      <c r="F210" s="29" t="str">
        <f t="shared" si="7"/>
        <v>NORVIND_LOS_MAQUIS_220</v>
      </c>
      <c r="G210" s="16">
        <v>131.76143144759183</v>
      </c>
      <c r="H210" s="16">
        <v>177.73331479023489</v>
      </c>
      <c r="I210" s="17">
        <v>100.44540373903897</v>
      </c>
      <c r="J210" s="32">
        <v>410</v>
      </c>
      <c r="K210" s="93">
        <v>88.926000000000002</v>
      </c>
      <c r="L210" s="104">
        <v>36460</v>
      </c>
      <c r="M210" s="101">
        <v>1</v>
      </c>
      <c r="N210" s="94">
        <v>6167.4069</v>
      </c>
      <c r="O210" s="95">
        <v>6167</v>
      </c>
    </row>
    <row r="211" spans="1:15" ht="15.75" thickBot="1" x14ac:dyDescent="0.3">
      <c r="A211" s="7" t="s">
        <v>111</v>
      </c>
      <c r="B211" s="6">
        <f t="shared" si="6"/>
        <v>44682</v>
      </c>
      <c r="C211" s="6" t="s">
        <v>184</v>
      </c>
      <c r="D211" s="14" t="s">
        <v>185</v>
      </c>
      <c r="E211" s="15" t="s">
        <v>107</v>
      </c>
      <c r="F211" s="29" t="str">
        <f t="shared" si="7"/>
        <v>NORVIND_NOGALES_220</v>
      </c>
      <c r="G211" s="16">
        <v>1.1225840910350926</v>
      </c>
      <c r="H211" s="16">
        <v>1.5234026685662927</v>
      </c>
      <c r="I211" s="17">
        <v>0.84142751905557445</v>
      </c>
      <c r="J211" s="32">
        <v>3</v>
      </c>
      <c r="K211" s="93">
        <v>90.960999999999999</v>
      </c>
      <c r="L211" s="104">
        <v>273</v>
      </c>
      <c r="M211" s="101">
        <v>0</v>
      </c>
      <c r="N211" s="94">
        <v>6030.3535000000002</v>
      </c>
      <c r="O211" s="95">
        <v>0</v>
      </c>
    </row>
    <row r="212" spans="1:15" ht="15.75" thickBot="1" x14ac:dyDescent="0.3">
      <c r="A212" s="7" t="s">
        <v>111</v>
      </c>
      <c r="B212" s="6">
        <f t="shared" si="6"/>
        <v>44682</v>
      </c>
      <c r="C212" s="6" t="s">
        <v>184</v>
      </c>
      <c r="D212" s="14" t="s">
        <v>185</v>
      </c>
      <c r="E212" s="15" t="s">
        <v>108</v>
      </c>
      <c r="F212" s="29" t="str">
        <f t="shared" si="7"/>
        <v>NORVIND_POLPAICO_220</v>
      </c>
      <c r="G212" s="16">
        <v>34362.418624511985</v>
      </c>
      <c r="H212" s="16">
        <v>54514.761226057235</v>
      </c>
      <c r="I212" s="17">
        <v>30577.122372585574</v>
      </c>
      <c r="J212" s="32">
        <v>119454</v>
      </c>
      <c r="K212" s="93">
        <v>86.596999999999994</v>
      </c>
      <c r="L212" s="104">
        <v>10344358</v>
      </c>
      <c r="M212" s="101">
        <v>257</v>
      </c>
      <c r="N212" s="94">
        <v>6091.2660999999998</v>
      </c>
      <c r="O212" s="95">
        <v>1565455</v>
      </c>
    </row>
    <row r="213" spans="1:15" ht="15.75" thickBot="1" x14ac:dyDescent="0.3">
      <c r="A213" s="7" t="s">
        <v>111</v>
      </c>
      <c r="B213" s="6">
        <f t="shared" si="6"/>
        <v>44682</v>
      </c>
      <c r="C213" s="6" t="s">
        <v>184</v>
      </c>
      <c r="D213" s="14" t="s">
        <v>185</v>
      </c>
      <c r="E213" s="15" t="s">
        <v>109</v>
      </c>
      <c r="F213" s="29" t="str">
        <f t="shared" si="7"/>
        <v>NORVIND_QUILLOTA_220</v>
      </c>
      <c r="G213" s="16">
        <v>434.8705206315293</v>
      </c>
      <c r="H213" s="16">
        <v>679.33939724353456</v>
      </c>
      <c r="I213" s="17">
        <v>382.85094772984411</v>
      </c>
      <c r="J213" s="32">
        <v>1497</v>
      </c>
      <c r="K213" s="93">
        <v>88.926000000000002</v>
      </c>
      <c r="L213" s="104">
        <v>133122</v>
      </c>
      <c r="M213" s="101">
        <v>3</v>
      </c>
      <c r="N213" s="94">
        <v>6093.7025999999996</v>
      </c>
      <c r="O213" s="95">
        <v>18281</v>
      </c>
    </row>
    <row r="214" spans="1:15" ht="15.75" thickBot="1" x14ac:dyDescent="0.3">
      <c r="A214" s="7" t="s">
        <v>111</v>
      </c>
      <c r="B214" s="6">
        <f t="shared" si="6"/>
        <v>44682</v>
      </c>
      <c r="C214" s="6" t="s">
        <v>186</v>
      </c>
      <c r="D214" s="14" t="s">
        <v>187</v>
      </c>
      <c r="E214" s="15" t="s">
        <v>103</v>
      </c>
      <c r="F214" s="29" t="str">
        <f t="shared" si="7"/>
        <v>PANGUIPULLI_13-1_ALTO_JAHUEL_220</v>
      </c>
      <c r="G214" s="16">
        <v>269225.15496521577</v>
      </c>
      <c r="H214" s="16">
        <v>429676.85730455694</v>
      </c>
      <c r="I214" s="17">
        <v>246908.74881346105</v>
      </c>
      <c r="J214" s="32">
        <v>945811</v>
      </c>
      <c r="K214" s="93">
        <v>100.215</v>
      </c>
      <c r="L214" s="104">
        <v>94784449</v>
      </c>
      <c r="M214" s="101">
        <v>2035</v>
      </c>
      <c r="N214" s="94">
        <v>6071.4560000000001</v>
      </c>
      <c r="O214" s="95">
        <v>12355413</v>
      </c>
    </row>
    <row r="215" spans="1:15" ht="15.75" thickBot="1" x14ac:dyDescent="0.3">
      <c r="A215" s="7" t="s">
        <v>111</v>
      </c>
      <c r="B215" s="6">
        <f t="shared" si="6"/>
        <v>44682</v>
      </c>
      <c r="C215" s="6" t="s">
        <v>186</v>
      </c>
      <c r="D215" s="14" t="s">
        <v>187</v>
      </c>
      <c r="E215" s="15" t="s">
        <v>104</v>
      </c>
      <c r="F215" s="29" t="str">
        <f t="shared" si="7"/>
        <v>PANGUIPULLI_13-1_CERRO_NAVIA_220</v>
      </c>
      <c r="G215" s="16">
        <v>227643.42840868031</v>
      </c>
      <c r="H215" s="16">
        <v>361638.54652868619</v>
      </c>
      <c r="I215" s="17">
        <v>206901.94237078857</v>
      </c>
      <c r="J215" s="32">
        <v>796184</v>
      </c>
      <c r="K215" s="93">
        <v>97.623000000000005</v>
      </c>
      <c r="L215" s="104">
        <v>77725871</v>
      </c>
      <c r="M215" s="101">
        <v>1713</v>
      </c>
      <c r="N215" s="94">
        <v>6182.8589000000002</v>
      </c>
      <c r="O215" s="95">
        <v>10591237</v>
      </c>
    </row>
    <row r="216" spans="1:15" ht="15.75" thickBot="1" x14ac:dyDescent="0.3">
      <c r="A216" s="7" t="s">
        <v>111</v>
      </c>
      <c r="B216" s="6">
        <f t="shared" si="6"/>
        <v>44682</v>
      </c>
      <c r="C216" s="6" t="s">
        <v>186</v>
      </c>
      <c r="D216" s="14" t="s">
        <v>187</v>
      </c>
      <c r="E216" s="15" t="s">
        <v>105</v>
      </c>
      <c r="F216" s="29" t="str">
        <f t="shared" si="7"/>
        <v>PANGUIPULLI_13-1_CHENA_220</v>
      </c>
      <c r="G216" s="16">
        <v>493065.8847200842</v>
      </c>
      <c r="H216" s="16">
        <v>777222.40928256419</v>
      </c>
      <c r="I216" s="17">
        <v>457408.78050925111</v>
      </c>
      <c r="J216" s="32">
        <v>1727697</v>
      </c>
      <c r="K216" s="93">
        <v>97.69</v>
      </c>
      <c r="L216" s="104">
        <v>168778720</v>
      </c>
      <c r="M216" s="101">
        <v>3716</v>
      </c>
      <c r="N216" s="94">
        <v>6188.9799000000003</v>
      </c>
      <c r="O216" s="95">
        <v>22998249</v>
      </c>
    </row>
    <row r="217" spans="1:15" ht="15.75" thickBot="1" x14ac:dyDescent="0.3">
      <c r="A217" s="7" t="s">
        <v>111</v>
      </c>
      <c r="B217" s="6">
        <f t="shared" si="6"/>
        <v>44682</v>
      </c>
      <c r="C217" s="6" t="s">
        <v>186</v>
      </c>
      <c r="D217" s="14" t="s">
        <v>187</v>
      </c>
      <c r="E217" s="15" t="s">
        <v>106</v>
      </c>
      <c r="F217" s="29" t="str">
        <f t="shared" si="7"/>
        <v>PANGUIPULLI_13-1_LOS_MAQUIS_220</v>
      </c>
      <c r="G217" s="16">
        <v>702.88652415597494</v>
      </c>
      <c r="H217" s="16">
        <v>948.12533900952224</v>
      </c>
      <c r="I217" s="17">
        <v>535.82994603135091</v>
      </c>
      <c r="J217" s="32">
        <v>2187</v>
      </c>
      <c r="K217" s="93">
        <v>98.962000000000003</v>
      </c>
      <c r="L217" s="104">
        <v>216430</v>
      </c>
      <c r="M217" s="101">
        <v>5</v>
      </c>
      <c r="N217" s="94">
        <v>6197.5493999999999</v>
      </c>
      <c r="O217" s="95">
        <v>30988</v>
      </c>
    </row>
    <row r="218" spans="1:15" ht="15.75" thickBot="1" x14ac:dyDescent="0.3">
      <c r="A218" s="7" t="s">
        <v>111</v>
      </c>
      <c r="B218" s="6">
        <f t="shared" si="6"/>
        <v>44682</v>
      </c>
      <c r="C218" s="6" t="s">
        <v>186</v>
      </c>
      <c r="D218" s="14" t="s">
        <v>187</v>
      </c>
      <c r="E218" s="15" t="s">
        <v>107</v>
      </c>
      <c r="F218" s="29" t="str">
        <f t="shared" si="7"/>
        <v>PANGUIPULLI_13-1_NOGALES_220</v>
      </c>
      <c r="G218" s="16">
        <v>5.9884688649143545</v>
      </c>
      <c r="H218" s="16">
        <v>8.1266512881229662</v>
      </c>
      <c r="I218" s="17">
        <v>4.4886281038423519</v>
      </c>
      <c r="J218" s="32">
        <v>19</v>
      </c>
      <c r="K218" s="93">
        <v>101.227</v>
      </c>
      <c r="L218" s="104">
        <v>1923</v>
      </c>
      <c r="M218" s="101">
        <v>0</v>
      </c>
      <c r="N218" s="94">
        <v>6059.8261000000002</v>
      </c>
      <c r="O218" s="95">
        <v>0</v>
      </c>
    </row>
    <row r="219" spans="1:15" ht="15.75" thickBot="1" x14ac:dyDescent="0.3">
      <c r="A219" s="7" t="s">
        <v>111</v>
      </c>
      <c r="B219" s="6">
        <f t="shared" si="6"/>
        <v>44682</v>
      </c>
      <c r="C219" s="6" t="s">
        <v>186</v>
      </c>
      <c r="D219" s="14" t="s">
        <v>187</v>
      </c>
      <c r="E219" s="15" t="s">
        <v>108</v>
      </c>
      <c r="F219" s="29" t="str">
        <f t="shared" si="7"/>
        <v>PANGUIPULLI_13-1_POLPAICO_220</v>
      </c>
      <c r="G219" s="16">
        <v>183307.66995486524</v>
      </c>
      <c r="H219" s="16">
        <v>290811.13200122723</v>
      </c>
      <c r="I219" s="17">
        <v>163114.85862770944</v>
      </c>
      <c r="J219" s="32">
        <v>637234</v>
      </c>
      <c r="K219" s="93">
        <v>96.37</v>
      </c>
      <c r="L219" s="104">
        <v>61410241</v>
      </c>
      <c r="M219" s="101">
        <v>1371</v>
      </c>
      <c r="N219" s="94">
        <v>6121.0364</v>
      </c>
      <c r="O219" s="95">
        <v>8391941</v>
      </c>
    </row>
    <row r="220" spans="1:15" ht="15.75" thickBot="1" x14ac:dyDescent="0.3">
      <c r="A220" s="7" t="s">
        <v>111</v>
      </c>
      <c r="B220" s="6">
        <f t="shared" si="6"/>
        <v>44682</v>
      </c>
      <c r="C220" s="6" t="s">
        <v>186</v>
      </c>
      <c r="D220" s="14" t="s">
        <v>187</v>
      </c>
      <c r="E220" s="15" t="s">
        <v>109</v>
      </c>
      <c r="F220" s="29" t="str">
        <f t="shared" si="7"/>
        <v>PANGUIPULLI_13-1_QUILLOTA_220</v>
      </c>
      <c r="G220" s="16">
        <v>2319.8338493018955</v>
      </c>
      <c r="H220" s="16">
        <v>3623.9626604288092</v>
      </c>
      <c r="I220" s="17">
        <v>2042.3333972861849</v>
      </c>
      <c r="J220" s="32">
        <v>7986</v>
      </c>
      <c r="K220" s="93">
        <v>98.962000000000003</v>
      </c>
      <c r="L220" s="104">
        <v>790311</v>
      </c>
      <c r="M220" s="101">
        <v>17</v>
      </c>
      <c r="N220" s="94">
        <v>6123.4849000000004</v>
      </c>
      <c r="O220" s="95">
        <v>104099</v>
      </c>
    </row>
    <row r="221" spans="1:15" ht="15.75" thickBot="1" x14ac:dyDescent="0.3">
      <c r="A221" s="7" t="s">
        <v>127</v>
      </c>
      <c r="B221" s="6">
        <f t="shared" si="6"/>
        <v>44682</v>
      </c>
      <c r="C221" s="6" t="s">
        <v>188</v>
      </c>
      <c r="D221" s="14" t="s">
        <v>189</v>
      </c>
      <c r="E221" s="15" t="s">
        <v>103</v>
      </c>
      <c r="F221" s="29" t="str">
        <f t="shared" si="7"/>
        <v>PELUMPEN_ALTO_JAHUEL_220</v>
      </c>
      <c r="G221" s="16">
        <v>0</v>
      </c>
      <c r="H221" s="16">
        <v>1224101.8290715253</v>
      </c>
      <c r="I221" s="17">
        <v>0</v>
      </c>
      <c r="J221" s="32">
        <v>1224102</v>
      </c>
      <c r="K221" s="93">
        <v>64.820999999999998</v>
      </c>
      <c r="L221" s="104">
        <v>79347516</v>
      </c>
      <c r="M221" s="101">
        <v>0</v>
      </c>
      <c r="N221" s="94">
        <v>6041.9269000000004</v>
      </c>
      <c r="O221" s="95">
        <v>0</v>
      </c>
    </row>
    <row r="222" spans="1:15" ht="15.75" thickBot="1" x14ac:dyDescent="0.3">
      <c r="A222" s="7" t="s">
        <v>127</v>
      </c>
      <c r="B222" s="6">
        <f t="shared" si="6"/>
        <v>44682</v>
      </c>
      <c r="C222" s="6" t="s">
        <v>188</v>
      </c>
      <c r="D222" s="14" t="s">
        <v>189</v>
      </c>
      <c r="E222" s="15" t="s">
        <v>104</v>
      </c>
      <c r="F222" s="29" t="str">
        <f t="shared" si="7"/>
        <v>PELUMPEN_CERRO_NAVIA_220</v>
      </c>
      <c r="G222" s="16">
        <v>0</v>
      </c>
      <c r="H222" s="16">
        <v>1030268.2091038413</v>
      </c>
      <c r="I222" s="17">
        <v>0</v>
      </c>
      <c r="J222" s="32">
        <v>1030268</v>
      </c>
      <c r="K222" s="93">
        <v>63.143999999999998</v>
      </c>
      <c r="L222" s="104">
        <v>65055243</v>
      </c>
      <c r="M222" s="101">
        <v>0</v>
      </c>
      <c r="N222" s="94">
        <v>6152.7879000000003</v>
      </c>
      <c r="O222" s="95">
        <v>0</v>
      </c>
    </row>
    <row r="223" spans="1:15" ht="15.75" thickBot="1" x14ac:dyDescent="0.3">
      <c r="A223" s="7" t="s">
        <v>127</v>
      </c>
      <c r="B223" s="6">
        <f t="shared" si="6"/>
        <v>44682</v>
      </c>
      <c r="C223" s="6" t="s">
        <v>188</v>
      </c>
      <c r="D223" s="14" t="s">
        <v>189</v>
      </c>
      <c r="E223" s="15" t="s">
        <v>105</v>
      </c>
      <c r="F223" s="29" t="str">
        <f t="shared" si="7"/>
        <v>PELUMPEN_CHENA_220</v>
      </c>
      <c r="G223" s="16">
        <v>0</v>
      </c>
      <c r="H223" s="16">
        <v>2214220.6558818882</v>
      </c>
      <c r="I223" s="17">
        <v>0</v>
      </c>
      <c r="J223" s="32">
        <v>2214221</v>
      </c>
      <c r="K223" s="93">
        <v>63.188000000000002</v>
      </c>
      <c r="L223" s="104">
        <v>139912197</v>
      </c>
      <c r="M223" s="101">
        <v>0</v>
      </c>
      <c r="N223" s="94">
        <v>6158.8792000000003</v>
      </c>
      <c r="O223" s="95">
        <v>0</v>
      </c>
    </row>
    <row r="224" spans="1:15" ht="15.75" thickBot="1" x14ac:dyDescent="0.3">
      <c r="A224" s="7" t="s">
        <v>127</v>
      </c>
      <c r="B224" s="6">
        <f t="shared" si="6"/>
        <v>44682</v>
      </c>
      <c r="C224" s="6" t="s">
        <v>188</v>
      </c>
      <c r="D224" s="14" t="s">
        <v>189</v>
      </c>
      <c r="E224" s="15" t="s">
        <v>106</v>
      </c>
      <c r="F224" s="29" t="str">
        <f t="shared" si="7"/>
        <v>PELUMPEN_LOS_MAQUIS_220</v>
      </c>
      <c r="G224" s="16">
        <v>0</v>
      </c>
      <c r="H224" s="16">
        <v>2701.1041947925441</v>
      </c>
      <c r="I224" s="17">
        <v>0</v>
      </c>
      <c r="J224" s="32">
        <v>2701</v>
      </c>
      <c r="K224" s="93">
        <v>64.010000000000005</v>
      </c>
      <c r="L224" s="104">
        <v>172891</v>
      </c>
      <c r="M224" s="101">
        <v>0</v>
      </c>
      <c r="N224" s="94">
        <v>6167.4069</v>
      </c>
      <c r="O224" s="95">
        <v>0</v>
      </c>
    </row>
    <row r="225" spans="1:15" ht="15.75" thickBot="1" x14ac:dyDescent="0.3">
      <c r="A225" s="7" t="s">
        <v>127</v>
      </c>
      <c r="B225" s="6">
        <f t="shared" si="6"/>
        <v>44682</v>
      </c>
      <c r="C225" s="6" t="s">
        <v>188</v>
      </c>
      <c r="D225" s="14" t="s">
        <v>189</v>
      </c>
      <c r="E225" s="15" t="s">
        <v>107</v>
      </c>
      <c r="F225" s="29" t="str">
        <f t="shared" si="7"/>
        <v>PELUMPEN_NOGALES_220</v>
      </c>
      <c r="G225" s="16">
        <v>0</v>
      </c>
      <c r="H225" s="16">
        <v>23.151930426093926</v>
      </c>
      <c r="I225" s="17">
        <v>0</v>
      </c>
      <c r="J225" s="32">
        <v>23</v>
      </c>
      <c r="K225" s="93">
        <v>65.475999999999999</v>
      </c>
      <c r="L225" s="104">
        <v>1506</v>
      </c>
      <c r="M225" s="101">
        <v>0</v>
      </c>
      <c r="N225" s="94">
        <v>6030.3535000000002</v>
      </c>
      <c r="O225" s="95">
        <v>0</v>
      </c>
    </row>
    <row r="226" spans="1:15" ht="15.75" thickBot="1" x14ac:dyDescent="0.3">
      <c r="A226" s="7" t="s">
        <v>127</v>
      </c>
      <c r="B226" s="6">
        <f t="shared" si="6"/>
        <v>44682</v>
      </c>
      <c r="C226" s="6" t="s">
        <v>188</v>
      </c>
      <c r="D226" s="14" t="s">
        <v>189</v>
      </c>
      <c r="E226" s="15" t="s">
        <v>108</v>
      </c>
      <c r="F226" s="29" t="str">
        <f t="shared" si="7"/>
        <v>PELUMPEN_POLPAICO_220</v>
      </c>
      <c r="G226" s="16">
        <v>0</v>
      </c>
      <c r="H226" s="16">
        <v>828488.74112096068</v>
      </c>
      <c r="I226" s="17">
        <v>0</v>
      </c>
      <c r="J226" s="32">
        <v>828489</v>
      </c>
      <c r="K226" s="93">
        <v>62.332999999999998</v>
      </c>
      <c r="L226" s="104">
        <v>51642205</v>
      </c>
      <c r="M226" s="101">
        <v>0</v>
      </c>
      <c r="N226" s="94">
        <v>6091.2660999999998</v>
      </c>
      <c r="O226" s="95">
        <v>0</v>
      </c>
    </row>
    <row r="227" spans="1:15" ht="15.75" thickBot="1" x14ac:dyDescent="0.3">
      <c r="A227" s="7" t="s">
        <v>127</v>
      </c>
      <c r="B227" s="6">
        <f t="shared" si="6"/>
        <v>44682</v>
      </c>
      <c r="C227" s="6" t="s">
        <v>188</v>
      </c>
      <c r="D227" s="14" t="s">
        <v>189</v>
      </c>
      <c r="E227" s="15" t="s">
        <v>109</v>
      </c>
      <c r="F227" s="29" t="str">
        <f t="shared" si="7"/>
        <v>PELUMPEN_QUILLOTA_220</v>
      </c>
      <c r="G227" s="16">
        <v>0</v>
      </c>
      <c r="H227" s="16">
        <v>10324.268681693249</v>
      </c>
      <c r="I227" s="17">
        <v>0</v>
      </c>
      <c r="J227" s="32">
        <v>10324</v>
      </c>
      <c r="K227" s="93">
        <v>64.010000000000005</v>
      </c>
      <c r="L227" s="104">
        <v>660839</v>
      </c>
      <c r="M227" s="101">
        <v>0</v>
      </c>
      <c r="N227" s="94">
        <v>6093.7025999999996</v>
      </c>
      <c r="O227" s="95">
        <v>0</v>
      </c>
    </row>
    <row r="228" spans="1:15" ht="15.75" thickBot="1" x14ac:dyDescent="0.3">
      <c r="A228" s="7" t="s">
        <v>127</v>
      </c>
      <c r="B228" s="6">
        <f t="shared" si="6"/>
        <v>44682</v>
      </c>
      <c r="C228" s="6" t="s">
        <v>190</v>
      </c>
      <c r="D228" s="14" t="s">
        <v>191</v>
      </c>
      <c r="E228" s="15" t="s">
        <v>103</v>
      </c>
      <c r="F228" s="29" t="str">
        <f t="shared" si="7"/>
        <v>SANTIAGO_SOLAR_ALTO_JAHUEL_220</v>
      </c>
      <c r="G228" s="16">
        <v>0</v>
      </c>
      <c r="H228" s="16">
        <v>386617.6650394288</v>
      </c>
      <c r="I228" s="17">
        <v>0</v>
      </c>
      <c r="J228" s="32">
        <v>386618</v>
      </c>
      <c r="K228" s="93">
        <v>63.533999999999999</v>
      </c>
      <c r="L228" s="104">
        <v>24563388</v>
      </c>
      <c r="M228" s="101">
        <v>0</v>
      </c>
      <c r="N228" s="94">
        <v>6041.9269000000004</v>
      </c>
      <c r="O228" s="95">
        <v>0</v>
      </c>
    </row>
    <row r="229" spans="1:15" ht="15.75" thickBot="1" x14ac:dyDescent="0.3">
      <c r="A229" s="7" t="s">
        <v>127</v>
      </c>
      <c r="B229" s="6">
        <f t="shared" si="6"/>
        <v>44682</v>
      </c>
      <c r="C229" s="6" t="s">
        <v>190</v>
      </c>
      <c r="D229" s="14" t="s">
        <v>191</v>
      </c>
      <c r="E229" s="15" t="s">
        <v>104</v>
      </c>
      <c r="F229" s="29" t="str">
        <f t="shared" si="7"/>
        <v>SANTIAGO_SOLAR_CERRO_NAVIA_220</v>
      </c>
      <c r="G229" s="16">
        <v>0</v>
      </c>
      <c r="H229" s="16">
        <v>325397.67518377508</v>
      </c>
      <c r="I229" s="17">
        <v>0</v>
      </c>
      <c r="J229" s="32">
        <v>325398</v>
      </c>
      <c r="K229" s="93">
        <v>61.89</v>
      </c>
      <c r="L229" s="104">
        <v>20138882</v>
      </c>
      <c r="M229" s="101">
        <v>0</v>
      </c>
      <c r="N229" s="94">
        <v>6152.7879000000003</v>
      </c>
      <c r="O229" s="95">
        <v>0</v>
      </c>
    </row>
    <row r="230" spans="1:15" ht="15.75" thickBot="1" x14ac:dyDescent="0.3">
      <c r="A230" s="7" t="s">
        <v>127</v>
      </c>
      <c r="B230" s="6">
        <f t="shared" si="6"/>
        <v>44682</v>
      </c>
      <c r="C230" s="6" t="s">
        <v>190</v>
      </c>
      <c r="D230" s="14" t="s">
        <v>191</v>
      </c>
      <c r="E230" s="15" t="s">
        <v>105</v>
      </c>
      <c r="F230" s="29" t="str">
        <f t="shared" si="7"/>
        <v>SANTIAGO_SOLAR_CHENA_220</v>
      </c>
      <c r="G230" s="16">
        <v>0</v>
      </c>
      <c r="H230" s="16">
        <v>699334.64645538735</v>
      </c>
      <c r="I230" s="17">
        <v>0</v>
      </c>
      <c r="J230" s="32">
        <v>699335</v>
      </c>
      <c r="K230" s="93">
        <v>61.933</v>
      </c>
      <c r="L230" s="104">
        <v>43311915</v>
      </c>
      <c r="M230" s="101">
        <v>0</v>
      </c>
      <c r="N230" s="94">
        <v>6158.8792000000003</v>
      </c>
      <c r="O230" s="95">
        <v>0</v>
      </c>
    </row>
    <row r="231" spans="1:15" ht="15.75" thickBot="1" x14ac:dyDescent="0.3">
      <c r="A231" s="7" t="s">
        <v>127</v>
      </c>
      <c r="B231" s="6">
        <f t="shared" si="6"/>
        <v>44682</v>
      </c>
      <c r="C231" s="6" t="s">
        <v>190</v>
      </c>
      <c r="D231" s="14" t="s">
        <v>191</v>
      </c>
      <c r="E231" s="15" t="s">
        <v>106</v>
      </c>
      <c r="F231" s="29" t="str">
        <f t="shared" si="7"/>
        <v>SANTIAGO_SOLAR_LOS_MAQUIS_220</v>
      </c>
      <c r="G231" s="16">
        <v>0</v>
      </c>
      <c r="H231" s="16">
        <v>853.11088670702486</v>
      </c>
      <c r="I231" s="17">
        <v>0</v>
      </c>
      <c r="J231" s="32">
        <v>853</v>
      </c>
      <c r="K231" s="93">
        <v>62.74</v>
      </c>
      <c r="L231" s="104">
        <v>53517</v>
      </c>
      <c r="M231" s="101">
        <v>0</v>
      </c>
      <c r="N231" s="94">
        <v>6167.4069</v>
      </c>
      <c r="O231" s="95">
        <v>0</v>
      </c>
    </row>
    <row r="232" spans="1:15" ht="15.75" thickBot="1" x14ac:dyDescent="0.3">
      <c r="A232" s="7" t="s">
        <v>127</v>
      </c>
      <c r="B232" s="6">
        <f t="shared" si="6"/>
        <v>44682</v>
      </c>
      <c r="C232" s="6" t="s">
        <v>190</v>
      </c>
      <c r="D232" s="14" t="s">
        <v>191</v>
      </c>
      <c r="E232" s="15" t="s">
        <v>107</v>
      </c>
      <c r="F232" s="29" t="str">
        <f t="shared" si="7"/>
        <v>SANTIAGO_SOLAR_NOGALES_220</v>
      </c>
      <c r="G232" s="16">
        <v>0</v>
      </c>
      <c r="H232" s="16">
        <v>7.312255459401598</v>
      </c>
      <c r="I232" s="17">
        <v>0</v>
      </c>
      <c r="J232" s="32">
        <v>7</v>
      </c>
      <c r="K232" s="93">
        <v>64.174999999999997</v>
      </c>
      <c r="L232" s="104">
        <v>449</v>
      </c>
      <c r="M232" s="101">
        <v>0</v>
      </c>
      <c r="N232" s="94">
        <v>6030.3535000000002</v>
      </c>
      <c r="O232" s="95">
        <v>0</v>
      </c>
    </row>
    <row r="233" spans="1:15" ht="15.75" thickBot="1" x14ac:dyDescent="0.3">
      <c r="A233" s="7" t="s">
        <v>127</v>
      </c>
      <c r="B233" s="6">
        <f t="shared" si="6"/>
        <v>44682</v>
      </c>
      <c r="C233" s="6" t="s">
        <v>190</v>
      </c>
      <c r="D233" s="14" t="s">
        <v>191</v>
      </c>
      <c r="E233" s="15" t="s">
        <v>108</v>
      </c>
      <c r="F233" s="29" t="str">
        <f t="shared" si="7"/>
        <v>SANTIAGO_SOLAR_POLPAICO_220</v>
      </c>
      <c r="G233" s="16">
        <v>0</v>
      </c>
      <c r="H233" s="16">
        <v>261668.08593578674</v>
      </c>
      <c r="I233" s="17">
        <v>0</v>
      </c>
      <c r="J233" s="32">
        <v>261668</v>
      </c>
      <c r="K233" s="93">
        <v>61.095999999999997</v>
      </c>
      <c r="L233" s="104">
        <v>15986868</v>
      </c>
      <c r="M233" s="101">
        <v>0</v>
      </c>
      <c r="N233" s="94">
        <v>6091.2660999999998</v>
      </c>
      <c r="O233" s="95">
        <v>0</v>
      </c>
    </row>
    <row r="234" spans="1:15" ht="15.75" thickBot="1" x14ac:dyDescent="0.3">
      <c r="A234" s="7" t="s">
        <v>127</v>
      </c>
      <c r="B234" s="6">
        <f t="shared" si="6"/>
        <v>44682</v>
      </c>
      <c r="C234" s="6" t="s">
        <v>190</v>
      </c>
      <c r="D234" s="14" t="s">
        <v>191</v>
      </c>
      <c r="E234" s="15" t="s">
        <v>109</v>
      </c>
      <c r="F234" s="29" t="str">
        <f t="shared" si="7"/>
        <v>SANTIAGO_SOLAR_QUILLOTA_220</v>
      </c>
      <c r="G234" s="16">
        <v>0</v>
      </c>
      <c r="H234" s="16">
        <v>3260.7946137810372</v>
      </c>
      <c r="I234" s="17">
        <v>0</v>
      </c>
      <c r="J234" s="32">
        <v>3261</v>
      </c>
      <c r="K234" s="93">
        <v>62.74</v>
      </c>
      <c r="L234" s="104">
        <v>204595</v>
      </c>
      <c r="M234" s="101">
        <v>0</v>
      </c>
      <c r="N234" s="94">
        <v>6093.7025999999996</v>
      </c>
      <c r="O234" s="95">
        <v>0</v>
      </c>
    </row>
    <row r="235" spans="1:15" ht="15.75" thickBot="1" x14ac:dyDescent="0.3">
      <c r="A235" s="7" t="s">
        <v>111</v>
      </c>
      <c r="B235" s="6">
        <f t="shared" si="6"/>
        <v>44682</v>
      </c>
      <c r="C235" s="6" t="s">
        <v>192</v>
      </c>
      <c r="D235" s="14" t="s">
        <v>193</v>
      </c>
      <c r="E235" s="15" t="s">
        <v>103</v>
      </c>
      <c r="F235" s="29" t="str">
        <f t="shared" si="7"/>
        <v>SAN_JUAN_3_ALTO_JAHUEL_220</v>
      </c>
      <c r="G235" s="16">
        <v>302809.83271813107</v>
      </c>
      <c r="H235" s="16">
        <v>483277.19339619507</v>
      </c>
      <c r="I235" s="17">
        <v>277709.55108005076</v>
      </c>
      <c r="J235" s="32">
        <v>1063797</v>
      </c>
      <c r="K235" s="93">
        <v>82.097999999999999</v>
      </c>
      <c r="L235" s="104">
        <v>87335606</v>
      </c>
      <c r="M235" s="101">
        <v>2288</v>
      </c>
      <c r="N235" s="94">
        <v>6041.9269000000004</v>
      </c>
      <c r="O235" s="95">
        <v>13823929</v>
      </c>
    </row>
    <row r="236" spans="1:15" ht="15.75" thickBot="1" x14ac:dyDescent="0.3">
      <c r="A236" s="7" t="s">
        <v>111</v>
      </c>
      <c r="B236" s="6">
        <f t="shared" si="6"/>
        <v>44682</v>
      </c>
      <c r="C236" s="6" t="s">
        <v>192</v>
      </c>
      <c r="D236" s="14" t="s">
        <v>193</v>
      </c>
      <c r="E236" s="15" t="s">
        <v>104</v>
      </c>
      <c r="F236" s="29" t="str">
        <f t="shared" si="7"/>
        <v>SAN_JUAN_3_CERRO_NAVIA_220</v>
      </c>
      <c r="G236" s="16">
        <v>256040.96498605606</v>
      </c>
      <c r="H236" s="16">
        <v>406751.39658821281</v>
      </c>
      <c r="I236" s="17">
        <v>232712.06795832131</v>
      </c>
      <c r="J236" s="32">
        <v>895504</v>
      </c>
      <c r="K236" s="93">
        <v>79.974999999999994</v>
      </c>
      <c r="L236" s="104">
        <v>71617932</v>
      </c>
      <c r="M236" s="101">
        <v>1926</v>
      </c>
      <c r="N236" s="94">
        <v>6152.7879000000003</v>
      </c>
      <c r="O236" s="95">
        <v>11850269</v>
      </c>
    </row>
    <row r="237" spans="1:15" ht="15.75" thickBot="1" x14ac:dyDescent="0.3">
      <c r="A237" s="7" t="s">
        <v>111</v>
      </c>
      <c r="B237" s="6">
        <f t="shared" si="6"/>
        <v>44682</v>
      </c>
      <c r="C237" s="6" t="s">
        <v>192</v>
      </c>
      <c r="D237" s="14" t="s">
        <v>193</v>
      </c>
      <c r="E237" s="15" t="s">
        <v>105</v>
      </c>
      <c r="F237" s="29" t="str">
        <f t="shared" si="7"/>
        <v>SAN_JUAN_3_CHENA_220</v>
      </c>
      <c r="G237" s="16">
        <v>554573.72878249967</v>
      </c>
      <c r="H237" s="16">
        <v>874177.55510269338</v>
      </c>
      <c r="I237" s="17">
        <v>514468.55449932255</v>
      </c>
      <c r="J237" s="32">
        <v>1943220</v>
      </c>
      <c r="K237" s="93">
        <v>80.028999999999996</v>
      </c>
      <c r="L237" s="104">
        <v>155513953</v>
      </c>
      <c r="M237" s="101">
        <v>4180</v>
      </c>
      <c r="N237" s="94">
        <v>6158.8792000000003</v>
      </c>
      <c r="O237" s="95">
        <v>25744115</v>
      </c>
    </row>
    <row r="238" spans="1:15" ht="15.75" thickBot="1" x14ac:dyDescent="0.3">
      <c r="A238" s="7" t="s">
        <v>111</v>
      </c>
      <c r="B238" s="6">
        <f t="shared" si="6"/>
        <v>44682</v>
      </c>
      <c r="C238" s="6" t="s">
        <v>192</v>
      </c>
      <c r="D238" s="14" t="s">
        <v>193</v>
      </c>
      <c r="E238" s="15" t="s">
        <v>106</v>
      </c>
      <c r="F238" s="29" t="str">
        <f t="shared" si="7"/>
        <v>SAN_JUAN_3_LOS_MAQUIS_220</v>
      </c>
      <c r="G238" s="16">
        <v>790.56858868555094</v>
      </c>
      <c r="H238" s="16">
        <v>1066.3998887414093</v>
      </c>
      <c r="I238" s="17">
        <v>602.67242243423368</v>
      </c>
      <c r="J238" s="32">
        <v>2460</v>
      </c>
      <c r="K238" s="93">
        <v>81.072000000000003</v>
      </c>
      <c r="L238" s="104">
        <v>199437</v>
      </c>
      <c r="M238" s="101">
        <v>5</v>
      </c>
      <c r="N238" s="94">
        <v>6167.4069</v>
      </c>
      <c r="O238" s="95">
        <v>30837</v>
      </c>
    </row>
    <row r="239" spans="1:15" ht="15.75" thickBot="1" x14ac:dyDescent="0.3">
      <c r="A239" s="7" t="s">
        <v>111</v>
      </c>
      <c r="B239" s="6">
        <f t="shared" si="6"/>
        <v>44682</v>
      </c>
      <c r="C239" s="6" t="s">
        <v>192</v>
      </c>
      <c r="D239" s="14" t="s">
        <v>193</v>
      </c>
      <c r="E239" s="15" t="s">
        <v>107</v>
      </c>
      <c r="F239" s="29" t="str">
        <f t="shared" si="7"/>
        <v>SAN_JUAN_3_NOGALES_220</v>
      </c>
      <c r="G239" s="16">
        <v>6.7355045462105547</v>
      </c>
      <c r="H239" s="16">
        <v>9.1404160113977557</v>
      </c>
      <c r="I239" s="17">
        <v>5.0485651143334458</v>
      </c>
      <c r="J239" s="32">
        <v>21</v>
      </c>
      <c r="K239" s="93">
        <v>82.927000000000007</v>
      </c>
      <c r="L239" s="104">
        <v>1741</v>
      </c>
      <c r="M239" s="101">
        <v>0</v>
      </c>
      <c r="N239" s="94">
        <v>6030.3535000000002</v>
      </c>
      <c r="O239" s="95">
        <v>0</v>
      </c>
    </row>
    <row r="240" spans="1:15" ht="15.75" thickBot="1" x14ac:dyDescent="0.3">
      <c r="A240" s="7" t="s">
        <v>111</v>
      </c>
      <c r="B240" s="6">
        <f t="shared" si="6"/>
        <v>44682</v>
      </c>
      <c r="C240" s="6" t="s">
        <v>192</v>
      </c>
      <c r="D240" s="14" t="s">
        <v>193</v>
      </c>
      <c r="E240" s="15" t="s">
        <v>108</v>
      </c>
      <c r="F240" s="29" t="str">
        <f t="shared" si="7"/>
        <v>SAN_JUAN_3_POLPAICO_220</v>
      </c>
      <c r="G240" s="16">
        <v>206174.51174707187</v>
      </c>
      <c r="H240" s="16">
        <v>327088.56735634338</v>
      </c>
      <c r="I240" s="17">
        <v>183462.7342355134</v>
      </c>
      <c r="J240" s="32">
        <v>716726</v>
      </c>
      <c r="K240" s="93">
        <v>78.947999999999993</v>
      </c>
      <c r="L240" s="104">
        <v>56584084</v>
      </c>
      <c r="M240" s="101">
        <v>1542</v>
      </c>
      <c r="N240" s="94">
        <v>6091.2660999999998</v>
      </c>
      <c r="O240" s="95">
        <v>9392732</v>
      </c>
    </row>
    <row r="241" spans="1:15" ht="15.75" thickBot="1" x14ac:dyDescent="0.3">
      <c r="A241" s="7" t="s">
        <v>111</v>
      </c>
      <c r="B241" s="6">
        <f t="shared" si="6"/>
        <v>44682</v>
      </c>
      <c r="C241" s="6" t="s">
        <v>192</v>
      </c>
      <c r="D241" s="14" t="s">
        <v>193</v>
      </c>
      <c r="E241" s="15" t="s">
        <v>109</v>
      </c>
      <c r="F241" s="29" t="str">
        <f t="shared" si="7"/>
        <v>SAN_JUAN_3_QUILLOTA_220</v>
      </c>
      <c r="G241" s="16">
        <v>2609.2231237891751</v>
      </c>
      <c r="H241" s="16">
        <v>4076.0363834612067</v>
      </c>
      <c r="I241" s="17">
        <v>2297.1056863790645</v>
      </c>
      <c r="J241" s="32">
        <v>8982</v>
      </c>
      <c r="K241" s="93">
        <v>81.072000000000003</v>
      </c>
      <c r="L241" s="104">
        <v>728189</v>
      </c>
      <c r="M241" s="101">
        <v>19</v>
      </c>
      <c r="N241" s="94">
        <v>6093.7025999999996</v>
      </c>
      <c r="O241" s="95">
        <v>115780</v>
      </c>
    </row>
    <row r="242" spans="1:15" ht="15.75" thickBot="1" x14ac:dyDescent="0.3">
      <c r="A242" s="7" t="s">
        <v>127</v>
      </c>
      <c r="B242" s="6">
        <f t="shared" si="6"/>
        <v>44682</v>
      </c>
      <c r="C242" s="6" t="s">
        <v>194</v>
      </c>
      <c r="D242" s="14" t="s">
        <v>195</v>
      </c>
      <c r="E242" s="15" t="s">
        <v>103</v>
      </c>
      <c r="F242" s="29" t="str">
        <f t="shared" si="7"/>
        <v>SAN_JUAN_A_ALTO_JAHUEL_220</v>
      </c>
      <c r="G242" s="16">
        <v>302822.64518460823</v>
      </c>
      <c r="H242" s="16">
        <v>0</v>
      </c>
      <c r="I242" s="17">
        <v>0</v>
      </c>
      <c r="J242" s="32">
        <v>302823</v>
      </c>
      <c r="K242" s="93">
        <v>80.05</v>
      </c>
      <c r="L242" s="104">
        <v>24240981</v>
      </c>
      <c r="M242" s="101">
        <v>0</v>
      </c>
      <c r="N242" s="94">
        <v>6041.9269000000004</v>
      </c>
      <c r="O242" s="95">
        <v>0</v>
      </c>
    </row>
    <row r="243" spans="1:15" ht="15.75" thickBot="1" x14ac:dyDescent="0.3">
      <c r="A243" s="7" t="s">
        <v>127</v>
      </c>
      <c r="B243" s="6">
        <f t="shared" si="6"/>
        <v>44682</v>
      </c>
      <c r="C243" s="6" t="s">
        <v>194</v>
      </c>
      <c r="D243" s="14" t="s">
        <v>195</v>
      </c>
      <c r="E243" s="15" t="s">
        <v>104</v>
      </c>
      <c r="F243" s="29" t="str">
        <f t="shared" si="7"/>
        <v>SAN_JUAN_A_CERRO_NAVIA_220</v>
      </c>
      <c r="G243" s="16">
        <v>256051.79857177951</v>
      </c>
      <c r="H243" s="16">
        <v>0</v>
      </c>
      <c r="I243" s="17">
        <v>0</v>
      </c>
      <c r="J243" s="32">
        <v>256052</v>
      </c>
      <c r="K243" s="93">
        <v>77.978999999999999</v>
      </c>
      <c r="L243" s="104">
        <v>19966679</v>
      </c>
      <c r="M243" s="101">
        <v>0</v>
      </c>
      <c r="N243" s="94">
        <v>6152.7879000000003</v>
      </c>
      <c r="O243" s="95">
        <v>0</v>
      </c>
    </row>
    <row r="244" spans="1:15" ht="15.75" thickBot="1" x14ac:dyDescent="0.3">
      <c r="A244" s="7" t="s">
        <v>127</v>
      </c>
      <c r="B244" s="6">
        <f t="shared" si="6"/>
        <v>44682</v>
      </c>
      <c r="C244" s="6" t="s">
        <v>194</v>
      </c>
      <c r="D244" s="14" t="s">
        <v>195</v>
      </c>
      <c r="E244" s="15" t="s">
        <v>105</v>
      </c>
      <c r="F244" s="29" t="str">
        <f t="shared" si="7"/>
        <v>SAN_JUAN_A_CHENA_220</v>
      </c>
      <c r="G244" s="16">
        <v>554597.19386368711</v>
      </c>
      <c r="H244" s="16">
        <v>0</v>
      </c>
      <c r="I244" s="17">
        <v>0</v>
      </c>
      <c r="J244" s="32">
        <v>554597</v>
      </c>
      <c r="K244" s="93">
        <v>78.033000000000001</v>
      </c>
      <c r="L244" s="104">
        <v>43276868</v>
      </c>
      <c r="M244" s="101">
        <v>0</v>
      </c>
      <c r="N244" s="94">
        <v>6158.8792000000003</v>
      </c>
      <c r="O244" s="95">
        <v>0</v>
      </c>
    </row>
    <row r="245" spans="1:15" ht="15.75" thickBot="1" x14ac:dyDescent="0.3">
      <c r="A245" s="7" t="s">
        <v>127</v>
      </c>
      <c r="B245" s="6">
        <f t="shared" si="6"/>
        <v>44682</v>
      </c>
      <c r="C245" s="6" t="s">
        <v>194</v>
      </c>
      <c r="D245" s="14" t="s">
        <v>195</v>
      </c>
      <c r="E245" s="15" t="s">
        <v>106</v>
      </c>
      <c r="F245" s="29" t="str">
        <f t="shared" si="7"/>
        <v>SAN_JUAN_A_LOS_MAQUIS_220</v>
      </c>
      <c r="G245" s="16">
        <v>790.60203916319722</v>
      </c>
      <c r="H245" s="16">
        <v>0</v>
      </c>
      <c r="I245" s="17">
        <v>0</v>
      </c>
      <c r="J245" s="32">
        <v>791</v>
      </c>
      <c r="K245" s="93">
        <v>79.049000000000007</v>
      </c>
      <c r="L245" s="104">
        <v>62528</v>
      </c>
      <c r="M245" s="101">
        <v>0</v>
      </c>
      <c r="N245" s="94">
        <v>6167.4069</v>
      </c>
      <c r="O245" s="95">
        <v>0</v>
      </c>
    </row>
    <row r="246" spans="1:15" ht="15.75" thickBot="1" x14ac:dyDescent="0.3">
      <c r="A246" s="7" t="s">
        <v>127</v>
      </c>
      <c r="B246" s="6">
        <f t="shared" si="6"/>
        <v>44682</v>
      </c>
      <c r="C246" s="6" t="s">
        <v>194</v>
      </c>
      <c r="D246" s="14" t="s">
        <v>195</v>
      </c>
      <c r="E246" s="15" t="s">
        <v>107</v>
      </c>
      <c r="F246" s="29" t="str">
        <f t="shared" si="7"/>
        <v>SAN_JUAN_A_NOGALES_220</v>
      </c>
      <c r="G246" s="16">
        <v>6.7357895383636501</v>
      </c>
      <c r="H246" s="16">
        <v>0</v>
      </c>
      <c r="I246" s="17">
        <v>0</v>
      </c>
      <c r="J246" s="32">
        <v>7</v>
      </c>
      <c r="K246" s="93">
        <v>80.858000000000004</v>
      </c>
      <c r="L246" s="104">
        <v>566</v>
      </c>
      <c r="M246" s="101">
        <v>0</v>
      </c>
      <c r="N246" s="94">
        <v>6030.3535000000002</v>
      </c>
      <c r="O246" s="95">
        <v>0</v>
      </c>
    </row>
    <row r="247" spans="1:15" ht="15.75" thickBot="1" x14ac:dyDescent="0.3">
      <c r="A247" s="7" t="s">
        <v>127</v>
      </c>
      <c r="B247" s="6">
        <f t="shared" si="6"/>
        <v>44682</v>
      </c>
      <c r="C247" s="6" t="s">
        <v>194</v>
      </c>
      <c r="D247" s="14" t="s">
        <v>195</v>
      </c>
      <c r="E247" s="15" t="s">
        <v>108</v>
      </c>
      <c r="F247" s="29" t="str">
        <f t="shared" si="7"/>
        <v>SAN_JUAN_A_POLPAICO_220</v>
      </c>
      <c r="G247" s="16">
        <v>206183.23538724062</v>
      </c>
      <c r="H247" s="16">
        <v>0</v>
      </c>
      <c r="I247" s="17">
        <v>0</v>
      </c>
      <c r="J247" s="32">
        <v>206183</v>
      </c>
      <c r="K247" s="93">
        <v>76.978999999999999</v>
      </c>
      <c r="L247" s="104">
        <v>15871761</v>
      </c>
      <c r="M247" s="101">
        <v>0</v>
      </c>
      <c r="N247" s="94">
        <v>6091.2660999999998</v>
      </c>
      <c r="O247" s="95">
        <v>0</v>
      </c>
    </row>
    <row r="248" spans="1:15" ht="15.75" thickBot="1" x14ac:dyDescent="0.3">
      <c r="A248" s="7" t="s">
        <v>127</v>
      </c>
      <c r="B248" s="6">
        <f t="shared" si="6"/>
        <v>44682</v>
      </c>
      <c r="C248" s="6" t="s">
        <v>194</v>
      </c>
      <c r="D248" s="14" t="s">
        <v>195</v>
      </c>
      <c r="E248" s="15" t="s">
        <v>109</v>
      </c>
      <c r="F248" s="29" t="str">
        <f t="shared" si="7"/>
        <v>SAN_JUAN_A_QUILLOTA_220</v>
      </c>
      <c r="G248" s="16">
        <v>2609.3335250383843</v>
      </c>
      <c r="H248" s="16">
        <v>0</v>
      </c>
      <c r="I248" s="17">
        <v>0</v>
      </c>
      <c r="J248" s="32">
        <v>2609</v>
      </c>
      <c r="K248" s="93">
        <v>79.049000000000007</v>
      </c>
      <c r="L248" s="104">
        <v>206239</v>
      </c>
      <c r="M248" s="101">
        <v>0</v>
      </c>
      <c r="N248" s="94">
        <v>6093.7025999999996</v>
      </c>
      <c r="O248" s="95">
        <v>0</v>
      </c>
    </row>
    <row r="249" spans="1:15" ht="15.75" thickBot="1" x14ac:dyDescent="0.3">
      <c r="A249" s="7" t="s">
        <v>111</v>
      </c>
      <c r="B249" s="6">
        <f t="shared" si="6"/>
        <v>44682</v>
      </c>
      <c r="C249" s="6" t="s">
        <v>196</v>
      </c>
      <c r="D249" s="14" t="s">
        <v>197</v>
      </c>
      <c r="E249" s="15" t="s">
        <v>103</v>
      </c>
      <c r="F249" s="29" t="str">
        <f t="shared" si="7"/>
        <v>SAN_JUAN_C_ALTO_JAHUEL_220</v>
      </c>
      <c r="G249" s="16">
        <v>0</v>
      </c>
      <c r="H249" s="16">
        <v>0</v>
      </c>
      <c r="I249" s="17">
        <v>166621.03047791828</v>
      </c>
      <c r="J249" s="32">
        <v>166621</v>
      </c>
      <c r="K249" s="93">
        <v>80.05</v>
      </c>
      <c r="L249" s="104">
        <v>13338011</v>
      </c>
      <c r="M249" s="101">
        <v>358</v>
      </c>
      <c r="N249" s="94">
        <v>6041.9269000000004</v>
      </c>
      <c r="O249" s="95">
        <v>2163010</v>
      </c>
    </row>
    <row r="250" spans="1:15" ht="15.75" thickBot="1" x14ac:dyDescent="0.3">
      <c r="A250" s="7" t="s">
        <v>111</v>
      </c>
      <c r="B250" s="6">
        <f t="shared" si="6"/>
        <v>44682</v>
      </c>
      <c r="C250" s="6" t="s">
        <v>196</v>
      </c>
      <c r="D250" s="14" t="s">
        <v>197</v>
      </c>
      <c r="E250" s="15" t="s">
        <v>104</v>
      </c>
      <c r="F250" s="29" t="str">
        <f t="shared" si="7"/>
        <v>SAN_JUAN_C_CERRO_NAVIA_220</v>
      </c>
      <c r="G250" s="16">
        <v>0</v>
      </c>
      <c r="H250" s="16">
        <v>0</v>
      </c>
      <c r="I250" s="17">
        <v>139623.302176906</v>
      </c>
      <c r="J250" s="32">
        <v>139623</v>
      </c>
      <c r="K250" s="93">
        <v>77.978999999999999</v>
      </c>
      <c r="L250" s="104">
        <v>10887662</v>
      </c>
      <c r="M250" s="101">
        <v>300</v>
      </c>
      <c r="N250" s="94">
        <v>6152.7879000000003</v>
      </c>
      <c r="O250" s="95">
        <v>1845836</v>
      </c>
    </row>
    <row r="251" spans="1:15" ht="15.75" thickBot="1" x14ac:dyDescent="0.3">
      <c r="A251" s="7" t="s">
        <v>111</v>
      </c>
      <c r="B251" s="6">
        <f t="shared" si="6"/>
        <v>44682</v>
      </c>
      <c r="C251" s="6" t="s">
        <v>196</v>
      </c>
      <c r="D251" s="14" t="s">
        <v>197</v>
      </c>
      <c r="E251" s="15" t="s">
        <v>105</v>
      </c>
      <c r="F251" s="29" t="str">
        <f t="shared" si="7"/>
        <v>SAN_JUAN_C_CHENA_220</v>
      </c>
      <c r="G251" s="16">
        <v>0</v>
      </c>
      <c r="H251" s="16">
        <v>0</v>
      </c>
      <c r="I251" s="17">
        <v>308672.42543794512</v>
      </c>
      <c r="J251" s="32">
        <v>308672</v>
      </c>
      <c r="K251" s="93">
        <v>78.033000000000001</v>
      </c>
      <c r="L251" s="104">
        <v>24086602</v>
      </c>
      <c r="M251" s="101">
        <v>664</v>
      </c>
      <c r="N251" s="94">
        <v>6158.8792000000003</v>
      </c>
      <c r="O251" s="95">
        <v>4089496</v>
      </c>
    </row>
    <row r="252" spans="1:15" ht="15.75" thickBot="1" x14ac:dyDescent="0.3">
      <c r="A252" s="7" t="s">
        <v>111</v>
      </c>
      <c r="B252" s="6">
        <f t="shared" si="6"/>
        <v>44682</v>
      </c>
      <c r="C252" s="6" t="s">
        <v>196</v>
      </c>
      <c r="D252" s="14" t="s">
        <v>197</v>
      </c>
      <c r="E252" s="15" t="s">
        <v>106</v>
      </c>
      <c r="F252" s="29" t="str">
        <f t="shared" si="7"/>
        <v>SAN_JUAN_C_LOS_MAQUIS_220</v>
      </c>
      <c r="G252" s="16">
        <v>0</v>
      </c>
      <c r="H252" s="16">
        <v>0</v>
      </c>
      <c r="I252" s="17">
        <v>361.59325336876685</v>
      </c>
      <c r="J252" s="32">
        <v>362</v>
      </c>
      <c r="K252" s="93">
        <v>79.049000000000007</v>
      </c>
      <c r="L252" s="104">
        <v>28616</v>
      </c>
      <c r="M252" s="101">
        <v>1</v>
      </c>
      <c r="N252" s="94">
        <v>6167.4069</v>
      </c>
      <c r="O252" s="95">
        <v>6167</v>
      </c>
    </row>
    <row r="253" spans="1:15" ht="15.75" thickBot="1" x14ac:dyDescent="0.3">
      <c r="A253" s="7" t="s">
        <v>111</v>
      </c>
      <c r="B253" s="6">
        <f t="shared" si="6"/>
        <v>44682</v>
      </c>
      <c r="C253" s="6" t="s">
        <v>196</v>
      </c>
      <c r="D253" s="14" t="s">
        <v>197</v>
      </c>
      <c r="E253" s="15" t="s">
        <v>107</v>
      </c>
      <c r="F253" s="29" t="str">
        <f t="shared" si="7"/>
        <v>SAN_JUAN_C_NOGALES_220</v>
      </c>
      <c r="G253" s="16">
        <v>0</v>
      </c>
      <c r="H253" s="16">
        <v>0</v>
      </c>
      <c r="I253" s="17">
        <v>3.0290536227997071</v>
      </c>
      <c r="J253" s="32">
        <v>3</v>
      </c>
      <c r="K253" s="93">
        <v>80.858000000000004</v>
      </c>
      <c r="L253" s="104">
        <v>243</v>
      </c>
      <c r="M253" s="101">
        <v>0</v>
      </c>
      <c r="N253" s="94">
        <v>6030.3535000000002</v>
      </c>
      <c r="O253" s="95">
        <v>0</v>
      </c>
    </row>
    <row r="254" spans="1:15" ht="15.75" thickBot="1" x14ac:dyDescent="0.3">
      <c r="A254" s="7" t="s">
        <v>111</v>
      </c>
      <c r="B254" s="6">
        <f t="shared" si="6"/>
        <v>44682</v>
      </c>
      <c r="C254" s="6" t="s">
        <v>196</v>
      </c>
      <c r="D254" s="14" t="s">
        <v>197</v>
      </c>
      <c r="E254" s="15" t="s">
        <v>108</v>
      </c>
      <c r="F254" s="29" t="str">
        <f t="shared" si="7"/>
        <v>SAN_JUAN_C_POLPAICO_220</v>
      </c>
      <c r="G254" s="16">
        <v>0</v>
      </c>
      <c r="H254" s="16">
        <v>0</v>
      </c>
      <c r="I254" s="17">
        <v>110074.53547683763</v>
      </c>
      <c r="J254" s="32">
        <v>110075</v>
      </c>
      <c r="K254" s="93">
        <v>76.978999999999999</v>
      </c>
      <c r="L254" s="104">
        <v>8473463</v>
      </c>
      <c r="M254" s="101">
        <v>237</v>
      </c>
      <c r="N254" s="94">
        <v>6091.2660999999998</v>
      </c>
      <c r="O254" s="95">
        <v>1443630</v>
      </c>
    </row>
    <row r="255" spans="1:15" ht="15.75" thickBot="1" x14ac:dyDescent="0.3">
      <c r="A255" s="7" t="s">
        <v>111</v>
      </c>
      <c r="B255" s="6">
        <f t="shared" si="6"/>
        <v>44682</v>
      </c>
      <c r="C255" s="6" t="s">
        <v>196</v>
      </c>
      <c r="D255" s="14" t="s">
        <v>197</v>
      </c>
      <c r="E255" s="15" t="s">
        <v>109</v>
      </c>
      <c r="F255" s="29" t="str">
        <f t="shared" si="7"/>
        <v>SAN_JUAN_C_QUILLOTA_220</v>
      </c>
      <c r="G255" s="16">
        <v>0</v>
      </c>
      <c r="H255" s="16">
        <v>0</v>
      </c>
      <c r="I255" s="17">
        <v>1378.2245338434093</v>
      </c>
      <c r="J255" s="32">
        <v>1378</v>
      </c>
      <c r="K255" s="93">
        <v>79.049000000000007</v>
      </c>
      <c r="L255" s="104">
        <v>108930</v>
      </c>
      <c r="M255" s="101">
        <v>3</v>
      </c>
      <c r="N255" s="94">
        <v>6093.7025999999996</v>
      </c>
      <c r="O255" s="95">
        <v>18281</v>
      </c>
    </row>
    <row r="256" spans="1:15" ht="15.75" thickBot="1" x14ac:dyDescent="0.3">
      <c r="A256" s="7" t="s">
        <v>127</v>
      </c>
      <c r="B256" s="6">
        <f t="shared" si="6"/>
        <v>44682</v>
      </c>
      <c r="C256" s="6" t="s">
        <v>198</v>
      </c>
      <c r="D256" s="14" t="s">
        <v>199</v>
      </c>
      <c r="E256" s="15" t="s">
        <v>103</v>
      </c>
      <c r="F256" s="29" t="str">
        <f t="shared" si="7"/>
        <v>SCB_II_ALTO_JAHUEL_220</v>
      </c>
      <c r="G256" s="16">
        <v>0</v>
      </c>
      <c r="H256" s="16">
        <v>339113.23459314433</v>
      </c>
      <c r="I256" s="17">
        <v>0</v>
      </c>
      <c r="J256" s="32">
        <v>339113</v>
      </c>
      <c r="K256" s="93">
        <v>53.985999999999997</v>
      </c>
      <c r="L256" s="104">
        <v>18307354</v>
      </c>
      <c r="M256" s="101">
        <v>0</v>
      </c>
      <c r="N256" s="94">
        <v>5683.2033000000001</v>
      </c>
      <c r="O256" s="95">
        <v>0</v>
      </c>
    </row>
    <row r="257" spans="1:15" ht="15.75" thickBot="1" x14ac:dyDescent="0.3">
      <c r="A257" s="7" t="s">
        <v>127</v>
      </c>
      <c r="B257" s="6">
        <f t="shared" si="6"/>
        <v>44682</v>
      </c>
      <c r="C257" s="6" t="s">
        <v>198</v>
      </c>
      <c r="D257" s="14" t="s">
        <v>199</v>
      </c>
      <c r="E257" s="15" t="s">
        <v>104</v>
      </c>
      <c r="F257" s="29" t="str">
        <f t="shared" si="7"/>
        <v>SCB_II_CERRO_NAVIA_220</v>
      </c>
      <c r="G257" s="16">
        <v>0</v>
      </c>
      <c r="H257" s="16">
        <v>285415.4585756078</v>
      </c>
      <c r="I257" s="17">
        <v>0</v>
      </c>
      <c r="J257" s="32">
        <v>285415</v>
      </c>
      <c r="K257" s="93">
        <v>52.588999999999999</v>
      </c>
      <c r="L257" s="104">
        <v>15009689</v>
      </c>
      <c r="M257" s="101">
        <v>0</v>
      </c>
      <c r="N257" s="94">
        <v>5787.4822999999997</v>
      </c>
      <c r="O257" s="95">
        <v>0</v>
      </c>
    </row>
    <row r="258" spans="1:15" ht="15.75" thickBot="1" x14ac:dyDescent="0.3">
      <c r="A258" s="7" t="s">
        <v>127</v>
      </c>
      <c r="B258" s="6">
        <f t="shared" si="6"/>
        <v>44682</v>
      </c>
      <c r="C258" s="6" t="s">
        <v>198</v>
      </c>
      <c r="D258" s="14" t="s">
        <v>199</v>
      </c>
      <c r="E258" s="15" t="s">
        <v>105</v>
      </c>
      <c r="F258" s="29" t="str">
        <f t="shared" si="7"/>
        <v>SCB_II_CHENA_220</v>
      </c>
      <c r="G258" s="16">
        <v>0</v>
      </c>
      <c r="H258" s="16">
        <v>613406.09979203495</v>
      </c>
      <c r="I258" s="17">
        <v>0</v>
      </c>
      <c r="J258" s="32">
        <v>613406</v>
      </c>
      <c r="K258" s="93">
        <v>52.625999999999998</v>
      </c>
      <c r="L258" s="104">
        <v>32281104</v>
      </c>
      <c r="M258" s="101">
        <v>0</v>
      </c>
      <c r="N258" s="94">
        <v>5793.2120000000004</v>
      </c>
      <c r="O258" s="95">
        <v>0</v>
      </c>
    </row>
    <row r="259" spans="1:15" ht="15.75" thickBot="1" x14ac:dyDescent="0.3">
      <c r="A259" s="7" t="s">
        <v>127</v>
      </c>
      <c r="B259" s="6">
        <f t="shared" si="6"/>
        <v>44682</v>
      </c>
      <c r="C259" s="6" t="s">
        <v>198</v>
      </c>
      <c r="D259" s="14" t="s">
        <v>199</v>
      </c>
      <c r="E259" s="15" t="s">
        <v>106</v>
      </c>
      <c r="F259" s="29" t="str">
        <f t="shared" si="7"/>
        <v>SCB_II_LOS_MAQUIS_220</v>
      </c>
      <c r="G259" s="16">
        <v>0</v>
      </c>
      <c r="H259" s="16">
        <v>748.28756784390748</v>
      </c>
      <c r="I259" s="17">
        <v>0</v>
      </c>
      <c r="J259" s="32">
        <v>748</v>
      </c>
      <c r="K259" s="93">
        <v>53.311</v>
      </c>
      <c r="L259" s="104">
        <v>39877</v>
      </c>
      <c r="M259" s="101">
        <v>0</v>
      </c>
      <c r="N259" s="94">
        <v>5801.2334000000001</v>
      </c>
      <c r="O259" s="95">
        <v>0</v>
      </c>
    </row>
    <row r="260" spans="1:15" ht="15.75" thickBot="1" x14ac:dyDescent="0.3">
      <c r="A260" s="7" t="s">
        <v>127</v>
      </c>
      <c r="B260" s="6">
        <f t="shared" si="6"/>
        <v>44682</v>
      </c>
      <c r="C260" s="6" t="s">
        <v>198</v>
      </c>
      <c r="D260" s="14" t="s">
        <v>199</v>
      </c>
      <c r="E260" s="15" t="s">
        <v>107</v>
      </c>
      <c r="F260" s="29" t="str">
        <f t="shared" si="7"/>
        <v>SCB_II_NOGALES_220</v>
      </c>
      <c r="G260" s="16">
        <v>0</v>
      </c>
      <c r="H260" s="16">
        <v>6.413785052362174</v>
      </c>
      <c r="I260" s="17">
        <v>0</v>
      </c>
      <c r="J260" s="32">
        <v>6</v>
      </c>
      <c r="K260" s="93">
        <v>54.530999999999999</v>
      </c>
      <c r="L260" s="104">
        <v>327</v>
      </c>
      <c r="M260" s="101">
        <v>0</v>
      </c>
      <c r="N260" s="94">
        <v>5672.3171000000002</v>
      </c>
      <c r="O260" s="95">
        <v>0</v>
      </c>
    </row>
    <row r="261" spans="1:15" ht="15.75" thickBot="1" x14ac:dyDescent="0.3">
      <c r="A261" s="7" t="s">
        <v>127</v>
      </c>
      <c r="B261" s="6">
        <f t="shared" ref="B261:B324" si="8">+$A$1</f>
        <v>44682</v>
      </c>
      <c r="C261" s="6" t="s">
        <v>198</v>
      </c>
      <c r="D261" s="14" t="s">
        <v>199</v>
      </c>
      <c r="E261" s="15" t="s">
        <v>108</v>
      </c>
      <c r="F261" s="29" t="str">
        <f t="shared" ref="F261:F324" si="9">CONCATENATE(D261,"_",E261)</f>
        <v>SCB_II_POLPAICO_220</v>
      </c>
      <c r="G261" s="16">
        <v>0</v>
      </c>
      <c r="H261" s="16">
        <v>229516.44230335919</v>
      </c>
      <c r="I261" s="17">
        <v>0</v>
      </c>
      <c r="J261" s="32">
        <v>229516</v>
      </c>
      <c r="K261" s="93">
        <v>51.914000000000001</v>
      </c>
      <c r="L261" s="104">
        <v>11915094</v>
      </c>
      <c r="M261" s="101">
        <v>0</v>
      </c>
      <c r="N261" s="94">
        <v>5729.6131999999998</v>
      </c>
      <c r="O261" s="95">
        <v>0</v>
      </c>
    </row>
    <row r="262" spans="1:15" ht="15.75" thickBot="1" x14ac:dyDescent="0.3">
      <c r="A262" s="7" t="s">
        <v>127</v>
      </c>
      <c r="B262" s="6">
        <f t="shared" si="8"/>
        <v>44682</v>
      </c>
      <c r="C262" s="6" t="s">
        <v>198</v>
      </c>
      <c r="D262" s="14" t="s">
        <v>199</v>
      </c>
      <c r="E262" s="15" t="s">
        <v>109</v>
      </c>
      <c r="F262" s="29" t="str">
        <f t="shared" si="9"/>
        <v>SCB_II_QUILLOTA_220</v>
      </c>
      <c r="G262" s="16">
        <v>0</v>
      </c>
      <c r="H262" s="16">
        <v>2860.1347243417308</v>
      </c>
      <c r="I262" s="17">
        <v>0</v>
      </c>
      <c r="J262" s="32">
        <v>2860</v>
      </c>
      <c r="K262" s="93">
        <v>53.311</v>
      </c>
      <c r="L262" s="104">
        <v>152469</v>
      </c>
      <c r="M262" s="101">
        <v>0</v>
      </c>
      <c r="N262" s="94">
        <v>5731.9050999999999</v>
      </c>
      <c r="O262" s="95">
        <v>0</v>
      </c>
    </row>
    <row r="263" spans="1:15" ht="15.75" thickBot="1" x14ac:dyDescent="0.3">
      <c r="A263" s="7" t="s">
        <v>127</v>
      </c>
      <c r="B263" s="6">
        <f t="shared" si="8"/>
        <v>44682</v>
      </c>
      <c r="C263" s="6" t="s">
        <v>200</v>
      </c>
      <c r="D263" s="14" t="s">
        <v>201</v>
      </c>
      <c r="E263" s="15" t="s">
        <v>103</v>
      </c>
      <c r="F263" s="29" t="str">
        <f t="shared" si="9"/>
        <v>SPV_P4-B1_ALTO_JAHUEL_220</v>
      </c>
      <c r="G263" s="16">
        <v>0</v>
      </c>
      <c r="H263" s="16">
        <v>32216.43472098271</v>
      </c>
      <c r="I263" s="17">
        <v>0</v>
      </c>
      <c r="J263" s="32">
        <v>32216</v>
      </c>
      <c r="K263" s="93">
        <v>82.932000000000002</v>
      </c>
      <c r="L263" s="104">
        <v>2671737</v>
      </c>
      <c r="M263" s="101">
        <v>0</v>
      </c>
      <c r="N263" s="94">
        <v>6041.9269000000004</v>
      </c>
      <c r="O263" s="95">
        <v>0</v>
      </c>
    </row>
    <row r="264" spans="1:15" ht="15.75" thickBot="1" x14ac:dyDescent="0.3">
      <c r="A264" s="7" t="s">
        <v>127</v>
      </c>
      <c r="B264" s="6">
        <f t="shared" si="8"/>
        <v>44682</v>
      </c>
      <c r="C264" s="6" t="s">
        <v>200</v>
      </c>
      <c r="D264" s="14" t="s">
        <v>201</v>
      </c>
      <c r="E264" s="15" t="s">
        <v>104</v>
      </c>
      <c r="F264" s="29" t="str">
        <f t="shared" si="9"/>
        <v>SPV_P4-B1_CERRO_NAVIA_220</v>
      </c>
      <c r="G264" s="16">
        <v>0</v>
      </c>
      <c r="H264" s="16">
        <v>27115.038729149925</v>
      </c>
      <c r="I264" s="17">
        <v>0</v>
      </c>
      <c r="J264" s="32">
        <v>27115</v>
      </c>
      <c r="K264" s="93">
        <v>80.786000000000001</v>
      </c>
      <c r="L264" s="104">
        <v>2190512</v>
      </c>
      <c r="M264" s="101">
        <v>0</v>
      </c>
      <c r="N264" s="94">
        <v>6152.7879000000003</v>
      </c>
      <c r="O264" s="95">
        <v>0</v>
      </c>
    </row>
    <row r="265" spans="1:15" ht="15.75" thickBot="1" x14ac:dyDescent="0.3">
      <c r="A265" s="7" t="s">
        <v>127</v>
      </c>
      <c r="B265" s="6">
        <f t="shared" si="8"/>
        <v>44682</v>
      </c>
      <c r="C265" s="6" t="s">
        <v>200</v>
      </c>
      <c r="D265" s="14" t="s">
        <v>201</v>
      </c>
      <c r="E265" s="15" t="s">
        <v>105</v>
      </c>
      <c r="F265" s="29" t="str">
        <f t="shared" si="9"/>
        <v>SPV_P4-B1_CHENA_220</v>
      </c>
      <c r="G265" s="16">
        <v>0</v>
      </c>
      <c r="H265" s="16">
        <v>58274.804860129196</v>
      </c>
      <c r="I265" s="17">
        <v>0</v>
      </c>
      <c r="J265" s="32">
        <v>58275</v>
      </c>
      <c r="K265" s="93">
        <v>80.841999999999999</v>
      </c>
      <c r="L265" s="104">
        <v>4711068</v>
      </c>
      <c r="M265" s="101">
        <v>0</v>
      </c>
      <c r="N265" s="94">
        <v>6158.8792000000003</v>
      </c>
      <c r="O265" s="95">
        <v>0</v>
      </c>
    </row>
    <row r="266" spans="1:15" ht="15.75" thickBot="1" x14ac:dyDescent="0.3">
      <c r="A266" s="7" t="s">
        <v>127</v>
      </c>
      <c r="B266" s="6">
        <f t="shared" si="8"/>
        <v>44682</v>
      </c>
      <c r="C266" s="6" t="s">
        <v>200</v>
      </c>
      <c r="D266" s="14" t="s">
        <v>201</v>
      </c>
      <c r="E266" s="15" t="s">
        <v>106</v>
      </c>
      <c r="F266" s="29" t="str">
        <f t="shared" si="9"/>
        <v>SPV_P4-B1_LOS_MAQUIS_220</v>
      </c>
      <c r="G266" s="16">
        <v>0</v>
      </c>
      <c r="H266" s="16">
        <v>71.088813773042659</v>
      </c>
      <c r="I266" s="17">
        <v>0</v>
      </c>
      <c r="J266" s="32">
        <v>71</v>
      </c>
      <c r="K266" s="93">
        <v>81.894999999999996</v>
      </c>
      <c r="L266" s="104">
        <v>5815</v>
      </c>
      <c r="M266" s="101">
        <v>0</v>
      </c>
      <c r="N266" s="94">
        <v>6167.4069</v>
      </c>
      <c r="O266" s="95">
        <v>0</v>
      </c>
    </row>
    <row r="267" spans="1:15" ht="15.75" thickBot="1" x14ac:dyDescent="0.3">
      <c r="A267" s="7" t="s">
        <v>127</v>
      </c>
      <c r="B267" s="6">
        <f t="shared" si="8"/>
        <v>44682</v>
      </c>
      <c r="C267" s="6" t="s">
        <v>200</v>
      </c>
      <c r="D267" s="14" t="s">
        <v>201</v>
      </c>
      <c r="E267" s="15" t="s">
        <v>107</v>
      </c>
      <c r="F267" s="29" t="str">
        <f t="shared" si="9"/>
        <v>SPV_P4-B1_NOGALES_220</v>
      </c>
      <c r="G267" s="16">
        <v>0</v>
      </c>
      <c r="H267" s="16">
        <v>0.60932239256821374</v>
      </c>
      <c r="I267" s="17">
        <v>0</v>
      </c>
      <c r="J267" s="32">
        <v>1</v>
      </c>
      <c r="K267" s="93">
        <v>83.769000000000005</v>
      </c>
      <c r="L267" s="104">
        <v>84</v>
      </c>
      <c r="M267" s="101">
        <v>0</v>
      </c>
      <c r="N267" s="94">
        <v>6030.3535000000002</v>
      </c>
      <c r="O267" s="95">
        <v>0</v>
      </c>
    </row>
    <row r="268" spans="1:15" ht="15.75" thickBot="1" x14ac:dyDescent="0.3">
      <c r="A268" s="7" t="s">
        <v>127</v>
      </c>
      <c r="B268" s="6">
        <f t="shared" si="8"/>
        <v>44682</v>
      </c>
      <c r="C268" s="6" t="s">
        <v>200</v>
      </c>
      <c r="D268" s="14" t="s">
        <v>201</v>
      </c>
      <c r="E268" s="15" t="s">
        <v>108</v>
      </c>
      <c r="F268" s="29" t="str">
        <f t="shared" si="9"/>
        <v>SPV_P4-B1_POLPAICO_220</v>
      </c>
      <c r="G268" s="16">
        <v>0</v>
      </c>
      <c r="H268" s="16">
        <v>21804.520515778921</v>
      </c>
      <c r="I268" s="17">
        <v>0</v>
      </c>
      <c r="J268" s="32">
        <v>21805</v>
      </c>
      <c r="K268" s="93">
        <v>79.75</v>
      </c>
      <c r="L268" s="104">
        <v>1738949</v>
      </c>
      <c r="M268" s="101">
        <v>0</v>
      </c>
      <c r="N268" s="94">
        <v>6091.2660999999998</v>
      </c>
      <c r="O268" s="95">
        <v>0</v>
      </c>
    </row>
    <row r="269" spans="1:15" ht="15.75" thickBot="1" x14ac:dyDescent="0.3">
      <c r="A269" s="7" t="s">
        <v>127</v>
      </c>
      <c r="B269" s="6">
        <f t="shared" si="8"/>
        <v>44682</v>
      </c>
      <c r="C269" s="6" t="s">
        <v>200</v>
      </c>
      <c r="D269" s="14" t="s">
        <v>201</v>
      </c>
      <c r="E269" s="15" t="s">
        <v>109</v>
      </c>
      <c r="F269" s="29" t="str">
        <f t="shared" si="9"/>
        <v>SPV_P4-B1_QUILLOTA_220</v>
      </c>
      <c r="G269" s="16">
        <v>0</v>
      </c>
      <c r="H269" s="16">
        <v>271.71851240344972</v>
      </c>
      <c r="I269" s="17">
        <v>0</v>
      </c>
      <c r="J269" s="32">
        <v>272</v>
      </c>
      <c r="K269" s="93">
        <v>81.894000000000005</v>
      </c>
      <c r="L269" s="104">
        <v>22275</v>
      </c>
      <c r="M269" s="101">
        <v>0</v>
      </c>
      <c r="N269" s="94">
        <v>6093.7025999999996</v>
      </c>
      <c r="O269" s="95">
        <v>0</v>
      </c>
    </row>
    <row r="270" spans="1:15" ht="15.75" thickBot="1" x14ac:dyDescent="0.3">
      <c r="A270" s="7" t="s">
        <v>127</v>
      </c>
      <c r="B270" s="6">
        <f t="shared" si="8"/>
        <v>44682</v>
      </c>
      <c r="C270" s="6" t="s">
        <v>202</v>
      </c>
      <c r="D270" s="14" t="s">
        <v>203</v>
      </c>
      <c r="E270" s="15" t="s">
        <v>103</v>
      </c>
      <c r="F270" s="29" t="str">
        <f t="shared" si="9"/>
        <v>SPV_P4-B2_ALTO_JAHUEL_220</v>
      </c>
      <c r="G270" s="16">
        <v>0</v>
      </c>
      <c r="H270" s="16">
        <v>32216.43472098271</v>
      </c>
      <c r="I270" s="17">
        <v>0</v>
      </c>
      <c r="J270" s="32">
        <v>32216</v>
      </c>
      <c r="K270" s="93">
        <v>73.385999999999996</v>
      </c>
      <c r="L270" s="104">
        <v>2364203</v>
      </c>
      <c r="M270" s="101">
        <v>0</v>
      </c>
      <c r="N270" s="94">
        <v>6041.9269000000004</v>
      </c>
      <c r="O270" s="95">
        <v>0</v>
      </c>
    </row>
    <row r="271" spans="1:15" ht="15.75" thickBot="1" x14ac:dyDescent="0.3">
      <c r="A271" s="7" t="s">
        <v>127</v>
      </c>
      <c r="B271" s="6">
        <f t="shared" si="8"/>
        <v>44682</v>
      </c>
      <c r="C271" s="6" t="s">
        <v>202</v>
      </c>
      <c r="D271" s="14" t="s">
        <v>203</v>
      </c>
      <c r="E271" s="15" t="s">
        <v>104</v>
      </c>
      <c r="F271" s="29" t="str">
        <f t="shared" si="9"/>
        <v>SPV_P4-B2_CERRO_NAVIA_220</v>
      </c>
      <c r="G271" s="16">
        <v>0</v>
      </c>
      <c r="H271" s="16">
        <v>27115.038729149925</v>
      </c>
      <c r="I271" s="17">
        <v>0</v>
      </c>
      <c r="J271" s="32">
        <v>27115</v>
      </c>
      <c r="K271" s="93">
        <v>71.488</v>
      </c>
      <c r="L271" s="104">
        <v>1938397</v>
      </c>
      <c r="M271" s="101">
        <v>0</v>
      </c>
      <c r="N271" s="94">
        <v>6152.7879000000003</v>
      </c>
      <c r="O271" s="95">
        <v>0</v>
      </c>
    </row>
    <row r="272" spans="1:15" ht="15.75" thickBot="1" x14ac:dyDescent="0.3">
      <c r="A272" s="7" t="s">
        <v>127</v>
      </c>
      <c r="B272" s="6">
        <f t="shared" si="8"/>
        <v>44682</v>
      </c>
      <c r="C272" s="6" t="s">
        <v>202</v>
      </c>
      <c r="D272" s="14" t="s">
        <v>203</v>
      </c>
      <c r="E272" s="15" t="s">
        <v>105</v>
      </c>
      <c r="F272" s="29" t="str">
        <f t="shared" si="9"/>
        <v>SPV_P4-B2_CHENA_220</v>
      </c>
      <c r="G272" s="16">
        <v>0</v>
      </c>
      <c r="H272" s="16">
        <v>58274.804860129196</v>
      </c>
      <c r="I272" s="17">
        <v>0</v>
      </c>
      <c r="J272" s="32">
        <v>58275</v>
      </c>
      <c r="K272" s="93">
        <v>71.537999999999997</v>
      </c>
      <c r="L272" s="104">
        <v>4168877</v>
      </c>
      <c r="M272" s="101">
        <v>0</v>
      </c>
      <c r="N272" s="94">
        <v>6158.8792000000003</v>
      </c>
      <c r="O272" s="95">
        <v>0</v>
      </c>
    </row>
    <row r="273" spans="1:15" ht="15.75" thickBot="1" x14ac:dyDescent="0.3">
      <c r="A273" s="7" t="s">
        <v>127</v>
      </c>
      <c r="B273" s="6">
        <f t="shared" si="8"/>
        <v>44682</v>
      </c>
      <c r="C273" s="6" t="s">
        <v>202</v>
      </c>
      <c r="D273" s="14" t="s">
        <v>203</v>
      </c>
      <c r="E273" s="15" t="s">
        <v>106</v>
      </c>
      <c r="F273" s="29" t="str">
        <f t="shared" si="9"/>
        <v>SPV_P4-B2_LOS_MAQUIS_220</v>
      </c>
      <c r="G273" s="16">
        <v>0</v>
      </c>
      <c r="H273" s="16">
        <v>71.088813773042659</v>
      </c>
      <c r="I273" s="17">
        <v>0</v>
      </c>
      <c r="J273" s="32">
        <v>71</v>
      </c>
      <c r="K273" s="93">
        <v>72.468999999999994</v>
      </c>
      <c r="L273" s="104">
        <v>5145</v>
      </c>
      <c r="M273" s="101">
        <v>0</v>
      </c>
      <c r="N273" s="94">
        <v>6167.4069</v>
      </c>
      <c r="O273" s="95">
        <v>0</v>
      </c>
    </row>
    <row r="274" spans="1:15" ht="15.75" thickBot="1" x14ac:dyDescent="0.3">
      <c r="A274" s="7" t="s">
        <v>127</v>
      </c>
      <c r="B274" s="6">
        <f t="shared" si="8"/>
        <v>44682</v>
      </c>
      <c r="C274" s="6" t="s">
        <v>202</v>
      </c>
      <c r="D274" s="14" t="s">
        <v>203</v>
      </c>
      <c r="E274" s="15" t="s">
        <v>107</v>
      </c>
      <c r="F274" s="29" t="str">
        <f t="shared" si="9"/>
        <v>SPV_P4-B2_NOGALES_220</v>
      </c>
      <c r="G274" s="16">
        <v>0</v>
      </c>
      <c r="H274" s="16">
        <v>0.60932239256821374</v>
      </c>
      <c r="I274" s="17">
        <v>0</v>
      </c>
      <c r="J274" s="32">
        <v>1</v>
      </c>
      <c r="K274" s="93">
        <v>74.126999999999995</v>
      </c>
      <c r="L274" s="104">
        <v>74</v>
      </c>
      <c r="M274" s="101">
        <v>0</v>
      </c>
      <c r="N274" s="94">
        <v>6030.3535000000002</v>
      </c>
      <c r="O274" s="95">
        <v>0</v>
      </c>
    </row>
    <row r="275" spans="1:15" ht="15.75" thickBot="1" x14ac:dyDescent="0.3">
      <c r="A275" s="7" t="s">
        <v>127</v>
      </c>
      <c r="B275" s="6">
        <f t="shared" si="8"/>
        <v>44682</v>
      </c>
      <c r="C275" s="6" t="s">
        <v>202</v>
      </c>
      <c r="D275" s="14" t="s">
        <v>203</v>
      </c>
      <c r="E275" s="15" t="s">
        <v>108</v>
      </c>
      <c r="F275" s="29" t="str">
        <f t="shared" si="9"/>
        <v>SPV_P4-B2_POLPAICO_220</v>
      </c>
      <c r="G275" s="16">
        <v>0</v>
      </c>
      <c r="H275" s="16">
        <v>21804.520515778921</v>
      </c>
      <c r="I275" s="17">
        <v>0</v>
      </c>
      <c r="J275" s="32">
        <v>21805</v>
      </c>
      <c r="K275" s="93">
        <v>70.569999999999993</v>
      </c>
      <c r="L275" s="104">
        <v>1538779</v>
      </c>
      <c r="M275" s="101">
        <v>0</v>
      </c>
      <c r="N275" s="94">
        <v>6091.2660999999998</v>
      </c>
      <c r="O275" s="95">
        <v>0</v>
      </c>
    </row>
    <row r="276" spans="1:15" ht="15.75" thickBot="1" x14ac:dyDescent="0.3">
      <c r="A276" s="7" t="s">
        <v>127</v>
      </c>
      <c r="B276" s="6">
        <f t="shared" si="8"/>
        <v>44682</v>
      </c>
      <c r="C276" s="6" t="s">
        <v>202</v>
      </c>
      <c r="D276" s="14" t="s">
        <v>203</v>
      </c>
      <c r="E276" s="15" t="s">
        <v>109</v>
      </c>
      <c r="F276" s="29" t="str">
        <f t="shared" si="9"/>
        <v>SPV_P4-B2_QUILLOTA_220</v>
      </c>
      <c r="G276" s="16">
        <v>0</v>
      </c>
      <c r="H276" s="16">
        <v>271.71851240344972</v>
      </c>
      <c r="I276" s="17">
        <v>0</v>
      </c>
      <c r="J276" s="32">
        <v>272</v>
      </c>
      <c r="K276" s="93">
        <v>72.468999999999994</v>
      </c>
      <c r="L276" s="104">
        <v>19712</v>
      </c>
      <c r="M276" s="101">
        <v>0</v>
      </c>
      <c r="N276" s="94">
        <v>7259.1404000000002</v>
      </c>
      <c r="O276" s="95">
        <v>0</v>
      </c>
    </row>
    <row r="277" spans="1:15" ht="15.75" thickBot="1" x14ac:dyDescent="0.3">
      <c r="A277" s="7" t="s">
        <v>111</v>
      </c>
      <c r="B277" s="6">
        <f t="shared" si="8"/>
        <v>44682</v>
      </c>
      <c r="C277" s="6" t="s">
        <v>204</v>
      </c>
      <c r="D277" s="14" t="s">
        <v>205</v>
      </c>
      <c r="E277" s="15" t="s">
        <v>103</v>
      </c>
      <c r="F277" s="29" t="str">
        <f t="shared" si="9"/>
        <v>CAMAN_ALTO_JAHUEL_220</v>
      </c>
      <c r="G277" s="16">
        <v>705862.48128257482</v>
      </c>
      <c r="H277" s="16">
        <v>1126539.5044006167</v>
      </c>
      <c r="I277" s="17">
        <v>647352.66699117795</v>
      </c>
      <c r="J277" s="32">
        <v>2479755</v>
      </c>
      <c r="K277" s="93">
        <v>32.878999999999998</v>
      </c>
      <c r="L277" s="104">
        <v>81531865</v>
      </c>
      <c r="M277" s="101">
        <v>5334</v>
      </c>
      <c r="N277" s="94">
        <v>6757.1075000000001</v>
      </c>
      <c r="O277" s="95">
        <v>36042411</v>
      </c>
    </row>
    <row r="278" spans="1:15" ht="15.75" thickBot="1" x14ac:dyDescent="0.3">
      <c r="A278" s="7" t="s">
        <v>111</v>
      </c>
      <c r="B278" s="6">
        <f t="shared" si="8"/>
        <v>44682</v>
      </c>
      <c r="C278" s="6" t="s">
        <v>204</v>
      </c>
      <c r="D278" s="14" t="s">
        <v>205</v>
      </c>
      <c r="E278" s="15" t="s">
        <v>104</v>
      </c>
      <c r="F278" s="29" t="str">
        <f t="shared" si="9"/>
        <v>CAMAN_CERRO_NAVIA_220</v>
      </c>
      <c r="G278" s="16">
        <v>596842.27963387733</v>
      </c>
      <c r="H278" s="16">
        <v>948154.64703936432</v>
      </c>
      <c r="I278" s="17">
        <v>542461.63752008323</v>
      </c>
      <c r="J278" s="32">
        <v>2087459</v>
      </c>
      <c r="K278" s="93">
        <v>32.027999999999999</v>
      </c>
      <c r="L278" s="104">
        <v>66857137</v>
      </c>
      <c r="M278" s="101">
        <v>4490</v>
      </c>
      <c r="N278" s="94">
        <v>6881.0910999999996</v>
      </c>
      <c r="O278" s="95">
        <v>30896099</v>
      </c>
    </row>
    <row r="279" spans="1:15" ht="15.75" thickBot="1" x14ac:dyDescent="0.3">
      <c r="A279" s="7" t="s">
        <v>111</v>
      </c>
      <c r="B279" s="6">
        <f t="shared" si="8"/>
        <v>44682</v>
      </c>
      <c r="C279" s="6" t="s">
        <v>204</v>
      </c>
      <c r="D279" s="14" t="s">
        <v>205</v>
      </c>
      <c r="E279" s="15" t="s">
        <v>105</v>
      </c>
      <c r="F279" s="29" t="str">
        <f t="shared" si="9"/>
        <v>CAMAN_CHENA_220</v>
      </c>
      <c r="G279" s="16">
        <v>1292734.7330128695</v>
      </c>
      <c r="H279" s="16">
        <v>2037744.7211256803</v>
      </c>
      <c r="I279" s="17">
        <v>1199247.8816194257</v>
      </c>
      <c r="J279" s="32">
        <v>4529727</v>
      </c>
      <c r="K279" s="93">
        <v>32.049999999999997</v>
      </c>
      <c r="L279" s="104">
        <v>145177750</v>
      </c>
      <c r="M279" s="101">
        <v>9744</v>
      </c>
      <c r="N279" s="94">
        <v>6887.9034000000001</v>
      </c>
      <c r="O279" s="95">
        <v>67115731</v>
      </c>
    </row>
    <row r="280" spans="1:15" ht="15.75" thickBot="1" x14ac:dyDescent="0.3">
      <c r="A280" s="7" t="s">
        <v>111</v>
      </c>
      <c r="B280" s="6">
        <f t="shared" si="8"/>
        <v>44682</v>
      </c>
      <c r="C280" s="6" t="s">
        <v>204</v>
      </c>
      <c r="D280" s="14" t="s">
        <v>205</v>
      </c>
      <c r="E280" s="15" t="s">
        <v>106</v>
      </c>
      <c r="F280" s="29" t="str">
        <f t="shared" si="9"/>
        <v>CAMAN_LOS_MAQUIS_220</v>
      </c>
      <c r="G280" s="16">
        <v>1842.8486969017551</v>
      </c>
      <c r="H280" s="16">
        <v>2485.8230816010164</v>
      </c>
      <c r="I280" s="17">
        <v>1404.8548149227149</v>
      </c>
      <c r="J280" s="32">
        <v>5734</v>
      </c>
      <c r="K280" s="93">
        <v>32.468000000000004</v>
      </c>
      <c r="L280" s="104">
        <v>186172</v>
      </c>
      <c r="M280" s="101">
        <v>12</v>
      </c>
      <c r="N280" s="94">
        <v>6897.4405999999999</v>
      </c>
      <c r="O280" s="95">
        <v>82769</v>
      </c>
    </row>
    <row r="281" spans="1:15" ht="15.75" thickBot="1" x14ac:dyDescent="0.3">
      <c r="A281" s="7" t="s">
        <v>111</v>
      </c>
      <c r="B281" s="6">
        <f t="shared" si="8"/>
        <v>44682</v>
      </c>
      <c r="C281" s="6" t="s">
        <v>204</v>
      </c>
      <c r="D281" s="14" t="s">
        <v>205</v>
      </c>
      <c r="E281" s="15" t="s">
        <v>107</v>
      </c>
      <c r="F281" s="29" t="str">
        <f t="shared" si="9"/>
        <v>CAMAN_NOGALES_220</v>
      </c>
      <c r="G281" s="16">
        <v>15.700744949401289</v>
      </c>
      <c r="H281" s="16">
        <v>21.306694924156872</v>
      </c>
      <c r="I281" s="17">
        <v>11.768418041554163</v>
      </c>
      <c r="J281" s="32">
        <v>49</v>
      </c>
      <c r="K281" s="93">
        <v>33.210999999999999</v>
      </c>
      <c r="L281" s="104">
        <v>1627</v>
      </c>
      <c r="M281" s="101">
        <v>0</v>
      </c>
      <c r="N281" s="94">
        <v>6744.1641</v>
      </c>
      <c r="O281" s="95">
        <v>0</v>
      </c>
    </row>
    <row r="282" spans="1:15" ht="15.75" thickBot="1" x14ac:dyDescent="0.3">
      <c r="A282" s="7" t="s">
        <v>111</v>
      </c>
      <c r="B282" s="6">
        <f t="shared" si="8"/>
        <v>44682</v>
      </c>
      <c r="C282" s="6" t="s">
        <v>204</v>
      </c>
      <c r="D282" s="14" t="s">
        <v>205</v>
      </c>
      <c r="E282" s="15" t="s">
        <v>108</v>
      </c>
      <c r="F282" s="29" t="str">
        <f t="shared" si="9"/>
        <v>CAMAN_POLPAICO_220</v>
      </c>
      <c r="G282" s="16">
        <v>480601.47562803264</v>
      </c>
      <c r="H282" s="16">
        <v>762457.23489509046</v>
      </c>
      <c r="I282" s="17">
        <v>427659.36511351319</v>
      </c>
      <c r="J282" s="32">
        <v>1670718</v>
      </c>
      <c r="K282" s="93">
        <v>31.617000000000001</v>
      </c>
      <c r="L282" s="104">
        <v>52823091</v>
      </c>
      <c r="M282" s="101">
        <v>3594</v>
      </c>
      <c r="N282" s="94">
        <v>6812.2870000000003</v>
      </c>
      <c r="O282" s="95">
        <v>24483359</v>
      </c>
    </row>
    <row r="283" spans="1:15" ht="15.75" thickBot="1" x14ac:dyDescent="0.3">
      <c r="A283" s="7" t="s">
        <v>111</v>
      </c>
      <c r="B283" s="6">
        <f t="shared" si="8"/>
        <v>44682</v>
      </c>
      <c r="C283" s="6" t="s">
        <v>204</v>
      </c>
      <c r="D283" s="14" t="s">
        <v>205</v>
      </c>
      <c r="E283" s="15" t="s">
        <v>109</v>
      </c>
      <c r="F283" s="29" t="str">
        <f t="shared" si="9"/>
        <v>CAMAN_QUILLOTA_220</v>
      </c>
      <c r="G283" s="16">
        <v>6082.2090611967806</v>
      </c>
      <c r="H283" s="16">
        <v>9501.4125849279553</v>
      </c>
      <c r="I283" s="17">
        <v>5354.6501611298336</v>
      </c>
      <c r="J283" s="32">
        <v>20938</v>
      </c>
      <c r="K283" s="93">
        <v>32.468000000000004</v>
      </c>
      <c r="L283" s="104">
        <v>679815</v>
      </c>
      <c r="M283" s="101">
        <v>45</v>
      </c>
      <c r="N283" s="94">
        <v>6815.0119000000004</v>
      </c>
      <c r="O283" s="95">
        <v>306676</v>
      </c>
    </row>
    <row r="284" spans="1:15" ht="15.75" thickBot="1" x14ac:dyDescent="0.3">
      <c r="A284" s="7" t="s">
        <v>111</v>
      </c>
      <c r="B284" s="6">
        <f t="shared" si="8"/>
        <v>44682</v>
      </c>
      <c r="C284" s="6" t="s">
        <v>206</v>
      </c>
      <c r="D284" s="14" t="s">
        <v>207</v>
      </c>
      <c r="E284" s="15" t="s">
        <v>103</v>
      </c>
      <c r="F284" s="29" t="str">
        <f t="shared" si="9"/>
        <v>CERRO_TIGRE_ALTO_JAHUEL_220</v>
      </c>
      <c r="G284" s="16">
        <v>511140.21732297982</v>
      </c>
      <c r="H284" s="16">
        <v>815767.46515266027</v>
      </c>
      <c r="I284" s="17">
        <v>468771.17238083988</v>
      </c>
      <c r="J284" s="32">
        <v>1795679</v>
      </c>
      <c r="K284" s="93">
        <v>35.502000000000002</v>
      </c>
      <c r="L284" s="104">
        <v>63750196</v>
      </c>
      <c r="M284" s="101">
        <v>3863</v>
      </c>
      <c r="N284" s="94">
        <v>6757.1075000000001</v>
      </c>
      <c r="O284" s="95">
        <v>26102706</v>
      </c>
    </row>
    <row r="285" spans="1:15" ht="15.75" thickBot="1" x14ac:dyDescent="0.3">
      <c r="A285" s="7" t="s">
        <v>111</v>
      </c>
      <c r="B285" s="6">
        <f t="shared" si="8"/>
        <v>44682</v>
      </c>
      <c r="C285" s="6" t="s">
        <v>206</v>
      </c>
      <c r="D285" s="14" t="s">
        <v>207</v>
      </c>
      <c r="E285" s="15" t="s">
        <v>104</v>
      </c>
      <c r="F285" s="29" t="str">
        <f t="shared" si="9"/>
        <v>CERRO_TIGRE_CERRO_NAVIA_220</v>
      </c>
      <c r="G285" s="16">
        <v>432194.79800836073</v>
      </c>
      <c r="H285" s="16">
        <v>686592.62277673057</v>
      </c>
      <c r="I285" s="17">
        <v>392815.83402418433</v>
      </c>
      <c r="J285" s="32">
        <v>1511603</v>
      </c>
      <c r="K285" s="93">
        <v>34.584000000000003</v>
      </c>
      <c r="L285" s="104">
        <v>52277278</v>
      </c>
      <c r="M285" s="101">
        <v>3252</v>
      </c>
      <c r="N285" s="94">
        <v>6881.0910999999996</v>
      </c>
      <c r="O285" s="95">
        <v>22377308</v>
      </c>
    </row>
    <row r="286" spans="1:15" ht="15.75" thickBot="1" x14ac:dyDescent="0.3">
      <c r="A286" s="7" t="s">
        <v>111</v>
      </c>
      <c r="B286" s="6">
        <f t="shared" si="8"/>
        <v>44682</v>
      </c>
      <c r="C286" s="6" t="s">
        <v>206</v>
      </c>
      <c r="D286" s="14" t="s">
        <v>207</v>
      </c>
      <c r="E286" s="15" t="s">
        <v>105</v>
      </c>
      <c r="F286" s="29" t="str">
        <f t="shared" si="9"/>
        <v>CERRO_TIGRE_CHENA_220</v>
      </c>
      <c r="G286" s="16">
        <v>936115.36226224178</v>
      </c>
      <c r="H286" s="16">
        <v>1475603.6865883039</v>
      </c>
      <c r="I286" s="17">
        <v>868418.19630541222</v>
      </c>
      <c r="J286" s="32">
        <v>3280137</v>
      </c>
      <c r="K286" s="93">
        <v>34.607999999999997</v>
      </c>
      <c r="L286" s="104">
        <v>113518981</v>
      </c>
      <c r="M286" s="101">
        <v>7056</v>
      </c>
      <c r="N286" s="94">
        <v>6887.9034000000001</v>
      </c>
      <c r="O286" s="95">
        <v>48601046</v>
      </c>
    </row>
    <row r="287" spans="1:15" ht="15.75" thickBot="1" x14ac:dyDescent="0.3">
      <c r="A287" s="7" t="s">
        <v>111</v>
      </c>
      <c r="B287" s="6">
        <f t="shared" si="8"/>
        <v>44682</v>
      </c>
      <c r="C287" s="6" t="s">
        <v>206</v>
      </c>
      <c r="D287" s="14" t="s">
        <v>207</v>
      </c>
      <c r="E287" s="15" t="s">
        <v>106</v>
      </c>
      <c r="F287" s="29" t="str">
        <f t="shared" si="9"/>
        <v>CERRO_TIGRE_LOS_MAQUIS_220</v>
      </c>
      <c r="G287" s="16">
        <v>1334.472518947561</v>
      </c>
      <c r="H287" s="16">
        <v>1800.0732208450777</v>
      </c>
      <c r="I287" s="17">
        <v>1017.3055155191995</v>
      </c>
      <c r="J287" s="32">
        <v>4152</v>
      </c>
      <c r="K287" s="93">
        <v>35.058</v>
      </c>
      <c r="L287" s="104">
        <v>145561</v>
      </c>
      <c r="M287" s="101">
        <v>9</v>
      </c>
      <c r="N287" s="94">
        <v>6897.4405999999999</v>
      </c>
      <c r="O287" s="95">
        <v>62077</v>
      </c>
    </row>
    <row r="288" spans="1:15" ht="15.75" thickBot="1" x14ac:dyDescent="0.3">
      <c r="A288" s="7" t="s">
        <v>111</v>
      </c>
      <c r="B288" s="6">
        <f t="shared" si="8"/>
        <v>44682</v>
      </c>
      <c r="C288" s="6" t="s">
        <v>206</v>
      </c>
      <c r="D288" s="14" t="s">
        <v>207</v>
      </c>
      <c r="E288" s="15" t="s">
        <v>107</v>
      </c>
      <c r="F288" s="29" t="str">
        <f t="shared" si="9"/>
        <v>CERRO_TIGRE_NOGALES_220</v>
      </c>
      <c r="G288" s="16">
        <v>11.369469830706196</v>
      </c>
      <c r="H288" s="16">
        <v>15.428938302796894</v>
      </c>
      <c r="I288" s="17">
        <v>8.5219315586481628</v>
      </c>
      <c r="J288" s="32">
        <v>35</v>
      </c>
      <c r="K288" s="93">
        <v>35.860999999999997</v>
      </c>
      <c r="L288" s="104">
        <v>1255</v>
      </c>
      <c r="M288" s="101">
        <v>0</v>
      </c>
      <c r="N288" s="94">
        <v>6744.1641</v>
      </c>
      <c r="O288" s="95">
        <v>0</v>
      </c>
    </row>
    <row r="289" spans="1:15" ht="15.75" thickBot="1" x14ac:dyDescent="0.3">
      <c r="A289" s="7" t="s">
        <v>111</v>
      </c>
      <c r="B289" s="6">
        <f t="shared" si="8"/>
        <v>44682</v>
      </c>
      <c r="C289" s="6" t="s">
        <v>206</v>
      </c>
      <c r="D289" s="14" t="s">
        <v>207</v>
      </c>
      <c r="E289" s="15" t="s">
        <v>108</v>
      </c>
      <c r="F289" s="29" t="str">
        <f t="shared" si="9"/>
        <v>CERRO_TIGRE_POLPAICO_220</v>
      </c>
      <c r="G289" s="16">
        <v>348020.68279914075</v>
      </c>
      <c r="H289" s="16">
        <v>552122.49847253028</v>
      </c>
      <c r="I289" s="17">
        <v>309683.41089207144</v>
      </c>
      <c r="J289" s="32">
        <v>1209827</v>
      </c>
      <c r="K289" s="93">
        <v>34.14</v>
      </c>
      <c r="L289" s="104">
        <v>41303494</v>
      </c>
      <c r="M289" s="101">
        <v>2602</v>
      </c>
      <c r="N289" s="94">
        <v>6812.2870000000003</v>
      </c>
      <c r="O289" s="95">
        <v>17725571</v>
      </c>
    </row>
    <row r="290" spans="1:15" ht="15.75" thickBot="1" x14ac:dyDescent="0.3">
      <c r="A290" s="7" t="s">
        <v>111</v>
      </c>
      <c r="B290" s="6">
        <f t="shared" si="8"/>
        <v>44682</v>
      </c>
      <c r="C290" s="6" t="s">
        <v>206</v>
      </c>
      <c r="D290" s="14" t="s">
        <v>207</v>
      </c>
      <c r="E290" s="15" t="s">
        <v>109</v>
      </c>
      <c r="F290" s="29" t="str">
        <f t="shared" si="9"/>
        <v>CERRO_TIGRE_QUILLOTA_220</v>
      </c>
      <c r="G290" s="16">
        <v>4404.3446758850496</v>
      </c>
      <c r="H290" s="16">
        <v>6880.3119903906154</v>
      </c>
      <c r="I290" s="17">
        <v>3877.493307301525</v>
      </c>
      <c r="J290" s="32">
        <v>15162</v>
      </c>
      <c r="K290" s="93">
        <v>35.058</v>
      </c>
      <c r="L290" s="104">
        <v>531549</v>
      </c>
      <c r="M290" s="101">
        <v>33</v>
      </c>
      <c r="N290" s="94">
        <v>6815.0119000000004</v>
      </c>
      <c r="O290" s="95">
        <v>224895</v>
      </c>
    </row>
    <row r="291" spans="1:15" ht="15.75" thickBot="1" x14ac:dyDescent="0.3">
      <c r="A291" s="7" t="s">
        <v>111</v>
      </c>
      <c r="B291" s="6">
        <f t="shared" si="8"/>
        <v>44682</v>
      </c>
      <c r="C291" s="6" t="s">
        <v>208</v>
      </c>
      <c r="D291" s="14" t="s">
        <v>209</v>
      </c>
      <c r="E291" s="15" t="s">
        <v>103</v>
      </c>
      <c r="F291" s="29" t="str">
        <f t="shared" si="9"/>
        <v>CKANI_ALTO_JAHUEL_220</v>
      </c>
      <c r="G291" s="16">
        <v>413780.84705732297</v>
      </c>
      <c r="H291" s="16">
        <v>660384.25718198216</v>
      </c>
      <c r="I291" s="17">
        <v>379482.04075914703</v>
      </c>
      <c r="J291" s="32">
        <v>1453647</v>
      </c>
      <c r="K291" s="93">
        <v>36.058</v>
      </c>
      <c r="L291" s="104">
        <v>52415604</v>
      </c>
      <c r="M291" s="101">
        <v>3127</v>
      </c>
      <c r="N291" s="94">
        <v>6757.1075000000001</v>
      </c>
      <c r="O291" s="95">
        <v>21129475</v>
      </c>
    </row>
    <row r="292" spans="1:15" ht="15.75" thickBot="1" x14ac:dyDescent="0.3">
      <c r="A292" s="7" t="s">
        <v>111</v>
      </c>
      <c r="B292" s="6">
        <f t="shared" si="8"/>
        <v>44682</v>
      </c>
      <c r="C292" s="6" t="s">
        <v>208</v>
      </c>
      <c r="D292" s="14" t="s">
        <v>209</v>
      </c>
      <c r="E292" s="15" t="s">
        <v>104</v>
      </c>
      <c r="F292" s="29" t="str">
        <f t="shared" si="9"/>
        <v>CKANI_CERRO_NAVIA_220</v>
      </c>
      <c r="G292" s="16">
        <v>349872.54681363946</v>
      </c>
      <c r="H292" s="16">
        <v>555813.97708008531</v>
      </c>
      <c r="I292" s="17">
        <v>317994.28616932727</v>
      </c>
      <c r="J292" s="32">
        <v>1223681</v>
      </c>
      <c r="K292" s="93">
        <v>35.125</v>
      </c>
      <c r="L292" s="104">
        <v>42981795</v>
      </c>
      <c r="M292" s="101">
        <v>2632</v>
      </c>
      <c r="N292" s="94">
        <v>6881.0910999999996</v>
      </c>
      <c r="O292" s="95">
        <v>18111032</v>
      </c>
    </row>
    <row r="293" spans="1:15" ht="15.75" thickBot="1" x14ac:dyDescent="0.3">
      <c r="A293" s="7" t="s">
        <v>111</v>
      </c>
      <c r="B293" s="6">
        <f t="shared" si="8"/>
        <v>44682</v>
      </c>
      <c r="C293" s="6" t="s">
        <v>208</v>
      </c>
      <c r="D293" s="14" t="s">
        <v>209</v>
      </c>
      <c r="E293" s="15" t="s">
        <v>105</v>
      </c>
      <c r="F293" s="29" t="str">
        <f t="shared" si="9"/>
        <v>CKANI_CHENA_220</v>
      </c>
      <c r="G293" s="16">
        <v>757808.90333559131</v>
      </c>
      <c r="H293" s="16">
        <v>1194538.2551880185</v>
      </c>
      <c r="I293" s="17">
        <v>703006.34676959726</v>
      </c>
      <c r="J293" s="32">
        <v>2655354</v>
      </c>
      <c r="K293" s="93">
        <v>35.15</v>
      </c>
      <c r="L293" s="104">
        <v>93335693</v>
      </c>
      <c r="M293" s="101">
        <v>5712</v>
      </c>
      <c r="N293" s="94">
        <v>6887.9034000000001</v>
      </c>
      <c r="O293" s="95">
        <v>39343704</v>
      </c>
    </row>
    <row r="294" spans="1:15" ht="15.75" thickBot="1" x14ac:dyDescent="0.3">
      <c r="A294" s="7" t="s">
        <v>111</v>
      </c>
      <c r="B294" s="6">
        <f t="shared" si="8"/>
        <v>44682</v>
      </c>
      <c r="C294" s="6" t="s">
        <v>208</v>
      </c>
      <c r="D294" s="14" t="s">
        <v>209</v>
      </c>
      <c r="E294" s="15" t="s">
        <v>106</v>
      </c>
      <c r="F294" s="29" t="str">
        <f t="shared" si="9"/>
        <v>CKANI_LOS_MAQUIS_220</v>
      </c>
      <c r="G294" s="16">
        <v>1080.2890294111403</v>
      </c>
      <c r="H294" s="16">
        <v>1457.2044946638041</v>
      </c>
      <c r="I294" s="17">
        <v>823.53437209898902</v>
      </c>
      <c r="J294" s="32">
        <v>3361</v>
      </c>
      <c r="K294" s="93">
        <v>35.606999999999999</v>
      </c>
      <c r="L294" s="104">
        <v>119675</v>
      </c>
      <c r="M294" s="101">
        <v>7</v>
      </c>
      <c r="N294" s="94">
        <v>6897.4405999999999</v>
      </c>
      <c r="O294" s="95">
        <v>48282</v>
      </c>
    </row>
    <row r="295" spans="1:15" ht="15.75" thickBot="1" x14ac:dyDescent="0.3">
      <c r="A295" s="7" t="s">
        <v>111</v>
      </c>
      <c r="B295" s="6">
        <f t="shared" si="8"/>
        <v>44682</v>
      </c>
      <c r="C295" s="6" t="s">
        <v>208</v>
      </c>
      <c r="D295" s="14" t="s">
        <v>209</v>
      </c>
      <c r="E295" s="15" t="s">
        <v>107</v>
      </c>
      <c r="F295" s="29" t="str">
        <f t="shared" si="9"/>
        <v>CKANI_NOGALES_220</v>
      </c>
      <c r="G295" s="16">
        <v>9.2038714577797016</v>
      </c>
      <c r="H295" s="16">
        <v>12.490113170047072</v>
      </c>
      <c r="I295" s="17">
        <v>6.8987176891890361</v>
      </c>
      <c r="J295" s="32">
        <v>29</v>
      </c>
      <c r="K295" s="93">
        <v>36.421999999999997</v>
      </c>
      <c r="L295" s="104">
        <v>1056</v>
      </c>
      <c r="M295" s="101">
        <v>0</v>
      </c>
      <c r="N295" s="94">
        <v>6744.1641</v>
      </c>
      <c r="O295" s="95">
        <v>0</v>
      </c>
    </row>
    <row r="296" spans="1:15" ht="15.75" thickBot="1" x14ac:dyDescent="0.3">
      <c r="A296" s="7" t="s">
        <v>111</v>
      </c>
      <c r="B296" s="6">
        <f t="shared" si="8"/>
        <v>44682</v>
      </c>
      <c r="C296" s="6" t="s">
        <v>208</v>
      </c>
      <c r="D296" s="14" t="s">
        <v>209</v>
      </c>
      <c r="E296" s="15" t="s">
        <v>108</v>
      </c>
      <c r="F296" s="29" t="str">
        <f t="shared" si="9"/>
        <v>CKANI_POLPAICO_220</v>
      </c>
      <c r="G296" s="16">
        <v>281731.48588521802</v>
      </c>
      <c r="H296" s="16">
        <v>446957.0332263856</v>
      </c>
      <c r="I296" s="17">
        <v>250696.50114726232</v>
      </c>
      <c r="J296" s="32">
        <v>979385</v>
      </c>
      <c r="K296" s="93">
        <v>34.674999999999997</v>
      </c>
      <c r="L296" s="104">
        <v>33960175</v>
      </c>
      <c r="M296" s="101">
        <v>2107</v>
      </c>
      <c r="N296" s="94">
        <v>6812.2870000000003</v>
      </c>
      <c r="O296" s="95">
        <v>14353489</v>
      </c>
    </row>
    <row r="297" spans="1:15" ht="15.75" thickBot="1" x14ac:dyDescent="0.3">
      <c r="A297" s="7" t="s">
        <v>111</v>
      </c>
      <c r="B297" s="6">
        <f t="shared" si="8"/>
        <v>44682</v>
      </c>
      <c r="C297" s="6" t="s">
        <v>208</v>
      </c>
      <c r="D297" s="14" t="s">
        <v>209</v>
      </c>
      <c r="E297" s="15" t="s">
        <v>109</v>
      </c>
      <c r="F297" s="29" t="str">
        <f t="shared" si="9"/>
        <v>CKANI_QUILLOTA_220</v>
      </c>
      <c r="G297" s="16">
        <v>3565.4276634009516</v>
      </c>
      <c r="H297" s="16">
        <v>5569.7854070511466</v>
      </c>
      <c r="I297" s="17">
        <v>3138.9282446943816</v>
      </c>
      <c r="J297" s="32">
        <v>12274</v>
      </c>
      <c r="K297" s="93">
        <v>35.606999999999999</v>
      </c>
      <c r="L297" s="104">
        <v>437040</v>
      </c>
      <c r="M297" s="101">
        <v>26</v>
      </c>
      <c r="N297" s="94">
        <v>6815.0119000000004</v>
      </c>
      <c r="O297" s="95">
        <v>177190</v>
      </c>
    </row>
    <row r="298" spans="1:15" ht="15.75" thickBot="1" x14ac:dyDescent="0.3">
      <c r="A298" s="7" t="s">
        <v>111</v>
      </c>
      <c r="B298" s="6">
        <f t="shared" si="8"/>
        <v>44682</v>
      </c>
      <c r="C298" s="6" t="s">
        <v>210</v>
      </c>
      <c r="D298" s="14" t="s">
        <v>211</v>
      </c>
      <c r="E298" s="15" t="s">
        <v>103</v>
      </c>
      <c r="F298" s="29" t="str">
        <f t="shared" si="9"/>
        <v>COIHUE_ALTO_JAHUEL_220</v>
      </c>
      <c r="G298" s="16">
        <v>705862.48128257482</v>
      </c>
      <c r="H298" s="16">
        <v>1126539.5044006167</v>
      </c>
      <c r="I298" s="17">
        <v>647352.66699117795</v>
      </c>
      <c r="J298" s="32">
        <v>2479755</v>
      </c>
      <c r="K298" s="93">
        <v>33.393999999999998</v>
      </c>
      <c r="L298" s="104">
        <v>82808938</v>
      </c>
      <c r="M298" s="101">
        <v>5334</v>
      </c>
      <c r="N298" s="94">
        <v>6757.1075000000001</v>
      </c>
      <c r="O298" s="95">
        <v>36042411</v>
      </c>
    </row>
    <row r="299" spans="1:15" ht="15.75" thickBot="1" x14ac:dyDescent="0.3">
      <c r="A299" s="7" t="s">
        <v>111</v>
      </c>
      <c r="B299" s="6">
        <f t="shared" si="8"/>
        <v>44682</v>
      </c>
      <c r="C299" s="6" t="s">
        <v>210</v>
      </c>
      <c r="D299" s="14" t="s">
        <v>211</v>
      </c>
      <c r="E299" s="15" t="s">
        <v>104</v>
      </c>
      <c r="F299" s="29" t="str">
        <f t="shared" si="9"/>
        <v>COIHUE_CERRO_NAVIA_220</v>
      </c>
      <c r="G299" s="16">
        <v>596842.27963387733</v>
      </c>
      <c r="H299" s="16">
        <v>948154.64703936432</v>
      </c>
      <c r="I299" s="17">
        <v>542461.63752008323</v>
      </c>
      <c r="J299" s="32">
        <v>2087459</v>
      </c>
      <c r="K299" s="93">
        <v>32.53</v>
      </c>
      <c r="L299" s="104">
        <v>67905041</v>
      </c>
      <c r="M299" s="101">
        <v>4490</v>
      </c>
      <c r="N299" s="94">
        <v>6881.0910999999996</v>
      </c>
      <c r="O299" s="95">
        <v>30896099</v>
      </c>
    </row>
    <row r="300" spans="1:15" ht="15.75" thickBot="1" x14ac:dyDescent="0.3">
      <c r="A300" s="7" t="s">
        <v>111</v>
      </c>
      <c r="B300" s="6">
        <f t="shared" si="8"/>
        <v>44682</v>
      </c>
      <c r="C300" s="6" t="s">
        <v>210</v>
      </c>
      <c r="D300" s="14" t="s">
        <v>211</v>
      </c>
      <c r="E300" s="15" t="s">
        <v>105</v>
      </c>
      <c r="F300" s="29" t="str">
        <f t="shared" si="9"/>
        <v>COIHUE_CHENA_220</v>
      </c>
      <c r="G300" s="16">
        <v>1292734.7330128695</v>
      </c>
      <c r="H300" s="16">
        <v>2037744.7211256803</v>
      </c>
      <c r="I300" s="17">
        <v>1199247.8816194257</v>
      </c>
      <c r="J300" s="32">
        <v>4529727</v>
      </c>
      <c r="K300" s="93">
        <v>32.552</v>
      </c>
      <c r="L300" s="104">
        <v>147451673</v>
      </c>
      <c r="M300" s="101">
        <v>9744</v>
      </c>
      <c r="N300" s="94">
        <v>6887.9034000000001</v>
      </c>
      <c r="O300" s="95">
        <v>67115731</v>
      </c>
    </row>
    <row r="301" spans="1:15" ht="15.75" thickBot="1" x14ac:dyDescent="0.3">
      <c r="A301" s="7" t="s">
        <v>111</v>
      </c>
      <c r="B301" s="6">
        <f t="shared" si="8"/>
        <v>44682</v>
      </c>
      <c r="C301" s="6" t="s">
        <v>210</v>
      </c>
      <c r="D301" s="14" t="s">
        <v>211</v>
      </c>
      <c r="E301" s="15" t="s">
        <v>106</v>
      </c>
      <c r="F301" s="29" t="str">
        <f t="shared" si="9"/>
        <v>COIHUE_LOS_MAQUIS_220</v>
      </c>
      <c r="G301" s="16">
        <v>1842.8486969017551</v>
      </c>
      <c r="H301" s="16">
        <v>2485.8230816010164</v>
      </c>
      <c r="I301" s="17">
        <v>1404.8548149227149</v>
      </c>
      <c r="J301" s="32">
        <v>5734</v>
      </c>
      <c r="K301" s="93">
        <v>32.975999999999999</v>
      </c>
      <c r="L301" s="104">
        <v>189084</v>
      </c>
      <c r="M301" s="101">
        <v>12</v>
      </c>
      <c r="N301" s="94">
        <v>6897.4405999999999</v>
      </c>
      <c r="O301" s="95">
        <v>82769</v>
      </c>
    </row>
    <row r="302" spans="1:15" ht="15.75" thickBot="1" x14ac:dyDescent="0.3">
      <c r="A302" s="7" t="s">
        <v>111</v>
      </c>
      <c r="B302" s="6">
        <f t="shared" si="8"/>
        <v>44682</v>
      </c>
      <c r="C302" s="6" t="s">
        <v>210</v>
      </c>
      <c r="D302" s="14" t="s">
        <v>211</v>
      </c>
      <c r="E302" s="15" t="s">
        <v>107</v>
      </c>
      <c r="F302" s="29" t="str">
        <f t="shared" si="9"/>
        <v>COIHUE_NOGALES_220</v>
      </c>
      <c r="G302" s="16">
        <v>15.700744949401289</v>
      </c>
      <c r="H302" s="16">
        <v>21.306694924156872</v>
      </c>
      <c r="I302" s="17">
        <v>11.768418041554163</v>
      </c>
      <c r="J302" s="32">
        <v>49</v>
      </c>
      <c r="K302" s="93">
        <v>33.731000000000002</v>
      </c>
      <c r="L302" s="104">
        <v>1653</v>
      </c>
      <c r="M302" s="101">
        <v>0</v>
      </c>
      <c r="N302" s="94">
        <v>6744.1641</v>
      </c>
      <c r="O302" s="95">
        <v>0</v>
      </c>
    </row>
    <row r="303" spans="1:15" ht="15.75" thickBot="1" x14ac:dyDescent="0.3">
      <c r="A303" s="7" t="s">
        <v>111</v>
      </c>
      <c r="B303" s="6">
        <f t="shared" si="8"/>
        <v>44682</v>
      </c>
      <c r="C303" s="6" t="s">
        <v>210</v>
      </c>
      <c r="D303" s="14" t="s">
        <v>211</v>
      </c>
      <c r="E303" s="15" t="s">
        <v>108</v>
      </c>
      <c r="F303" s="29" t="str">
        <f t="shared" si="9"/>
        <v>COIHUE_POLPAICO_220</v>
      </c>
      <c r="G303" s="16">
        <v>480601.47562803264</v>
      </c>
      <c r="H303" s="16">
        <v>762457.23489509046</v>
      </c>
      <c r="I303" s="17">
        <v>427659.36511351319</v>
      </c>
      <c r="J303" s="32">
        <v>1670718</v>
      </c>
      <c r="K303" s="93">
        <v>32.113</v>
      </c>
      <c r="L303" s="104">
        <v>53651767</v>
      </c>
      <c r="M303" s="101">
        <v>3594</v>
      </c>
      <c r="N303" s="94">
        <v>6812.2870000000003</v>
      </c>
      <c r="O303" s="95">
        <v>24483359</v>
      </c>
    </row>
    <row r="304" spans="1:15" ht="15.75" thickBot="1" x14ac:dyDescent="0.3">
      <c r="A304" s="7" t="s">
        <v>111</v>
      </c>
      <c r="B304" s="6">
        <f t="shared" si="8"/>
        <v>44682</v>
      </c>
      <c r="C304" s="6" t="s">
        <v>210</v>
      </c>
      <c r="D304" s="14" t="s">
        <v>211</v>
      </c>
      <c r="E304" s="15" t="s">
        <v>109</v>
      </c>
      <c r="F304" s="29" t="str">
        <f t="shared" si="9"/>
        <v>COIHUE_QUILLOTA_220</v>
      </c>
      <c r="G304" s="16">
        <v>6082.2090611967806</v>
      </c>
      <c r="H304" s="16">
        <v>9501.4125849279553</v>
      </c>
      <c r="I304" s="17">
        <v>5354.6501611298336</v>
      </c>
      <c r="J304" s="32">
        <v>20938</v>
      </c>
      <c r="K304" s="93">
        <v>32.975999999999999</v>
      </c>
      <c r="L304" s="104">
        <v>690451</v>
      </c>
      <c r="M304" s="101">
        <v>45</v>
      </c>
      <c r="N304" s="94">
        <v>6815.0119000000004</v>
      </c>
      <c r="O304" s="95">
        <v>306676</v>
      </c>
    </row>
    <row r="305" spans="1:15" ht="15.75" thickBot="1" x14ac:dyDescent="0.3">
      <c r="A305" s="7" t="s">
        <v>111</v>
      </c>
      <c r="B305" s="6">
        <f t="shared" si="8"/>
        <v>44682</v>
      </c>
      <c r="C305" s="6" t="s">
        <v>212</v>
      </c>
      <c r="D305" s="14" t="s">
        <v>213</v>
      </c>
      <c r="E305" s="15" t="s">
        <v>103</v>
      </c>
      <c r="F305" s="29" t="str">
        <f t="shared" si="9"/>
        <v>TCHAMMA_ALTO_JAHUEL_220</v>
      </c>
      <c r="G305" s="16">
        <v>486800.37475656567</v>
      </c>
      <c r="H305" s="16">
        <v>776921.66315999092</v>
      </c>
      <c r="I305" s="17">
        <v>446448.88947541674</v>
      </c>
      <c r="J305" s="32">
        <v>1710171</v>
      </c>
      <c r="K305" s="93">
        <v>33.603000000000002</v>
      </c>
      <c r="L305" s="104">
        <v>57466876</v>
      </c>
      <c r="M305" s="101">
        <v>3679</v>
      </c>
      <c r="N305" s="94">
        <v>6757.1075000000001</v>
      </c>
      <c r="O305" s="95">
        <v>24859398</v>
      </c>
    </row>
    <row r="306" spans="1:15" ht="15.75" thickBot="1" x14ac:dyDescent="0.3">
      <c r="A306" s="7" t="s">
        <v>111</v>
      </c>
      <c r="B306" s="6">
        <f t="shared" si="8"/>
        <v>44682</v>
      </c>
      <c r="C306" s="6" t="s">
        <v>212</v>
      </c>
      <c r="D306" s="14" t="s">
        <v>213</v>
      </c>
      <c r="E306" s="15" t="s">
        <v>104</v>
      </c>
      <c r="F306" s="29" t="str">
        <f t="shared" si="9"/>
        <v>TCHAMMA_CERRO_NAVIA_220</v>
      </c>
      <c r="G306" s="16">
        <v>411614.23520968045</v>
      </c>
      <c r="H306" s="16">
        <v>653897.96135256928</v>
      </c>
      <c r="I306" s="17">
        <v>374110.44706047012</v>
      </c>
      <c r="J306" s="32">
        <v>1439623</v>
      </c>
      <c r="K306" s="93">
        <v>32.734000000000002</v>
      </c>
      <c r="L306" s="104">
        <v>47124619</v>
      </c>
      <c r="M306" s="101">
        <v>3097</v>
      </c>
      <c r="N306" s="94">
        <v>6881.0910999999996</v>
      </c>
      <c r="O306" s="95">
        <v>21310739</v>
      </c>
    </row>
    <row r="307" spans="1:15" ht="15.75" thickBot="1" x14ac:dyDescent="0.3">
      <c r="A307" s="7" t="s">
        <v>111</v>
      </c>
      <c r="B307" s="6">
        <f t="shared" si="8"/>
        <v>44682</v>
      </c>
      <c r="C307" s="6" t="s">
        <v>212</v>
      </c>
      <c r="D307" s="14" t="s">
        <v>213</v>
      </c>
      <c r="E307" s="15" t="s">
        <v>105</v>
      </c>
      <c r="F307" s="29" t="str">
        <f t="shared" si="9"/>
        <v>TCHAMMA_CHENA_220</v>
      </c>
      <c r="G307" s="16">
        <v>891538.74753057933</v>
      </c>
      <c r="H307" s="16">
        <v>1405337.3287382328</v>
      </c>
      <c r="I307" s="17">
        <v>827065.2339214586</v>
      </c>
      <c r="J307" s="32">
        <v>3123941</v>
      </c>
      <c r="K307" s="93">
        <v>32.756999999999998</v>
      </c>
      <c r="L307" s="104">
        <v>102330935</v>
      </c>
      <c r="M307" s="101">
        <v>6720</v>
      </c>
      <c r="N307" s="94">
        <v>6887.9034000000001</v>
      </c>
      <c r="O307" s="95">
        <v>46286711</v>
      </c>
    </row>
    <row r="308" spans="1:15" ht="15.75" thickBot="1" x14ac:dyDescent="0.3">
      <c r="A308" s="7" t="s">
        <v>111</v>
      </c>
      <c r="B308" s="6">
        <f t="shared" si="8"/>
        <v>44682</v>
      </c>
      <c r="C308" s="6" t="s">
        <v>212</v>
      </c>
      <c r="D308" s="14" t="s">
        <v>213</v>
      </c>
      <c r="E308" s="15" t="s">
        <v>106</v>
      </c>
      <c r="F308" s="29" t="str">
        <f t="shared" si="9"/>
        <v>TCHAMMA_LOS_MAQUIS_220</v>
      </c>
      <c r="G308" s="16">
        <v>1270.926646563456</v>
      </c>
      <c r="H308" s="16">
        <v>1714.3560392997595</v>
      </c>
      <c r="I308" s="17">
        <v>968.86272966414708</v>
      </c>
      <c r="J308" s="32">
        <v>3954</v>
      </c>
      <c r="K308" s="93">
        <v>33.183</v>
      </c>
      <c r="L308" s="104">
        <v>131206</v>
      </c>
      <c r="M308" s="101">
        <v>9</v>
      </c>
      <c r="N308" s="94">
        <v>6897.4405999999999</v>
      </c>
      <c r="O308" s="95">
        <v>62077</v>
      </c>
    </row>
    <row r="309" spans="1:15" ht="15.75" thickBot="1" x14ac:dyDescent="0.3">
      <c r="A309" s="7" t="s">
        <v>111</v>
      </c>
      <c r="B309" s="6">
        <f t="shared" si="8"/>
        <v>44682</v>
      </c>
      <c r="C309" s="6" t="s">
        <v>212</v>
      </c>
      <c r="D309" s="14" t="s">
        <v>213</v>
      </c>
      <c r="E309" s="15" t="s">
        <v>107</v>
      </c>
      <c r="F309" s="29" t="str">
        <f t="shared" si="9"/>
        <v>TCHAMMA_NOGALES_220</v>
      </c>
      <c r="G309" s="16">
        <v>10.828070237474575</v>
      </c>
      <c r="H309" s="16">
        <v>14.694232019609441</v>
      </c>
      <c r="I309" s="17">
        <v>8.1161280912833824</v>
      </c>
      <c r="J309" s="32">
        <v>34</v>
      </c>
      <c r="K309" s="93">
        <v>33.942</v>
      </c>
      <c r="L309" s="104">
        <v>1154</v>
      </c>
      <c r="M309" s="101">
        <v>0</v>
      </c>
      <c r="N309" s="94">
        <v>6744.1641</v>
      </c>
      <c r="O309" s="95">
        <v>0</v>
      </c>
    </row>
    <row r="310" spans="1:15" ht="15.75" thickBot="1" x14ac:dyDescent="0.3">
      <c r="A310" s="7" t="s">
        <v>111</v>
      </c>
      <c r="B310" s="6">
        <f t="shared" si="8"/>
        <v>44682</v>
      </c>
      <c r="C310" s="6" t="s">
        <v>212</v>
      </c>
      <c r="D310" s="14" t="s">
        <v>213</v>
      </c>
      <c r="E310" s="15" t="s">
        <v>108</v>
      </c>
      <c r="F310" s="29" t="str">
        <f t="shared" si="9"/>
        <v>TCHAMMA_POLPAICO_220</v>
      </c>
      <c r="G310" s="16">
        <v>331448.38357066014</v>
      </c>
      <c r="H310" s="16">
        <v>525831.13216099411</v>
      </c>
      <c r="I310" s="17">
        <v>294936.68345586921</v>
      </c>
      <c r="J310" s="32">
        <v>1152216</v>
      </c>
      <c r="K310" s="93">
        <v>32.314</v>
      </c>
      <c r="L310" s="104">
        <v>37232708</v>
      </c>
      <c r="M310" s="101">
        <v>2479</v>
      </c>
      <c r="N310" s="94">
        <v>6812.2870000000003</v>
      </c>
      <c r="O310" s="95">
        <v>16887659</v>
      </c>
    </row>
    <row r="311" spans="1:15" ht="15.75" thickBot="1" x14ac:dyDescent="0.3">
      <c r="A311" s="7" t="s">
        <v>111</v>
      </c>
      <c r="B311" s="6">
        <f t="shared" si="8"/>
        <v>44682</v>
      </c>
      <c r="C311" s="6" t="s">
        <v>212</v>
      </c>
      <c r="D311" s="14" t="s">
        <v>213</v>
      </c>
      <c r="E311" s="15" t="s">
        <v>109</v>
      </c>
      <c r="F311" s="29" t="str">
        <f t="shared" si="9"/>
        <v>TCHAMMA_QUILLOTA_220</v>
      </c>
      <c r="G311" s="16">
        <v>4194.6154227640263</v>
      </c>
      <c r="H311" s="16">
        <v>6552.6803445557489</v>
      </c>
      <c r="I311" s="17">
        <v>3692.8520416497399</v>
      </c>
      <c r="J311" s="32">
        <v>14440</v>
      </c>
      <c r="K311" s="93">
        <v>33.183</v>
      </c>
      <c r="L311" s="104">
        <v>479163</v>
      </c>
      <c r="M311" s="101">
        <v>31</v>
      </c>
      <c r="N311" s="94">
        <v>6815.0119000000004</v>
      </c>
      <c r="O311" s="95">
        <v>211265</v>
      </c>
    </row>
    <row r="312" spans="1:15" ht="15.75" thickBot="1" x14ac:dyDescent="0.3">
      <c r="A312" s="7" t="s">
        <v>111</v>
      </c>
      <c r="B312" s="6">
        <f t="shared" si="8"/>
        <v>44682</v>
      </c>
      <c r="C312" s="6" t="s">
        <v>214</v>
      </c>
      <c r="D312" s="14" t="s">
        <v>215</v>
      </c>
      <c r="E312" s="15" t="s">
        <v>103</v>
      </c>
      <c r="F312" s="29" t="str">
        <f t="shared" si="9"/>
        <v>OPDE_ALTO_JAHUEL_220</v>
      </c>
      <c r="G312" s="16">
        <v>194723.8655179046</v>
      </c>
      <c r="H312" s="16">
        <v>310774.59529641084</v>
      </c>
      <c r="I312" s="17">
        <v>178582.96341349804</v>
      </c>
      <c r="J312" s="32">
        <v>684081</v>
      </c>
      <c r="K312" s="93">
        <v>32.268000000000001</v>
      </c>
      <c r="L312" s="104">
        <v>22073926</v>
      </c>
      <c r="M312" s="101">
        <v>1472</v>
      </c>
      <c r="N312" s="94">
        <v>6757.1075000000001</v>
      </c>
      <c r="O312" s="95">
        <v>9946462</v>
      </c>
    </row>
    <row r="313" spans="1:15" ht="15.75" thickBot="1" x14ac:dyDescent="0.3">
      <c r="A313" s="7" t="s">
        <v>111</v>
      </c>
      <c r="B313" s="6">
        <f t="shared" si="8"/>
        <v>44682</v>
      </c>
      <c r="C313" s="6" t="s">
        <v>214</v>
      </c>
      <c r="D313" s="14" t="s">
        <v>215</v>
      </c>
      <c r="E313" s="15" t="s">
        <v>104</v>
      </c>
      <c r="F313" s="29" t="str">
        <f t="shared" si="9"/>
        <v>OPDE_CERRO_NAVIA_220</v>
      </c>
      <c r="G313" s="16">
        <v>164648.83582373193</v>
      </c>
      <c r="H313" s="16">
        <v>261564.17556688073</v>
      </c>
      <c r="I313" s="17">
        <v>149647.03430780096</v>
      </c>
      <c r="J313" s="32">
        <v>575860</v>
      </c>
      <c r="K313" s="93">
        <v>31.434000000000001</v>
      </c>
      <c r="L313" s="104">
        <v>18101583</v>
      </c>
      <c r="M313" s="101">
        <v>1239</v>
      </c>
      <c r="N313" s="94">
        <v>6881.0910999999996</v>
      </c>
      <c r="O313" s="95">
        <v>8525672</v>
      </c>
    </row>
    <row r="314" spans="1:15" ht="15.75" thickBot="1" x14ac:dyDescent="0.3">
      <c r="A314" s="7" t="s">
        <v>111</v>
      </c>
      <c r="B314" s="6">
        <f t="shared" si="8"/>
        <v>44682</v>
      </c>
      <c r="C314" s="6" t="s">
        <v>214</v>
      </c>
      <c r="D314" s="14" t="s">
        <v>215</v>
      </c>
      <c r="E314" s="15" t="s">
        <v>105</v>
      </c>
      <c r="F314" s="29" t="str">
        <f t="shared" si="9"/>
        <v>OPDE_CHENA_220</v>
      </c>
      <c r="G314" s="16">
        <v>356622.30388577603</v>
      </c>
      <c r="H314" s="16">
        <v>562145.65805410582</v>
      </c>
      <c r="I314" s="17">
        <v>330832.40633327857</v>
      </c>
      <c r="J314" s="32">
        <v>1249600</v>
      </c>
      <c r="K314" s="93">
        <v>31.454999999999998</v>
      </c>
      <c r="L314" s="104">
        <v>39306168</v>
      </c>
      <c r="M314" s="101">
        <v>2688</v>
      </c>
      <c r="N314" s="94">
        <v>6887.9034000000001</v>
      </c>
      <c r="O314" s="95">
        <v>18514684</v>
      </c>
    </row>
    <row r="315" spans="1:15" ht="15.75" thickBot="1" x14ac:dyDescent="0.3">
      <c r="A315" s="7" t="s">
        <v>111</v>
      </c>
      <c r="B315" s="6">
        <f t="shared" si="8"/>
        <v>44682</v>
      </c>
      <c r="C315" s="6" t="s">
        <v>214</v>
      </c>
      <c r="D315" s="14" t="s">
        <v>215</v>
      </c>
      <c r="E315" s="15" t="s">
        <v>106</v>
      </c>
      <c r="F315" s="29" t="str">
        <f t="shared" si="9"/>
        <v>OPDE_LOS_MAQUIS_220</v>
      </c>
      <c r="G315" s="16">
        <v>508.38035926389966</v>
      </c>
      <c r="H315" s="16">
        <v>685.75550093475249</v>
      </c>
      <c r="I315" s="17">
        <v>387.55248693219454</v>
      </c>
      <c r="J315" s="32">
        <v>1582</v>
      </c>
      <c r="K315" s="93">
        <v>31.864999999999998</v>
      </c>
      <c r="L315" s="104">
        <v>50410</v>
      </c>
      <c r="M315" s="101">
        <v>3</v>
      </c>
      <c r="N315" s="94">
        <v>6897.4405999999999</v>
      </c>
      <c r="O315" s="95">
        <v>20692</v>
      </c>
    </row>
    <row r="316" spans="1:15" ht="15.75" thickBot="1" x14ac:dyDescent="0.3">
      <c r="A316" s="7" t="s">
        <v>111</v>
      </c>
      <c r="B316" s="6">
        <f t="shared" si="8"/>
        <v>44682</v>
      </c>
      <c r="C316" s="6" t="s">
        <v>214</v>
      </c>
      <c r="D316" s="14" t="s">
        <v>215</v>
      </c>
      <c r="E316" s="15" t="s">
        <v>107</v>
      </c>
      <c r="F316" s="29" t="str">
        <f t="shared" si="9"/>
        <v>OPDE_NOGALES_220</v>
      </c>
      <c r="G316" s="16">
        <v>4.3313107427142263</v>
      </c>
      <c r="H316" s="16">
        <v>5.8778049649328556</v>
      </c>
      <c r="I316" s="17">
        <v>3.2465131847186144</v>
      </c>
      <c r="J316" s="32">
        <v>13</v>
      </c>
      <c r="K316" s="93">
        <v>32.594000000000001</v>
      </c>
      <c r="L316" s="104">
        <v>424</v>
      </c>
      <c r="M316" s="101">
        <v>0</v>
      </c>
      <c r="N316" s="94">
        <v>6744.1641</v>
      </c>
      <c r="O316" s="95">
        <v>0</v>
      </c>
    </row>
    <row r="317" spans="1:15" ht="15.75" thickBot="1" x14ac:dyDescent="0.3">
      <c r="A317" s="7" t="s">
        <v>111</v>
      </c>
      <c r="B317" s="6">
        <f t="shared" si="8"/>
        <v>44682</v>
      </c>
      <c r="C317" s="6" t="s">
        <v>214</v>
      </c>
      <c r="D317" s="14" t="s">
        <v>215</v>
      </c>
      <c r="E317" s="15" t="s">
        <v>108</v>
      </c>
      <c r="F317" s="29" t="str">
        <f t="shared" si="9"/>
        <v>OPDE_POLPAICO_220</v>
      </c>
      <c r="G317" s="16">
        <v>132581.88328391296</v>
      </c>
      <c r="H317" s="16">
        <v>210336.46639086516</v>
      </c>
      <c r="I317" s="17">
        <v>117976.92455408875</v>
      </c>
      <c r="J317" s="32">
        <v>460895</v>
      </c>
      <c r="K317" s="93">
        <v>31.03</v>
      </c>
      <c r="L317" s="104">
        <v>14301572</v>
      </c>
      <c r="M317" s="101">
        <v>991</v>
      </c>
      <c r="N317" s="94">
        <v>6812.2870000000003</v>
      </c>
      <c r="O317" s="95">
        <v>6750976</v>
      </c>
    </row>
    <row r="318" spans="1:15" ht="15.75" thickBot="1" x14ac:dyDescent="0.3">
      <c r="A318" s="7" t="s">
        <v>111</v>
      </c>
      <c r="B318" s="6">
        <f t="shared" si="8"/>
        <v>44682</v>
      </c>
      <c r="C318" s="6" t="s">
        <v>214</v>
      </c>
      <c r="D318" s="14" t="s">
        <v>215</v>
      </c>
      <c r="E318" s="15" t="s">
        <v>109</v>
      </c>
      <c r="F318" s="29" t="str">
        <f t="shared" si="9"/>
        <v>OPDE_QUILLOTA_220</v>
      </c>
      <c r="G318" s="16">
        <v>1677.8781854678807</v>
      </c>
      <c r="H318" s="16">
        <v>2621.1221526547952</v>
      </c>
      <c r="I318" s="17">
        <v>1477.1690031983171</v>
      </c>
      <c r="J318" s="32">
        <v>5776</v>
      </c>
      <c r="K318" s="93">
        <v>31.864999999999998</v>
      </c>
      <c r="L318" s="104">
        <v>184052</v>
      </c>
      <c r="M318" s="101">
        <v>12</v>
      </c>
      <c r="N318" s="94">
        <v>6815.0119000000004</v>
      </c>
      <c r="O318" s="95">
        <v>81780</v>
      </c>
    </row>
    <row r="319" spans="1:15" ht="15.75" thickBot="1" x14ac:dyDescent="0.3">
      <c r="A319" s="7" t="s">
        <v>111</v>
      </c>
      <c r="B319" s="6">
        <f t="shared" si="8"/>
        <v>44682</v>
      </c>
      <c r="C319" s="6" t="s">
        <v>216</v>
      </c>
      <c r="D319" s="14" t="s">
        <v>217</v>
      </c>
      <c r="E319" s="15" t="s">
        <v>103</v>
      </c>
      <c r="F319" s="29" t="str">
        <f t="shared" si="9"/>
        <v>ESPERANZA_ALTO_JAHUEL_220</v>
      </c>
      <c r="G319" s="16">
        <v>584163.2684505037</v>
      </c>
      <c r="H319" s="16">
        <v>932310.49443726882</v>
      </c>
      <c r="I319" s="17">
        <v>535741.25246406184</v>
      </c>
      <c r="J319" s="32">
        <v>2052215</v>
      </c>
      <c r="K319" s="93">
        <v>36.539000000000001</v>
      </c>
      <c r="L319" s="104">
        <v>74985884</v>
      </c>
      <c r="M319" s="101">
        <v>4414</v>
      </c>
      <c r="N319" s="94">
        <v>6757.1075000000001</v>
      </c>
      <c r="O319" s="95">
        <v>29825873</v>
      </c>
    </row>
    <row r="320" spans="1:15" ht="15.75" thickBot="1" x14ac:dyDescent="0.3">
      <c r="A320" s="7" t="s">
        <v>111</v>
      </c>
      <c r="B320" s="6">
        <f t="shared" si="8"/>
        <v>44682</v>
      </c>
      <c r="C320" s="6" t="s">
        <v>216</v>
      </c>
      <c r="D320" s="14" t="s">
        <v>217</v>
      </c>
      <c r="E320" s="15" t="s">
        <v>104</v>
      </c>
      <c r="F320" s="29" t="str">
        <f t="shared" si="9"/>
        <v>ESPERANZA_CERRO_NAVIA_220</v>
      </c>
      <c r="G320" s="16">
        <v>493939.46564047562</v>
      </c>
      <c r="H320" s="16">
        <v>784681.33991855779</v>
      </c>
      <c r="I320" s="17">
        <v>448934.70270151185</v>
      </c>
      <c r="J320" s="32">
        <v>1727556</v>
      </c>
      <c r="K320" s="93">
        <v>35.594000000000001</v>
      </c>
      <c r="L320" s="104">
        <v>61490628</v>
      </c>
      <c r="M320" s="101">
        <v>3716</v>
      </c>
      <c r="N320" s="94">
        <v>6881.0910999999996</v>
      </c>
      <c r="O320" s="95">
        <v>25570135</v>
      </c>
    </row>
    <row r="321" spans="1:15" ht="15.75" thickBot="1" x14ac:dyDescent="0.3">
      <c r="A321" s="7" t="s">
        <v>111</v>
      </c>
      <c r="B321" s="6">
        <f t="shared" si="8"/>
        <v>44682</v>
      </c>
      <c r="C321" s="6" t="s">
        <v>216</v>
      </c>
      <c r="D321" s="14" t="s">
        <v>217</v>
      </c>
      <c r="E321" s="15" t="s">
        <v>105</v>
      </c>
      <c r="F321" s="29" t="str">
        <f t="shared" si="9"/>
        <v>ESPERANZA_CHENA_220</v>
      </c>
      <c r="G321" s="16">
        <v>1069851.6593545564</v>
      </c>
      <c r="H321" s="16">
        <v>1686412.9318753232</v>
      </c>
      <c r="I321" s="17">
        <v>992483.06969965692</v>
      </c>
      <c r="J321" s="32">
        <v>3748748</v>
      </c>
      <c r="K321" s="93">
        <v>35.618000000000002</v>
      </c>
      <c r="L321" s="104">
        <v>133522906</v>
      </c>
      <c r="M321" s="101">
        <v>8064</v>
      </c>
      <c r="N321" s="94">
        <v>6887.9034000000001</v>
      </c>
      <c r="O321" s="95">
        <v>55544053</v>
      </c>
    </row>
    <row r="322" spans="1:15" ht="15.75" thickBot="1" x14ac:dyDescent="0.3">
      <c r="A322" s="7" t="s">
        <v>111</v>
      </c>
      <c r="B322" s="6">
        <f t="shared" si="8"/>
        <v>44682</v>
      </c>
      <c r="C322" s="6" t="s">
        <v>216</v>
      </c>
      <c r="D322" s="14" t="s">
        <v>217</v>
      </c>
      <c r="E322" s="15" t="s">
        <v>106</v>
      </c>
      <c r="F322" s="29" t="str">
        <f t="shared" si="9"/>
        <v>ESPERANZA_LOS_MAQUIS_220</v>
      </c>
      <c r="G322" s="16">
        <v>1525.1193349812293</v>
      </c>
      <c r="H322" s="16">
        <v>2057.2371738744237</v>
      </c>
      <c r="I322" s="17">
        <v>1162.6408856474518</v>
      </c>
      <c r="J322" s="32">
        <v>4745</v>
      </c>
      <c r="K322" s="93">
        <v>36.082000000000001</v>
      </c>
      <c r="L322" s="104">
        <v>171209</v>
      </c>
      <c r="M322" s="101">
        <v>10</v>
      </c>
      <c r="N322" s="94">
        <v>6897.4405999999999</v>
      </c>
      <c r="O322" s="95">
        <v>68974</v>
      </c>
    </row>
    <row r="323" spans="1:15" ht="15.75" thickBot="1" x14ac:dyDescent="0.3">
      <c r="A323" s="7" t="s">
        <v>111</v>
      </c>
      <c r="B323" s="6">
        <f t="shared" si="8"/>
        <v>44682</v>
      </c>
      <c r="C323" s="6" t="s">
        <v>216</v>
      </c>
      <c r="D323" s="14" t="s">
        <v>217</v>
      </c>
      <c r="E323" s="15" t="s">
        <v>107</v>
      </c>
      <c r="F323" s="29" t="str">
        <f t="shared" si="9"/>
        <v>ESPERANZA_NOGALES_220</v>
      </c>
      <c r="G323" s="16">
        <v>12.993746983243168</v>
      </c>
      <c r="H323" s="16">
        <v>17.633163508219592</v>
      </c>
      <c r="I323" s="17">
        <v>9.7394007047302562</v>
      </c>
      <c r="J323" s="32">
        <v>40</v>
      </c>
      <c r="K323" s="93">
        <v>36.908000000000001</v>
      </c>
      <c r="L323" s="104">
        <v>1476</v>
      </c>
      <c r="M323" s="101">
        <v>0</v>
      </c>
      <c r="N323" s="94">
        <v>6744.1641</v>
      </c>
      <c r="O323" s="95">
        <v>0</v>
      </c>
    </row>
    <row r="324" spans="1:15" ht="15.75" thickBot="1" x14ac:dyDescent="0.3">
      <c r="A324" s="7" t="s">
        <v>111</v>
      </c>
      <c r="B324" s="6">
        <f t="shared" si="8"/>
        <v>44682</v>
      </c>
      <c r="C324" s="6" t="s">
        <v>216</v>
      </c>
      <c r="D324" s="14" t="s">
        <v>217</v>
      </c>
      <c r="E324" s="15" t="s">
        <v>108</v>
      </c>
      <c r="F324" s="29" t="str">
        <f t="shared" si="9"/>
        <v>ESPERANZA_POLPAICO_220</v>
      </c>
      <c r="G324" s="16">
        <v>397739.97948562918</v>
      </c>
      <c r="H324" s="16">
        <v>631000.4033374096</v>
      </c>
      <c r="I324" s="17">
        <v>353925.72793250176</v>
      </c>
      <c r="J324" s="32">
        <v>1382666</v>
      </c>
      <c r="K324" s="93">
        <v>35.137</v>
      </c>
      <c r="L324" s="104">
        <v>48582735</v>
      </c>
      <c r="M324" s="101">
        <v>2974</v>
      </c>
      <c r="N324" s="94">
        <v>6812.2870000000003</v>
      </c>
      <c r="O324" s="95">
        <v>20259742</v>
      </c>
    </row>
    <row r="325" spans="1:15" ht="15.75" thickBot="1" x14ac:dyDescent="0.3">
      <c r="A325" s="7" t="s">
        <v>111</v>
      </c>
      <c r="B325" s="6">
        <f t="shared" ref="B325:B388" si="10">+$A$1</f>
        <v>44682</v>
      </c>
      <c r="C325" s="6" t="s">
        <v>216</v>
      </c>
      <c r="D325" s="14" t="s">
        <v>217</v>
      </c>
      <c r="E325" s="15" t="s">
        <v>109</v>
      </c>
      <c r="F325" s="29" t="str">
        <f t="shared" ref="F325:F388" si="11">CONCATENATE(D325,"_",E325)</f>
        <v>ESPERANZA_QUILLOTA_220</v>
      </c>
      <c r="G325" s="16">
        <v>5033.562795591657</v>
      </c>
      <c r="H325" s="16">
        <v>7863.2543557536183</v>
      </c>
      <c r="I325" s="17">
        <v>4431.4438328709039</v>
      </c>
      <c r="J325" s="32">
        <v>17328</v>
      </c>
      <c r="K325" s="93">
        <v>36.082000000000001</v>
      </c>
      <c r="L325" s="104">
        <v>625229</v>
      </c>
      <c r="M325" s="101">
        <v>37</v>
      </c>
      <c r="N325" s="94">
        <v>6815.0119000000004</v>
      </c>
      <c r="O325" s="95">
        <v>252155</v>
      </c>
    </row>
    <row r="326" spans="1:15" ht="15.75" thickBot="1" x14ac:dyDescent="0.3">
      <c r="A326" s="7" t="s">
        <v>111</v>
      </c>
      <c r="B326" s="6">
        <f t="shared" si="10"/>
        <v>44682</v>
      </c>
      <c r="C326" s="6" t="s">
        <v>218</v>
      </c>
      <c r="D326" s="14" t="s">
        <v>219</v>
      </c>
      <c r="E326" s="15" t="s">
        <v>103</v>
      </c>
      <c r="F326" s="29" t="str">
        <f t="shared" si="11"/>
        <v>BESALCO_ALTO_JAHUEL_220</v>
      </c>
      <c r="G326" s="16">
        <v>0</v>
      </c>
      <c r="H326" s="16">
        <v>0</v>
      </c>
      <c r="I326" s="17">
        <v>44671.487327710929</v>
      </c>
      <c r="J326" s="32">
        <v>44671</v>
      </c>
      <c r="K326" s="93">
        <v>60.168999999999997</v>
      </c>
      <c r="L326" s="104">
        <v>2687809</v>
      </c>
      <c r="M326" s="101">
        <v>96</v>
      </c>
      <c r="N326" s="94">
        <v>6757.1075000000001</v>
      </c>
      <c r="O326" s="95">
        <v>648682</v>
      </c>
    </row>
    <row r="327" spans="1:15" ht="15.75" thickBot="1" x14ac:dyDescent="0.3">
      <c r="A327" s="7" t="s">
        <v>111</v>
      </c>
      <c r="B327" s="6">
        <f t="shared" si="10"/>
        <v>44682</v>
      </c>
      <c r="C327" s="6" t="s">
        <v>218</v>
      </c>
      <c r="D327" s="14" t="s">
        <v>219</v>
      </c>
      <c r="E327" s="15" t="s">
        <v>104</v>
      </c>
      <c r="F327" s="29" t="str">
        <f t="shared" si="11"/>
        <v>BESALCO_CERRO_NAVIA_220</v>
      </c>
      <c r="G327" s="16">
        <v>0</v>
      </c>
      <c r="H327" s="16">
        <v>0</v>
      </c>
      <c r="I327" s="17">
        <v>37433.333331085138</v>
      </c>
      <c r="J327" s="32">
        <v>37433</v>
      </c>
      <c r="K327" s="93">
        <v>58.613</v>
      </c>
      <c r="L327" s="104">
        <v>2194060</v>
      </c>
      <c r="M327" s="101">
        <v>81</v>
      </c>
      <c r="N327" s="94">
        <v>6881.0910999999996</v>
      </c>
      <c r="O327" s="95">
        <v>557368</v>
      </c>
    </row>
    <row r="328" spans="1:15" ht="15.75" thickBot="1" x14ac:dyDescent="0.3">
      <c r="A328" s="7" t="s">
        <v>111</v>
      </c>
      <c r="B328" s="6">
        <f t="shared" si="10"/>
        <v>44682</v>
      </c>
      <c r="C328" s="6" t="s">
        <v>218</v>
      </c>
      <c r="D328" s="14" t="s">
        <v>219</v>
      </c>
      <c r="E328" s="15" t="s">
        <v>105</v>
      </c>
      <c r="F328" s="29" t="str">
        <f t="shared" si="11"/>
        <v>BESALCO_CHENA_220</v>
      </c>
      <c r="G328" s="16">
        <v>0</v>
      </c>
      <c r="H328" s="16">
        <v>0</v>
      </c>
      <c r="I328" s="17">
        <v>82755.798003496035</v>
      </c>
      <c r="J328" s="32">
        <v>82756</v>
      </c>
      <c r="K328" s="93">
        <v>58.652999999999999</v>
      </c>
      <c r="L328" s="104">
        <v>4853888</v>
      </c>
      <c r="M328" s="101">
        <v>178</v>
      </c>
      <c r="N328" s="94">
        <v>6887.9034000000001</v>
      </c>
      <c r="O328" s="95">
        <v>1226047</v>
      </c>
    </row>
    <row r="329" spans="1:15" ht="15.75" thickBot="1" x14ac:dyDescent="0.3">
      <c r="A329" s="7" t="s">
        <v>111</v>
      </c>
      <c r="B329" s="6">
        <f t="shared" si="10"/>
        <v>44682</v>
      </c>
      <c r="C329" s="6" t="s">
        <v>218</v>
      </c>
      <c r="D329" s="14" t="s">
        <v>219</v>
      </c>
      <c r="E329" s="15" t="s">
        <v>106</v>
      </c>
      <c r="F329" s="29" t="str">
        <f t="shared" si="11"/>
        <v>BESALCO_LOS_MAQUIS_220</v>
      </c>
      <c r="G329" s="16">
        <v>0</v>
      </c>
      <c r="H329" s="16">
        <v>0</v>
      </c>
      <c r="I329" s="17">
        <v>96.943995540762941</v>
      </c>
      <c r="J329" s="32">
        <v>97</v>
      </c>
      <c r="K329" s="93">
        <v>59.417000000000002</v>
      </c>
      <c r="L329" s="104">
        <v>5763</v>
      </c>
      <c r="M329" s="101">
        <v>0</v>
      </c>
      <c r="N329" s="94">
        <v>6897.4405999999999</v>
      </c>
      <c r="O329" s="95">
        <v>0</v>
      </c>
    </row>
    <row r="330" spans="1:15" ht="15.75" thickBot="1" x14ac:dyDescent="0.3">
      <c r="A330" s="7" t="s">
        <v>111</v>
      </c>
      <c r="B330" s="6">
        <f t="shared" si="10"/>
        <v>44682</v>
      </c>
      <c r="C330" s="6" t="s">
        <v>218</v>
      </c>
      <c r="D330" s="14" t="s">
        <v>219</v>
      </c>
      <c r="E330" s="15" t="s">
        <v>107</v>
      </c>
      <c r="F330" s="29" t="str">
        <f t="shared" si="11"/>
        <v>BESALCO_NOGALES_220</v>
      </c>
      <c r="G330" s="16">
        <v>0</v>
      </c>
      <c r="H330" s="16">
        <v>0</v>
      </c>
      <c r="I330" s="17">
        <v>0.81209634904872641</v>
      </c>
      <c r="J330" s="32">
        <v>1</v>
      </c>
      <c r="K330" s="93">
        <v>60.777000000000001</v>
      </c>
      <c r="L330" s="104">
        <v>61</v>
      </c>
      <c r="M330" s="101">
        <v>0</v>
      </c>
      <c r="N330" s="94">
        <v>6744.1641</v>
      </c>
      <c r="O330" s="95">
        <v>0</v>
      </c>
    </row>
    <row r="331" spans="1:15" ht="15.75" thickBot="1" x14ac:dyDescent="0.3">
      <c r="A331" s="7" t="s">
        <v>111</v>
      </c>
      <c r="B331" s="6">
        <f t="shared" si="10"/>
        <v>44682</v>
      </c>
      <c r="C331" s="6" t="s">
        <v>218</v>
      </c>
      <c r="D331" s="14" t="s">
        <v>219</v>
      </c>
      <c r="E331" s="15" t="s">
        <v>108</v>
      </c>
      <c r="F331" s="29" t="str">
        <f t="shared" si="11"/>
        <v>BESALCO_POLPAICO_220</v>
      </c>
      <c r="G331" s="16">
        <v>0</v>
      </c>
      <c r="H331" s="16">
        <v>0</v>
      </c>
      <c r="I331" s="17">
        <v>29511.23998305171</v>
      </c>
      <c r="J331" s="32">
        <v>29511</v>
      </c>
      <c r="K331" s="93">
        <v>57.86</v>
      </c>
      <c r="L331" s="104">
        <v>1707506</v>
      </c>
      <c r="M331" s="101">
        <v>63</v>
      </c>
      <c r="N331" s="94">
        <v>6812.2870000000003</v>
      </c>
      <c r="O331" s="95">
        <v>429174</v>
      </c>
    </row>
    <row r="332" spans="1:15" ht="15.75" thickBot="1" x14ac:dyDescent="0.3">
      <c r="A332" s="7" t="s">
        <v>111</v>
      </c>
      <c r="B332" s="6">
        <f t="shared" si="10"/>
        <v>44682</v>
      </c>
      <c r="C332" s="6" t="s">
        <v>218</v>
      </c>
      <c r="D332" s="14" t="s">
        <v>219</v>
      </c>
      <c r="E332" s="15" t="s">
        <v>109</v>
      </c>
      <c r="F332" s="29" t="str">
        <f t="shared" si="11"/>
        <v>BESALCO_QUILLOTA_220</v>
      </c>
      <c r="G332" s="16">
        <v>0</v>
      </c>
      <c r="H332" s="16">
        <v>0</v>
      </c>
      <c r="I332" s="17">
        <v>369.50521564854608</v>
      </c>
      <c r="J332" s="32">
        <v>370</v>
      </c>
      <c r="K332" s="93">
        <v>59.417000000000002</v>
      </c>
      <c r="L332" s="104">
        <v>21984</v>
      </c>
      <c r="M332" s="101">
        <v>1</v>
      </c>
      <c r="N332" s="94">
        <v>6815.0119000000004</v>
      </c>
      <c r="O332" s="95">
        <v>6815</v>
      </c>
    </row>
    <row r="333" spans="1:15" ht="15.75" thickBot="1" x14ac:dyDescent="0.3">
      <c r="A333" s="7" t="s">
        <v>111</v>
      </c>
      <c r="B333" s="6">
        <f t="shared" si="10"/>
        <v>44682</v>
      </c>
      <c r="C333" s="6" t="s">
        <v>220</v>
      </c>
      <c r="D333" s="14" t="s">
        <v>221</v>
      </c>
      <c r="E333" s="15" t="s">
        <v>103</v>
      </c>
      <c r="F333" s="29" t="str">
        <f t="shared" si="11"/>
        <v>CABO_LEONES_II_ALTO_JAHUEL_220</v>
      </c>
      <c r="G333" s="16">
        <v>949262.8288166885</v>
      </c>
      <c r="H333" s="16">
        <v>1515000.5915854573</v>
      </c>
      <c r="I333" s="17">
        <v>870577.25860920211</v>
      </c>
      <c r="J333" s="32">
        <v>3334841</v>
      </c>
      <c r="K333" s="93">
        <v>40.04</v>
      </c>
      <c r="L333" s="104">
        <v>133527034</v>
      </c>
      <c r="M333" s="101">
        <v>7174</v>
      </c>
      <c r="N333" s="94">
        <v>6757.1075000000001</v>
      </c>
      <c r="O333" s="95">
        <v>48475489</v>
      </c>
    </row>
    <row r="334" spans="1:15" ht="15.75" thickBot="1" x14ac:dyDescent="0.3">
      <c r="A334" s="7" t="s">
        <v>111</v>
      </c>
      <c r="B334" s="6">
        <f t="shared" si="10"/>
        <v>44682</v>
      </c>
      <c r="C334" s="6" t="s">
        <v>220</v>
      </c>
      <c r="D334" s="14" t="s">
        <v>221</v>
      </c>
      <c r="E334" s="15" t="s">
        <v>104</v>
      </c>
      <c r="F334" s="29" t="str">
        <f t="shared" si="11"/>
        <v>CABO_LEONES_II_CERRO_NAVIA_220</v>
      </c>
      <c r="G334" s="16">
        <v>802649.5326585389</v>
      </c>
      <c r="H334" s="16">
        <v>1275103.8428460734</v>
      </c>
      <c r="I334" s="17">
        <v>729516.98413150827</v>
      </c>
      <c r="J334" s="32">
        <v>2807270</v>
      </c>
      <c r="K334" s="93">
        <v>39.005000000000003</v>
      </c>
      <c r="L334" s="104">
        <v>109497566</v>
      </c>
      <c r="M334" s="101">
        <v>6039</v>
      </c>
      <c r="N334" s="94">
        <v>6881.0910999999996</v>
      </c>
      <c r="O334" s="95">
        <v>41554909</v>
      </c>
    </row>
    <row r="335" spans="1:15" ht="15.75" thickBot="1" x14ac:dyDescent="0.3">
      <c r="A335" s="7" t="s">
        <v>111</v>
      </c>
      <c r="B335" s="6">
        <f t="shared" si="10"/>
        <v>44682</v>
      </c>
      <c r="C335" s="6" t="s">
        <v>220</v>
      </c>
      <c r="D335" s="14" t="s">
        <v>221</v>
      </c>
      <c r="E335" s="15" t="s">
        <v>105</v>
      </c>
      <c r="F335" s="29" t="str">
        <f t="shared" si="11"/>
        <v>CABO_LEONES_II_CHENA_220</v>
      </c>
      <c r="G335" s="16">
        <v>1738504.4000916737</v>
      </c>
      <c r="H335" s="16">
        <v>2740413.8478464689</v>
      </c>
      <c r="I335" s="17">
        <v>1612780.7706820811</v>
      </c>
      <c r="J335" s="32">
        <v>6091699</v>
      </c>
      <c r="K335" s="93">
        <v>39.031999999999996</v>
      </c>
      <c r="L335" s="104">
        <v>237771195</v>
      </c>
      <c r="M335" s="101">
        <v>13104</v>
      </c>
      <c r="N335" s="94">
        <v>6887.9034000000001</v>
      </c>
      <c r="O335" s="95">
        <v>90259086</v>
      </c>
    </row>
    <row r="336" spans="1:15" ht="15.75" thickBot="1" x14ac:dyDescent="0.3">
      <c r="A336" s="7" t="s">
        <v>111</v>
      </c>
      <c r="B336" s="6">
        <f t="shared" si="10"/>
        <v>44682</v>
      </c>
      <c r="C336" s="6" t="s">
        <v>220</v>
      </c>
      <c r="D336" s="14" t="s">
        <v>221</v>
      </c>
      <c r="E336" s="15" t="s">
        <v>106</v>
      </c>
      <c r="F336" s="29" t="str">
        <f t="shared" si="11"/>
        <v>CABO_LEONES_II_LOS_MAQUIS_220</v>
      </c>
      <c r="G336" s="16">
        <v>2478.3124383144532</v>
      </c>
      <c r="H336" s="16">
        <v>3343.0016652687768</v>
      </c>
      <c r="I336" s="17">
        <v>1889.2864985076558</v>
      </c>
      <c r="J336" s="32">
        <v>7711</v>
      </c>
      <c r="K336" s="93">
        <v>39.54</v>
      </c>
      <c r="L336" s="104">
        <v>304893</v>
      </c>
      <c r="M336" s="101">
        <v>17</v>
      </c>
      <c r="N336" s="94">
        <v>6897.4405999999999</v>
      </c>
      <c r="O336" s="95">
        <v>117256</v>
      </c>
    </row>
    <row r="337" spans="1:15" ht="15.75" thickBot="1" x14ac:dyDescent="0.3">
      <c r="A337" s="7" t="s">
        <v>111</v>
      </c>
      <c r="B337" s="6">
        <f t="shared" si="10"/>
        <v>44682</v>
      </c>
      <c r="C337" s="6" t="s">
        <v>220</v>
      </c>
      <c r="D337" s="14" t="s">
        <v>221</v>
      </c>
      <c r="E337" s="15" t="s">
        <v>107</v>
      </c>
      <c r="F337" s="29" t="str">
        <f t="shared" si="11"/>
        <v>CABO_LEONES_II_NOGALES_220</v>
      </c>
      <c r="G337" s="16">
        <v>21.114783630540483</v>
      </c>
      <c r="H337" s="16">
        <v>28.653815768318875</v>
      </c>
      <c r="I337" s="17">
        <v>15.826484757377111</v>
      </c>
      <c r="J337" s="32">
        <v>66</v>
      </c>
      <c r="K337" s="93">
        <v>40.445</v>
      </c>
      <c r="L337" s="104">
        <v>2669</v>
      </c>
      <c r="M337" s="101">
        <v>0</v>
      </c>
      <c r="N337" s="94">
        <v>6744.1641</v>
      </c>
      <c r="O337" s="95">
        <v>0</v>
      </c>
    </row>
    <row r="338" spans="1:15" ht="15.75" thickBot="1" x14ac:dyDescent="0.3">
      <c r="A338" s="7" t="s">
        <v>111</v>
      </c>
      <c r="B338" s="6">
        <f t="shared" si="10"/>
        <v>44682</v>
      </c>
      <c r="C338" s="6" t="s">
        <v>220</v>
      </c>
      <c r="D338" s="14" t="s">
        <v>221</v>
      </c>
      <c r="E338" s="15" t="s">
        <v>108</v>
      </c>
      <c r="F338" s="29" t="str">
        <f t="shared" si="11"/>
        <v>CABO_LEONES_II_POLPAICO_220</v>
      </c>
      <c r="G338" s="16">
        <v>646325.77645886468</v>
      </c>
      <c r="H338" s="16">
        <v>1025372.9739724179</v>
      </c>
      <c r="I338" s="17">
        <v>575127.80387471232</v>
      </c>
      <c r="J338" s="32">
        <v>2246827</v>
      </c>
      <c r="K338" s="93">
        <v>38.503999999999998</v>
      </c>
      <c r="L338" s="104">
        <v>86511827</v>
      </c>
      <c r="M338" s="101">
        <v>4833</v>
      </c>
      <c r="N338" s="94">
        <v>6812.2870000000003</v>
      </c>
      <c r="O338" s="95">
        <v>32923783</v>
      </c>
    </row>
    <row r="339" spans="1:15" ht="15.75" thickBot="1" x14ac:dyDescent="0.3">
      <c r="A339" s="7" t="s">
        <v>111</v>
      </c>
      <c r="B339" s="6">
        <f t="shared" si="10"/>
        <v>44682</v>
      </c>
      <c r="C339" s="6" t="s">
        <v>220</v>
      </c>
      <c r="D339" s="14" t="s">
        <v>221</v>
      </c>
      <c r="E339" s="15" t="s">
        <v>109</v>
      </c>
      <c r="F339" s="29" t="str">
        <f t="shared" si="11"/>
        <v>CABO_LEONES_II_QUILLOTA_220</v>
      </c>
      <c r="G339" s="16">
        <v>8179.5181525944063</v>
      </c>
      <c r="H339" s="16">
        <v>12777.754913017574</v>
      </c>
      <c r="I339" s="17">
        <v>7201.0773968917019</v>
      </c>
      <c r="J339" s="32">
        <v>28158</v>
      </c>
      <c r="K339" s="93">
        <v>39.54</v>
      </c>
      <c r="L339" s="104">
        <v>1113367</v>
      </c>
      <c r="M339" s="101">
        <v>61</v>
      </c>
      <c r="N339" s="94">
        <v>6815.0119000000004</v>
      </c>
      <c r="O339" s="95">
        <v>415716</v>
      </c>
    </row>
    <row r="340" spans="1:15" ht="15.75" thickBot="1" x14ac:dyDescent="0.3">
      <c r="A340" s="7" t="s">
        <v>127</v>
      </c>
      <c r="B340" s="6">
        <f t="shared" si="10"/>
        <v>44682</v>
      </c>
      <c r="C340" s="6" t="s">
        <v>222</v>
      </c>
      <c r="D340" s="14" t="s">
        <v>223</v>
      </c>
      <c r="E340" s="15" t="s">
        <v>103</v>
      </c>
      <c r="F340" s="29" t="str">
        <f t="shared" si="11"/>
        <v>CABO_LEONES_III_A_ALTO_JAHUEL_220</v>
      </c>
      <c r="G340" s="16">
        <v>243396.79559809461</v>
      </c>
      <c r="H340" s="16">
        <v>0</v>
      </c>
      <c r="I340" s="17">
        <v>0</v>
      </c>
      <c r="J340" s="32">
        <v>243397</v>
      </c>
      <c r="K340" s="93">
        <v>51.695</v>
      </c>
      <c r="L340" s="104">
        <v>12582408</v>
      </c>
      <c r="M340" s="101">
        <v>0</v>
      </c>
      <c r="N340" s="94">
        <v>6757.1075000000001</v>
      </c>
      <c r="O340" s="95">
        <v>0</v>
      </c>
    </row>
    <row r="341" spans="1:15" ht="15.75" thickBot="1" x14ac:dyDescent="0.3">
      <c r="A341" s="7" t="s">
        <v>127</v>
      </c>
      <c r="B341" s="6">
        <f t="shared" si="10"/>
        <v>44682</v>
      </c>
      <c r="C341" s="6" t="s">
        <v>222</v>
      </c>
      <c r="D341" s="14" t="s">
        <v>223</v>
      </c>
      <c r="E341" s="15" t="s">
        <v>104</v>
      </c>
      <c r="F341" s="29" t="str">
        <f t="shared" si="11"/>
        <v>CABO_LEONES_III_A_CERRO_NAVIA_220</v>
      </c>
      <c r="G341" s="16">
        <v>205804.24968385953</v>
      </c>
      <c r="H341" s="16">
        <v>0</v>
      </c>
      <c r="I341" s="17">
        <v>0</v>
      </c>
      <c r="J341" s="32">
        <v>205804</v>
      </c>
      <c r="K341" s="93">
        <v>50.356999999999999</v>
      </c>
      <c r="L341" s="104">
        <v>10363672</v>
      </c>
      <c r="M341" s="101">
        <v>0</v>
      </c>
      <c r="N341" s="94">
        <v>6881.0910999999996</v>
      </c>
      <c r="O341" s="95">
        <v>0</v>
      </c>
    </row>
    <row r="342" spans="1:15" ht="15.75" thickBot="1" x14ac:dyDescent="0.3">
      <c r="A342" s="7" t="s">
        <v>127</v>
      </c>
      <c r="B342" s="6">
        <f t="shared" si="10"/>
        <v>44682</v>
      </c>
      <c r="C342" s="6" t="s">
        <v>222</v>
      </c>
      <c r="D342" s="14" t="s">
        <v>223</v>
      </c>
      <c r="E342" s="15" t="s">
        <v>105</v>
      </c>
      <c r="F342" s="29" t="str">
        <f t="shared" si="11"/>
        <v>CABO_LEONES_III_A_CHENA_220</v>
      </c>
      <c r="G342" s="16">
        <v>445763.16197167215</v>
      </c>
      <c r="H342" s="16">
        <v>0</v>
      </c>
      <c r="I342" s="17">
        <v>0</v>
      </c>
      <c r="J342" s="32">
        <v>445763</v>
      </c>
      <c r="K342" s="93">
        <v>50.392000000000003</v>
      </c>
      <c r="L342" s="104">
        <v>22462889</v>
      </c>
      <c r="M342" s="101">
        <v>0</v>
      </c>
      <c r="N342" s="94">
        <v>6887.9034000000001</v>
      </c>
      <c r="O342" s="95">
        <v>0</v>
      </c>
    </row>
    <row r="343" spans="1:15" ht="15.75" thickBot="1" x14ac:dyDescent="0.3">
      <c r="A343" s="7" t="s">
        <v>127</v>
      </c>
      <c r="B343" s="6">
        <f t="shared" si="10"/>
        <v>44682</v>
      </c>
      <c r="C343" s="6" t="s">
        <v>222</v>
      </c>
      <c r="D343" s="14" t="s">
        <v>223</v>
      </c>
      <c r="E343" s="15" t="s">
        <v>106</v>
      </c>
      <c r="F343" s="29" t="str">
        <f t="shared" si="11"/>
        <v>CABO_LEONES_III_A_LOS_MAQUIS_220</v>
      </c>
      <c r="G343" s="16">
        <v>635.45446810403291</v>
      </c>
      <c r="H343" s="16">
        <v>0</v>
      </c>
      <c r="I343" s="17">
        <v>0</v>
      </c>
      <c r="J343" s="32">
        <v>635</v>
      </c>
      <c r="K343" s="93">
        <v>51.048000000000002</v>
      </c>
      <c r="L343" s="104">
        <v>32415</v>
      </c>
      <c r="M343" s="101">
        <v>0</v>
      </c>
      <c r="N343" s="94">
        <v>6897.4405999999999</v>
      </c>
      <c r="O343" s="95">
        <v>0</v>
      </c>
    </row>
    <row r="344" spans="1:15" ht="15.75" thickBot="1" x14ac:dyDescent="0.3">
      <c r="A344" s="7" t="s">
        <v>127</v>
      </c>
      <c r="B344" s="6">
        <f t="shared" si="10"/>
        <v>44682</v>
      </c>
      <c r="C344" s="6" t="s">
        <v>222</v>
      </c>
      <c r="D344" s="14" t="s">
        <v>223</v>
      </c>
      <c r="E344" s="15" t="s">
        <v>107</v>
      </c>
      <c r="F344" s="29" t="str">
        <f t="shared" si="11"/>
        <v>CABO_LEONES_III_A_NOGALES_220</v>
      </c>
      <c r="G344" s="16">
        <v>5.4139596741895577</v>
      </c>
      <c r="H344" s="16">
        <v>0</v>
      </c>
      <c r="I344" s="17">
        <v>0</v>
      </c>
      <c r="J344" s="32">
        <v>5</v>
      </c>
      <c r="K344" s="93">
        <v>52.216000000000001</v>
      </c>
      <c r="L344" s="104">
        <v>261</v>
      </c>
      <c r="M344" s="101">
        <v>0</v>
      </c>
      <c r="N344" s="94">
        <v>6744.1641</v>
      </c>
      <c r="O344" s="95">
        <v>0</v>
      </c>
    </row>
    <row r="345" spans="1:15" ht="15.75" thickBot="1" x14ac:dyDescent="0.3">
      <c r="A345" s="7" t="s">
        <v>127</v>
      </c>
      <c r="B345" s="6">
        <f t="shared" si="10"/>
        <v>44682</v>
      </c>
      <c r="C345" s="6" t="s">
        <v>222</v>
      </c>
      <c r="D345" s="14" t="s">
        <v>223</v>
      </c>
      <c r="E345" s="15" t="s">
        <v>108</v>
      </c>
      <c r="F345" s="29" t="str">
        <f t="shared" si="11"/>
        <v>CABO_LEONES_III_A_POLPAICO_220</v>
      </c>
      <c r="G345" s="16">
        <v>165721.88241968633</v>
      </c>
      <c r="H345" s="16">
        <v>0</v>
      </c>
      <c r="I345" s="17">
        <v>0</v>
      </c>
      <c r="J345" s="32">
        <v>165722</v>
      </c>
      <c r="K345" s="93">
        <v>49.710999999999999</v>
      </c>
      <c r="L345" s="104">
        <v>8238206</v>
      </c>
      <c r="M345" s="101">
        <v>0</v>
      </c>
      <c r="N345" s="94">
        <v>6812.2870000000003</v>
      </c>
      <c r="O345" s="95">
        <v>0</v>
      </c>
    </row>
    <row r="346" spans="1:15" ht="15.75" thickBot="1" x14ac:dyDescent="0.3">
      <c r="A346" s="7" t="s">
        <v>127</v>
      </c>
      <c r="B346" s="6">
        <f t="shared" si="10"/>
        <v>44682</v>
      </c>
      <c r="C346" s="6" t="s">
        <v>222</v>
      </c>
      <c r="D346" s="14" t="s">
        <v>223</v>
      </c>
      <c r="E346" s="15" t="s">
        <v>109</v>
      </c>
      <c r="F346" s="29" t="str">
        <f t="shared" si="11"/>
        <v>CABO_LEONES_III_A_QUILLOTA_220</v>
      </c>
      <c r="G346" s="16">
        <v>2097.2784854113156</v>
      </c>
      <c r="H346" s="16">
        <v>0</v>
      </c>
      <c r="I346" s="17">
        <v>0</v>
      </c>
      <c r="J346" s="32">
        <v>2097</v>
      </c>
      <c r="K346" s="93">
        <v>51.048000000000002</v>
      </c>
      <c r="L346" s="104">
        <v>107048</v>
      </c>
      <c r="M346" s="101">
        <v>0</v>
      </c>
      <c r="N346" s="94">
        <v>6815.0119000000004</v>
      </c>
      <c r="O346" s="95">
        <v>0</v>
      </c>
    </row>
    <row r="347" spans="1:15" ht="15.75" thickBot="1" x14ac:dyDescent="0.3">
      <c r="A347" s="7" t="s">
        <v>111</v>
      </c>
      <c r="B347" s="6">
        <f t="shared" si="10"/>
        <v>44682</v>
      </c>
      <c r="C347" s="6" t="s">
        <v>224</v>
      </c>
      <c r="D347" s="14" t="s">
        <v>225</v>
      </c>
      <c r="E347" s="15" t="s">
        <v>103</v>
      </c>
      <c r="F347" s="29" t="str">
        <f t="shared" si="11"/>
        <v>CABO_LEONES_III_C_ALTO_JAHUEL_220</v>
      </c>
      <c r="G347" s="16">
        <v>0</v>
      </c>
      <c r="H347" s="16">
        <v>0</v>
      </c>
      <c r="I347" s="17">
        <v>267869.84012857964</v>
      </c>
      <c r="J347" s="32">
        <v>267870</v>
      </c>
      <c r="K347" s="93">
        <v>59.322000000000003</v>
      </c>
      <c r="L347" s="104">
        <v>15890584</v>
      </c>
      <c r="M347" s="101">
        <v>576</v>
      </c>
      <c r="N347" s="94">
        <v>6757.1075000000001</v>
      </c>
      <c r="O347" s="95">
        <v>3892094</v>
      </c>
    </row>
    <row r="348" spans="1:15" ht="15.75" thickBot="1" x14ac:dyDescent="0.3">
      <c r="A348" s="7" t="s">
        <v>111</v>
      </c>
      <c r="B348" s="6">
        <f t="shared" si="10"/>
        <v>44682</v>
      </c>
      <c r="C348" s="6" t="s">
        <v>224</v>
      </c>
      <c r="D348" s="14" t="s">
        <v>225</v>
      </c>
      <c r="E348" s="15" t="s">
        <v>104</v>
      </c>
      <c r="F348" s="29" t="str">
        <f t="shared" si="11"/>
        <v>CABO_LEONES_III_C_CERRO_NAVIA_220</v>
      </c>
      <c r="G348" s="16">
        <v>0</v>
      </c>
      <c r="H348" s="16">
        <v>0</v>
      </c>
      <c r="I348" s="17">
        <v>224466.69262022595</v>
      </c>
      <c r="J348" s="32">
        <v>224467</v>
      </c>
      <c r="K348" s="93">
        <v>57.786999999999999</v>
      </c>
      <c r="L348" s="104">
        <v>12971275</v>
      </c>
      <c r="M348" s="101">
        <v>483</v>
      </c>
      <c r="N348" s="94">
        <v>6881.0910999999996</v>
      </c>
      <c r="O348" s="95">
        <v>3323567</v>
      </c>
    </row>
    <row r="349" spans="1:15" ht="15.75" thickBot="1" x14ac:dyDescent="0.3">
      <c r="A349" s="7" t="s">
        <v>111</v>
      </c>
      <c r="B349" s="6">
        <f t="shared" si="10"/>
        <v>44682</v>
      </c>
      <c r="C349" s="6" t="s">
        <v>224</v>
      </c>
      <c r="D349" s="14" t="s">
        <v>225</v>
      </c>
      <c r="E349" s="15" t="s">
        <v>105</v>
      </c>
      <c r="F349" s="29" t="str">
        <f t="shared" si="11"/>
        <v>CABO_LEONES_III_C_CHENA_220</v>
      </c>
      <c r="G349" s="16">
        <v>0</v>
      </c>
      <c r="H349" s="16">
        <v>0</v>
      </c>
      <c r="I349" s="17">
        <v>496240.07856031781</v>
      </c>
      <c r="J349" s="32">
        <v>496240</v>
      </c>
      <c r="K349" s="93">
        <v>57.826999999999998</v>
      </c>
      <c r="L349" s="104">
        <v>28696070</v>
      </c>
      <c r="M349" s="101">
        <v>1067</v>
      </c>
      <c r="N349" s="94">
        <v>6887.9034000000001</v>
      </c>
      <c r="O349" s="95">
        <v>7349393</v>
      </c>
    </row>
    <row r="350" spans="1:15" ht="15.75" thickBot="1" x14ac:dyDescent="0.3">
      <c r="A350" s="7" t="s">
        <v>111</v>
      </c>
      <c r="B350" s="6">
        <f t="shared" si="10"/>
        <v>44682</v>
      </c>
      <c r="C350" s="6" t="s">
        <v>224</v>
      </c>
      <c r="D350" s="14" t="s">
        <v>225</v>
      </c>
      <c r="E350" s="15" t="s">
        <v>106</v>
      </c>
      <c r="F350" s="29" t="str">
        <f t="shared" si="11"/>
        <v>CABO_LEONES_III_C_LOS_MAQUIS_220</v>
      </c>
      <c r="G350" s="16">
        <v>0</v>
      </c>
      <c r="H350" s="16">
        <v>0</v>
      </c>
      <c r="I350" s="17">
        <v>581.31873685837684</v>
      </c>
      <c r="J350" s="32">
        <v>581</v>
      </c>
      <c r="K350" s="93">
        <v>58.58</v>
      </c>
      <c r="L350" s="104">
        <v>34035</v>
      </c>
      <c r="M350" s="101">
        <v>1</v>
      </c>
      <c r="N350" s="94">
        <v>6897.4405999999999</v>
      </c>
      <c r="O350" s="95">
        <v>6897</v>
      </c>
    </row>
    <row r="351" spans="1:15" ht="15.75" thickBot="1" x14ac:dyDescent="0.3">
      <c r="A351" s="7" t="s">
        <v>111</v>
      </c>
      <c r="B351" s="6">
        <f t="shared" si="10"/>
        <v>44682</v>
      </c>
      <c r="C351" s="6" t="s">
        <v>224</v>
      </c>
      <c r="D351" s="14" t="s">
        <v>225</v>
      </c>
      <c r="E351" s="15" t="s">
        <v>107</v>
      </c>
      <c r="F351" s="29" t="str">
        <f t="shared" si="11"/>
        <v>CABO_LEONES_III_C_NOGALES_220</v>
      </c>
      <c r="G351" s="16">
        <v>0</v>
      </c>
      <c r="H351" s="16">
        <v>0</v>
      </c>
      <c r="I351" s="17">
        <v>4.8696860615550186</v>
      </c>
      <c r="J351" s="32">
        <v>5</v>
      </c>
      <c r="K351" s="93">
        <v>59.920999999999999</v>
      </c>
      <c r="L351" s="104">
        <v>300</v>
      </c>
      <c r="M351" s="101">
        <v>0</v>
      </c>
      <c r="N351" s="94">
        <v>6744.1641</v>
      </c>
      <c r="O351" s="95">
        <v>0</v>
      </c>
    </row>
    <row r="352" spans="1:15" ht="15.75" thickBot="1" x14ac:dyDescent="0.3">
      <c r="A352" s="7" t="s">
        <v>111</v>
      </c>
      <c r="B352" s="6">
        <f t="shared" si="10"/>
        <v>44682</v>
      </c>
      <c r="C352" s="6" t="s">
        <v>224</v>
      </c>
      <c r="D352" s="14" t="s">
        <v>225</v>
      </c>
      <c r="E352" s="15" t="s">
        <v>108</v>
      </c>
      <c r="F352" s="29" t="str">
        <f t="shared" si="11"/>
        <v>CABO_LEONES_III_C_POLPAICO_220</v>
      </c>
      <c r="G352" s="16">
        <v>0</v>
      </c>
      <c r="H352" s="16">
        <v>0</v>
      </c>
      <c r="I352" s="17">
        <v>176962.34464421825</v>
      </c>
      <c r="J352" s="32">
        <v>176962</v>
      </c>
      <c r="K352" s="93">
        <v>57.045000000000002</v>
      </c>
      <c r="L352" s="104">
        <v>10094797</v>
      </c>
      <c r="M352" s="101">
        <v>381</v>
      </c>
      <c r="N352" s="94">
        <v>6812.2870000000003</v>
      </c>
      <c r="O352" s="95">
        <v>2595481</v>
      </c>
    </row>
    <row r="353" spans="1:15" ht="15.75" thickBot="1" x14ac:dyDescent="0.3">
      <c r="A353" s="7" t="s">
        <v>111</v>
      </c>
      <c r="B353" s="6">
        <f t="shared" si="10"/>
        <v>44682</v>
      </c>
      <c r="C353" s="6" t="s">
        <v>224</v>
      </c>
      <c r="D353" s="14" t="s">
        <v>225</v>
      </c>
      <c r="E353" s="15" t="s">
        <v>109</v>
      </c>
      <c r="F353" s="29" t="str">
        <f t="shared" si="11"/>
        <v>CABO_LEONES_III_C_QUILLOTA_220</v>
      </c>
      <c r="G353" s="16">
        <v>0</v>
      </c>
      <c r="H353" s="16">
        <v>0</v>
      </c>
      <c r="I353" s="17">
        <v>2215.7154140926232</v>
      </c>
      <c r="J353" s="32">
        <v>2216</v>
      </c>
      <c r="K353" s="93">
        <v>58.58</v>
      </c>
      <c r="L353" s="104">
        <v>129813</v>
      </c>
      <c r="M353" s="101">
        <v>5</v>
      </c>
      <c r="N353" s="94">
        <v>6815.0119000000004</v>
      </c>
      <c r="O353" s="95">
        <v>34075</v>
      </c>
    </row>
    <row r="354" spans="1:15" ht="15.75" thickBot="1" x14ac:dyDescent="0.3">
      <c r="A354" s="7" t="s">
        <v>127</v>
      </c>
      <c r="B354" s="6">
        <f t="shared" si="10"/>
        <v>44682</v>
      </c>
      <c r="C354" s="6" t="s">
        <v>226</v>
      </c>
      <c r="D354" s="14" t="s">
        <v>227</v>
      </c>
      <c r="E354" s="15" t="s">
        <v>103</v>
      </c>
      <c r="F354" s="29" t="str">
        <f t="shared" si="11"/>
        <v>PE_CABO_LEONES_A_ALTO_JAHUEL_220</v>
      </c>
      <c r="G354" s="16">
        <v>73018.002375108568</v>
      </c>
      <c r="H354" s="16">
        <v>0</v>
      </c>
      <c r="I354" s="17">
        <v>0</v>
      </c>
      <c r="J354" s="32">
        <v>73018</v>
      </c>
      <c r="K354" s="93">
        <v>53.389000000000003</v>
      </c>
      <c r="L354" s="104">
        <v>3898358</v>
      </c>
      <c r="M354" s="101">
        <v>0</v>
      </c>
      <c r="N354" s="94">
        <v>6757.1075000000001</v>
      </c>
      <c r="O354" s="95">
        <v>0</v>
      </c>
    </row>
    <row r="355" spans="1:15" ht="15.75" thickBot="1" x14ac:dyDescent="0.3">
      <c r="A355" s="7" t="s">
        <v>127</v>
      </c>
      <c r="B355" s="6">
        <f t="shared" si="10"/>
        <v>44682</v>
      </c>
      <c r="C355" s="6" t="s">
        <v>226</v>
      </c>
      <c r="D355" s="14" t="s">
        <v>227</v>
      </c>
      <c r="E355" s="15" t="s">
        <v>104</v>
      </c>
      <c r="F355" s="29" t="str">
        <f t="shared" si="11"/>
        <v>PE_CABO_LEONES_A_CERRO_NAVIA_220</v>
      </c>
      <c r="G355" s="16">
        <v>61740.398657660597</v>
      </c>
      <c r="H355" s="16">
        <v>0</v>
      </c>
      <c r="I355" s="17">
        <v>0</v>
      </c>
      <c r="J355" s="32">
        <v>61740</v>
      </c>
      <c r="K355" s="93">
        <v>52.008000000000003</v>
      </c>
      <c r="L355" s="104">
        <v>3210974</v>
      </c>
      <c r="M355" s="101">
        <v>0</v>
      </c>
      <c r="N355" s="94">
        <v>6881.0910999999996</v>
      </c>
      <c r="O355" s="95">
        <v>0</v>
      </c>
    </row>
    <row r="356" spans="1:15" ht="15.75" thickBot="1" x14ac:dyDescent="0.3">
      <c r="A356" s="7" t="s">
        <v>127</v>
      </c>
      <c r="B356" s="6">
        <f t="shared" si="10"/>
        <v>44682</v>
      </c>
      <c r="C356" s="6" t="s">
        <v>226</v>
      </c>
      <c r="D356" s="14" t="s">
        <v>227</v>
      </c>
      <c r="E356" s="15" t="s">
        <v>105</v>
      </c>
      <c r="F356" s="29" t="str">
        <f t="shared" si="11"/>
        <v>PE_CABO_LEONES_A_CHENA_220</v>
      </c>
      <c r="G356" s="16">
        <v>133727.05067707252</v>
      </c>
      <c r="H356" s="16">
        <v>0</v>
      </c>
      <c r="I356" s="17">
        <v>0</v>
      </c>
      <c r="J356" s="32">
        <v>133727</v>
      </c>
      <c r="K356" s="93">
        <v>52.043999999999997</v>
      </c>
      <c r="L356" s="104">
        <v>6959688</v>
      </c>
      <c r="M356" s="101">
        <v>0</v>
      </c>
      <c r="N356" s="94">
        <v>6887.9034000000001</v>
      </c>
      <c r="O356" s="95">
        <v>0</v>
      </c>
    </row>
    <row r="357" spans="1:15" ht="15.75" thickBot="1" x14ac:dyDescent="0.3">
      <c r="A357" s="7" t="s">
        <v>127</v>
      </c>
      <c r="B357" s="6">
        <f t="shared" si="10"/>
        <v>44682</v>
      </c>
      <c r="C357" s="6" t="s">
        <v>226</v>
      </c>
      <c r="D357" s="14" t="s">
        <v>227</v>
      </c>
      <c r="E357" s="15" t="s">
        <v>106</v>
      </c>
      <c r="F357" s="29" t="str">
        <f t="shared" si="11"/>
        <v>PE_CABO_LEONES_A_LOS_MAQUIS_220</v>
      </c>
      <c r="G357" s="16">
        <v>190.63363487295169</v>
      </c>
      <c r="H357" s="16">
        <v>0</v>
      </c>
      <c r="I357" s="17">
        <v>0</v>
      </c>
      <c r="J357" s="32">
        <v>191</v>
      </c>
      <c r="K357" s="93">
        <v>52.722000000000001</v>
      </c>
      <c r="L357" s="104">
        <v>10070</v>
      </c>
      <c r="M357" s="101">
        <v>0</v>
      </c>
      <c r="N357" s="94">
        <v>6897.4405999999999</v>
      </c>
      <c r="O357" s="95">
        <v>0</v>
      </c>
    </row>
    <row r="358" spans="1:15" ht="15.75" thickBot="1" x14ac:dyDescent="0.3">
      <c r="A358" s="7" t="s">
        <v>127</v>
      </c>
      <c r="B358" s="6">
        <f t="shared" si="10"/>
        <v>44682</v>
      </c>
      <c r="C358" s="6" t="s">
        <v>226</v>
      </c>
      <c r="D358" s="14" t="s">
        <v>227</v>
      </c>
      <c r="E358" s="15" t="s">
        <v>107</v>
      </c>
      <c r="F358" s="29" t="str">
        <f t="shared" si="11"/>
        <v>PE_CABO_LEONES_A_NOGALES_220</v>
      </c>
      <c r="G358" s="16">
        <v>1.6241648513790448</v>
      </c>
      <c r="H358" s="16">
        <v>0</v>
      </c>
      <c r="I358" s="17">
        <v>0</v>
      </c>
      <c r="J358" s="32">
        <v>2</v>
      </c>
      <c r="K358" s="93">
        <v>53.927999999999997</v>
      </c>
      <c r="L358" s="104">
        <v>108</v>
      </c>
      <c r="M358" s="101">
        <v>0</v>
      </c>
      <c r="N358" s="94">
        <v>6744.1641</v>
      </c>
      <c r="O358" s="95">
        <v>0</v>
      </c>
    </row>
    <row r="359" spans="1:15" ht="15.75" thickBot="1" x14ac:dyDescent="0.3">
      <c r="A359" s="7" t="s">
        <v>127</v>
      </c>
      <c r="B359" s="6">
        <f t="shared" si="10"/>
        <v>44682</v>
      </c>
      <c r="C359" s="6" t="s">
        <v>226</v>
      </c>
      <c r="D359" s="14" t="s">
        <v>227</v>
      </c>
      <c r="E359" s="15" t="s">
        <v>108</v>
      </c>
      <c r="F359" s="29" t="str">
        <f t="shared" si="11"/>
        <v>PE_CABO_LEONES_A_POLPAICO_220</v>
      </c>
      <c r="G359" s="16">
        <v>49715.859136079962</v>
      </c>
      <c r="H359" s="16">
        <v>0</v>
      </c>
      <c r="I359" s="17">
        <v>0</v>
      </c>
      <c r="J359" s="32">
        <v>49716</v>
      </c>
      <c r="K359" s="93">
        <v>51.341000000000001</v>
      </c>
      <c r="L359" s="104">
        <v>2552469</v>
      </c>
      <c r="M359" s="101">
        <v>0</v>
      </c>
      <c r="N359" s="94">
        <v>6812.2870000000003</v>
      </c>
      <c r="O359" s="95">
        <v>0</v>
      </c>
    </row>
    <row r="360" spans="1:15" ht="15.75" thickBot="1" x14ac:dyDescent="0.3">
      <c r="A360" s="7" t="s">
        <v>127</v>
      </c>
      <c r="B360" s="6">
        <f t="shared" si="10"/>
        <v>44682</v>
      </c>
      <c r="C360" s="6" t="s">
        <v>226</v>
      </c>
      <c r="D360" s="14" t="s">
        <v>227</v>
      </c>
      <c r="E360" s="15" t="s">
        <v>109</v>
      </c>
      <c r="F360" s="29" t="str">
        <f t="shared" si="11"/>
        <v>PE_CABO_LEONES_A_QUILLOTA_220</v>
      </c>
      <c r="G360" s="16">
        <v>629.17461609435566</v>
      </c>
      <c r="H360" s="16">
        <v>0</v>
      </c>
      <c r="I360" s="17">
        <v>0</v>
      </c>
      <c r="J360" s="32">
        <v>629</v>
      </c>
      <c r="K360" s="93">
        <v>52.722000000000001</v>
      </c>
      <c r="L360" s="104">
        <v>33162</v>
      </c>
      <c r="M360" s="101">
        <v>0</v>
      </c>
      <c r="N360" s="94">
        <v>6815.0119000000004</v>
      </c>
      <c r="O360" s="95">
        <v>0</v>
      </c>
    </row>
    <row r="361" spans="1:15" ht="15.75" thickBot="1" x14ac:dyDescent="0.3">
      <c r="A361" s="7" t="s">
        <v>111</v>
      </c>
      <c r="B361" s="6">
        <f t="shared" si="10"/>
        <v>44682</v>
      </c>
      <c r="C361" s="6" t="s">
        <v>228</v>
      </c>
      <c r="D361" s="14" t="s">
        <v>229</v>
      </c>
      <c r="E361" s="15" t="s">
        <v>103</v>
      </c>
      <c r="F361" s="29" t="str">
        <f t="shared" si="11"/>
        <v>PE_CABO_LEONES_C_ALTO_JAHUEL_220</v>
      </c>
      <c r="G361" s="16">
        <v>0</v>
      </c>
      <c r="H361" s="16">
        <v>0</v>
      </c>
      <c r="I361" s="17">
        <v>111607.25487656686</v>
      </c>
      <c r="J361" s="32">
        <v>111607</v>
      </c>
      <c r="K361" s="93">
        <v>60.847000000000001</v>
      </c>
      <c r="L361" s="104">
        <v>6790951</v>
      </c>
      <c r="M361" s="101">
        <v>240</v>
      </c>
      <c r="N361" s="94">
        <v>6757.1075000000001</v>
      </c>
      <c r="O361" s="95">
        <v>1621706</v>
      </c>
    </row>
    <row r="362" spans="1:15" ht="15.75" thickBot="1" x14ac:dyDescent="0.3">
      <c r="A362" s="7" t="s">
        <v>111</v>
      </c>
      <c r="B362" s="6">
        <f t="shared" si="10"/>
        <v>44682</v>
      </c>
      <c r="C362" s="6" t="s">
        <v>228</v>
      </c>
      <c r="D362" s="14" t="s">
        <v>229</v>
      </c>
      <c r="E362" s="15" t="s">
        <v>104</v>
      </c>
      <c r="F362" s="29" t="str">
        <f t="shared" si="11"/>
        <v>PE_CABO_LEONES_C_CERRO_NAVIA_220</v>
      </c>
      <c r="G362" s="16">
        <v>0</v>
      </c>
      <c r="H362" s="16">
        <v>0</v>
      </c>
      <c r="I362" s="17">
        <v>93523.449159264565</v>
      </c>
      <c r="J362" s="32">
        <v>93523</v>
      </c>
      <c r="K362" s="93">
        <v>59.273000000000003</v>
      </c>
      <c r="L362" s="104">
        <v>5543389</v>
      </c>
      <c r="M362" s="101">
        <v>201</v>
      </c>
      <c r="N362" s="94">
        <v>6881.0910999999996</v>
      </c>
      <c r="O362" s="95">
        <v>1383099</v>
      </c>
    </row>
    <row r="363" spans="1:15" ht="15.75" thickBot="1" x14ac:dyDescent="0.3">
      <c r="A363" s="7" t="s">
        <v>111</v>
      </c>
      <c r="B363" s="6">
        <f t="shared" si="10"/>
        <v>44682</v>
      </c>
      <c r="C363" s="6" t="s">
        <v>228</v>
      </c>
      <c r="D363" s="14" t="s">
        <v>229</v>
      </c>
      <c r="E363" s="15" t="s">
        <v>105</v>
      </c>
      <c r="F363" s="29" t="str">
        <f t="shared" si="11"/>
        <v>PE_CABO_LEONES_C_CHENA_220</v>
      </c>
      <c r="G363" s="16">
        <v>0</v>
      </c>
      <c r="H363" s="16">
        <v>0</v>
      </c>
      <c r="I363" s="17">
        <v>206757.10599320996</v>
      </c>
      <c r="J363" s="32">
        <v>206757</v>
      </c>
      <c r="K363" s="93">
        <v>59.314</v>
      </c>
      <c r="L363" s="104">
        <v>12263585</v>
      </c>
      <c r="M363" s="101">
        <v>445</v>
      </c>
      <c r="N363" s="94">
        <v>6887.9034000000001</v>
      </c>
      <c r="O363" s="95">
        <v>3065117</v>
      </c>
    </row>
    <row r="364" spans="1:15" ht="15.75" thickBot="1" x14ac:dyDescent="0.3">
      <c r="A364" s="7" t="s">
        <v>111</v>
      </c>
      <c r="B364" s="6">
        <f t="shared" si="10"/>
        <v>44682</v>
      </c>
      <c r="C364" s="6" t="s">
        <v>228</v>
      </c>
      <c r="D364" s="14" t="s">
        <v>229</v>
      </c>
      <c r="E364" s="15" t="s">
        <v>106</v>
      </c>
      <c r="F364" s="29" t="str">
        <f t="shared" si="11"/>
        <v>PE_CABO_LEONES_C_LOS_MAQUIS_220</v>
      </c>
      <c r="G364" s="16">
        <v>0</v>
      </c>
      <c r="H364" s="16">
        <v>0</v>
      </c>
      <c r="I364" s="17">
        <v>242.20490219404371</v>
      </c>
      <c r="J364" s="32">
        <v>242</v>
      </c>
      <c r="K364" s="93">
        <v>60.085999999999999</v>
      </c>
      <c r="L364" s="104">
        <v>14541</v>
      </c>
      <c r="M364" s="101">
        <v>1</v>
      </c>
      <c r="N364" s="94">
        <v>6897.4405999999999</v>
      </c>
      <c r="O364" s="95">
        <v>6897</v>
      </c>
    </row>
    <row r="365" spans="1:15" ht="15.75" thickBot="1" x14ac:dyDescent="0.3">
      <c r="A365" s="7" t="s">
        <v>111</v>
      </c>
      <c r="B365" s="6">
        <f t="shared" si="10"/>
        <v>44682</v>
      </c>
      <c r="C365" s="6" t="s">
        <v>228</v>
      </c>
      <c r="D365" s="14" t="s">
        <v>229</v>
      </c>
      <c r="E365" s="15" t="s">
        <v>107</v>
      </c>
      <c r="F365" s="29" t="str">
        <f t="shared" si="11"/>
        <v>PE_CABO_LEONES_C_NOGALES_220</v>
      </c>
      <c r="G365" s="16">
        <v>0</v>
      </c>
      <c r="H365" s="16">
        <v>0</v>
      </c>
      <c r="I365" s="17">
        <v>2.0289417172905893</v>
      </c>
      <c r="J365" s="32">
        <v>2</v>
      </c>
      <c r="K365" s="93">
        <v>61.460999999999999</v>
      </c>
      <c r="L365" s="104">
        <v>123</v>
      </c>
      <c r="M365" s="101">
        <v>0</v>
      </c>
      <c r="N365" s="94">
        <v>6744.1641</v>
      </c>
      <c r="O365" s="95">
        <v>0</v>
      </c>
    </row>
    <row r="366" spans="1:15" ht="15.75" thickBot="1" x14ac:dyDescent="0.3">
      <c r="A366" s="7" t="s">
        <v>111</v>
      </c>
      <c r="B366" s="6">
        <f t="shared" si="10"/>
        <v>44682</v>
      </c>
      <c r="C366" s="6" t="s">
        <v>228</v>
      </c>
      <c r="D366" s="14" t="s">
        <v>229</v>
      </c>
      <c r="E366" s="15" t="s">
        <v>108</v>
      </c>
      <c r="F366" s="29" t="str">
        <f t="shared" si="11"/>
        <v>PE_CABO_LEONES_C_POLPAICO_220</v>
      </c>
      <c r="G366" s="16">
        <v>0</v>
      </c>
      <c r="H366" s="16">
        <v>0</v>
      </c>
      <c r="I366" s="17">
        <v>73730.889198955119</v>
      </c>
      <c r="J366" s="32">
        <v>73731</v>
      </c>
      <c r="K366" s="93">
        <v>58.512</v>
      </c>
      <c r="L366" s="104">
        <v>4314148</v>
      </c>
      <c r="M366" s="101">
        <v>159</v>
      </c>
      <c r="N366" s="94">
        <v>6812.2870000000003</v>
      </c>
      <c r="O366" s="95">
        <v>1083154</v>
      </c>
    </row>
    <row r="367" spans="1:15" ht="15.75" thickBot="1" x14ac:dyDescent="0.3">
      <c r="A367" s="7" t="s">
        <v>111</v>
      </c>
      <c r="B367" s="6">
        <f t="shared" si="10"/>
        <v>44682</v>
      </c>
      <c r="C367" s="6" t="s">
        <v>228</v>
      </c>
      <c r="D367" s="14" t="s">
        <v>229</v>
      </c>
      <c r="E367" s="15" t="s">
        <v>109</v>
      </c>
      <c r="F367" s="29" t="str">
        <f t="shared" si="11"/>
        <v>PE_CABO_LEONES_C_QUILLOTA_220</v>
      </c>
      <c r="G367" s="16">
        <v>0</v>
      </c>
      <c r="H367" s="16">
        <v>0</v>
      </c>
      <c r="I367" s="17">
        <v>923.17192124306393</v>
      </c>
      <c r="J367" s="32">
        <v>923</v>
      </c>
      <c r="K367" s="93">
        <v>60.085999999999999</v>
      </c>
      <c r="L367" s="104">
        <v>55459</v>
      </c>
      <c r="M367" s="101">
        <v>2</v>
      </c>
      <c r="N367" s="94">
        <v>6815.0119000000004</v>
      </c>
      <c r="O367" s="95">
        <v>13630</v>
      </c>
    </row>
    <row r="368" spans="1:15" ht="15.75" thickBot="1" x14ac:dyDescent="0.3">
      <c r="A368" s="7" t="s">
        <v>127</v>
      </c>
      <c r="B368" s="6">
        <f t="shared" si="10"/>
        <v>44682</v>
      </c>
      <c r="C368" s="6" t="s">
        <v>230</v>
      </c>
      <c r="D368" s="14" t="s">
        <v>231</v>
      </c>
      <c r="E368" s="15" t="s">
        <v>103</v>
      </c>
      <c r="F368" s="29" t="str">
        <f t="shared" si="11"/>
        <v>MARIA_ELENA_ALTO_JAHUEL_220</v>
      </c>
      <c r="G368" s="16">
        <v>0</v>
      </c>
      <c r="H368" s="16">
        <v>1087693.7024079473</v>
      </c>
      <c r="I368" s="17">
        <v>0</v>
      </c>
      <c r="J368" s="32">
        <v>1087694</v>
      </c>
      <c r="K368" s="93">
        <v>24.661000000000001</v>
      </c>
      <c r="L368" s="104">
        <v>26823622</v>
      </c>
      <c r="M368" s="101">
        <v>0</v>
      </c>
      <c r="N368" s="94">
        <v>6757.1075000000001</v>
      </c>
      <c r="O368" s="95">
        <v>0</v>
      </c>
    </row>
    <row r="369" spans="1:15" ht="15.75" thickBot="1" x14ac:dyDescent="0.3">
      <c r="A369" s="7" t="s">
        <v>127</v>
      </c>
      <c r="B369" s="6">
        <f t="shared" si="10"/>
        <v>44682</v>
      </c>
      <c r="C369" s="6" t="s">
        <v>230</v>
      </c>
      <c r="D369" s="14" t="s">
        <v>231</v>
      </c>
      <c r="E369" s="15" t="s">
        <v>104</v>
      </c>
      <c r="F369" s="29" t="str">
        <f t="shared" si="11"/>
        <v>MARIA_ELENA_CERRO_NAVIA_220</v>
      </c>
      <c r="G369" s="16">
        <v>0</v>
      </c>
      <c r="H369" s="16">
        <v>915459.98561520316</v>
      </c>
      <c r="I369" s="17">
        <v>0</v>
      </c>
      <c r="J369" s="32">
        <v>915460</v>
      </c>
      <c r="K369" s="93">
        <v>24.023</v>
      </c>
      <c r="L369" s="104">
        <v>21992096</v>
      </c>
      <c r="M369" s="101">
        <v>0</v>
      </c>
      <c r="N369" s="94">
        <v>6881.0910999999996</v>
      </c>
      <c r="O369" s="95">
        <v>0</v>
      </c>
    </row>
    <row r="370" spans="1:15" ht="15.75" thickBot="1" x14ac:dyDescent="0.3">
      <c r="A370" s="7" t="s">
        <v>127</v>
      </c>
      <c r="B370" s="6">
        <f t="shared" si="10"/>
        <v>44682</v>
      </c>
      <c r="C370" s="6" t="s">
        <v>230</v>
      </c>
      <c r="D370" s="14" t="s">
        <v>231</v>
      </c>
      <c r="E370" s="15" t="s">
        <v>105</v>
      </c>
      <c r="F370" s="29" t="str">
        <f t="shared" si="11"/>
        <v>MARIA_ELENA_CHENA_220</v>
      </c>
      <c r="G370" s="16">
        <v>0</v>
      </c>
      <c r="H370" s="16">
        <v>1967478.363275609</v>
      </c>
      <c r="I370" s="17">
        <v>0</v>
      </c>
      <c r="J370" s="32">
        <v>1967478</v>
      </c>
      <c r="K370" s="93">
        <v>24.04</v>
      </c>
      <c r="L370" s="104">
        <v>47298171</v>
      </c>
      <c r="M370" s="101">
        <v>0</v>
      </c>
      <c r="N370" s="94">
        <v>6887.9034000000001</v>
      </c>
      <c r="O370" s="95">
        <v>0</v>
      </c>
    </row>
    <row r="371" spans="1:15" ht="15.75" thickBot="1" x14ac:dyDescent="0.3">
      <c r="A371" s="7" t="s">
        <v>127</v>
      </c>
      <c r="B371" s="6">
        <f t="shared" si="10"/>
        <v>44682</v>
      </c>
      <c r="C371" s="6" t="s">
        <v>230</v>
      </c>
      <c r="D371" s="14" t="s">
        <v>231</v>
      </c>
      <c r="E371" s="15" t="s">
        <v>106</v>
      </c>
      <c r="F371" s="29" t="str">
        <f t="shared" si="11"/>
        <v>MARIA_ELENA_LOS_MAQUIS_220</v>
      </c>
      <c r="G371" s="16">
        <v>0</v>
      </c>
      <c r="H371" s="16">
        <v>2400.1059000556979</v>
      </c>
      <c r="I371" s="17">
        <v>0</v>
      </c>
      <c r="J371" s="32">
        <v>2400</v>
      </c>
      <c r="K371" s="93">
        <v>24.353000000000002</v>
      </c>
      <c r="L371" s="104">
        <v>58447</v>
      </c>
      <c r="M371" s="101">
        <v>0</v>
      </c>
      <c r="N371" s="94">
        <v>6897.4405999999999</v>
      </c>
      <c r="O371" s="95">
        <v>0</v>
      </c>
    </row>
    <row r="372" spans="1:15" ht="15.75" thickBot="1" x14ac:dyDescent="0.3">
      <c r="A372" s="7" t="s">
        <v>127</v>
      </c>
      <c r="B372" s="6">
        <f t="shared" si="10"/>
        <v>44682</v>
      </c>
      <c r="C372" s="6" t="s">
        <v>230</v>
      </c>
      <c r="D372" s="14" t="s">
        <v>231</v>
      </c>
      <c r="E372" s="15" t="s">
        <v>107</v>
      </c>
      <c r="F372" s="29" t="str">
        <f t="shared" si="11"/>
        <v>MARIA_ELENA_NOGALES_220</v>
      </c>
      <c r="G372" s="16">
        <v>0</v>
      </c>
      <c r="H372" s="16">
        <v>20.571988640969419</v>
      </c>
      <c r="I372" s="17">
        <v>0</v>
      </c>
      <c r="J372" s="32">
        <v>21</v>
      </c>
      <c r="K372" s="93">
        <v>24.91</v>
      </c>
      <c r="L372" s="104">
        <v>523</v>
      </c>
      <c r="M372" s="101">
        <v>0</v>
      </c>
      <c r="N372" s="94">
        <v>6744.1641</v>
      </c>
      <c r="O372" s="95">
        <v>0</v>
      </c>
    </row>
    <row r="373" spans="1:15" ht="15.75" thickBot="1" x14ac:dyDescent="0.3">
      <c r="A373" s="7" t="s">
        <v>127</v>
      </c>
      <c r="B373" s="6">
        <f t="shared" si="10"/>
        <v>44682</v>
      </c>
      <c r="C373" s="6" t="s">
        <v>230</v>
      </c>
      <c r="D373" s="14" t="s">
        <v>231</v>
      </c>
      <c r="E373" s="15" t="s">
        <v>108</v>
      </c>
      <c r="F373" s="29" t="str">
        <f t="shared" si="11"/>
        <v>MARIA_ELENA_POLPAICO_220</v>
      </c>
      <c r="G373" s="16">
        <v>0</v>
      </c>
      <c r="H373" s="16">
        <v>736165.8685835544</v>
      </c>
      <c r="I373" s="17">
        <v>0</v>
      </c>
      <c r="J373" s="32">
        <v>736166</v>
      </c>
      <c r="K373" s="93">
        <v>23.715</v>
      </c>
      <c r="L373" s="104">
        <v>17458177</v>
      </c>
      <c r="M373" s="101">
        <v>0</v>
      </c>
      <c r="N373" s="94">
        <v>6812.2870000000003</v>
      </c>
      <c r="O373" s="95">
        <v>0</v>
      </c>
    </row>
    <row r="374" spans="1:15" ht="15.75" thickBot="1" x14ac:dyDescent="0.3">
      <c r="A374" s="7" t="s">
        <v>127</v>
      </c>
      <c r="B374" s="6">
        <f t="shared" si="10"/>
        <v>44682</v>
      </c>
      <c r="C374" s="6" t="s">
        <v>230</v>
      </c>
      <c r="D374" s="14" t="s">
        <v>231</v>
      </c>
      <c r="E374" s="15" t="s">
        <v>109</v>
      </c>
      <c r="F374" s="29" t="str">
        <f t="shared" si="11"/>
        <v>MARIA_ELENA_QUILLOTA_220</v>
      </c>
      <c r="G374" s="16">
        <v>0</v>
      </c>
      <c r="H374" s="16">
        <v>9173.7809390930888</v>
      </c>
      <c r="I374" s="17">
        <v>0</v>
      </c>
      <c r="J374" s="32">
        <v>9174</v>
      </c>
      <c r="K374" s="93">
        <v>24.353000000000002</v>
      </c>
      <c r="L374" s="104">
        <v>223414</v>
      </c>
      <c r="M374" s="101">
        <v>0</v>
      </c>
      <c r="N374" s="94">
        <v>6815.0119000000004</v>
      </c>
      <c r="O374" s="95">
        <v>0</v>
      </c>
    </row>
    <row r="375" spans="1:15" ht="15.75" thickBot="1" x14ac:dyDescent="0.3">
      <c r="A375" s="7" t="s">
        <v>111</v>
      </c>
      <c r="B375" s="6">
        <f t="shared" si="10"/>
        <v>44682</v>
      </c>
      <c r="C375" s="6" t="s">
        <v>232</v>
      </c>
      <c r="D375" s="14" t="s">
        <v>233</v>
      </c>
      <c r="E375" s="15" t="s">
        <v>103</v>
      </c>
      <c r="F375" s="29" t="str">
        <f t="shared" si="11"/>
        <v>MALLECO_II_ALTO_JAHUEL_220</v>
      </c>
      <c r="G375" s="16">
        <v>170380.17921154725</v>
      </c>
      <c r="H375" s="16">
        <v>271922.65878745035</v>
      </c>
      <c r="I375" s="17">
        <v>156257.15538049064</v>
      </c>
      <c r="J375" s="32">
        <v>598560</v>
      </c>
      <c r="K375" s="93">
        <v>40.228999999999999</v>
      </c>
      <c r="L375" s="104">
        <v>24079470</v>
      </c>
      <c r="M375" s="101">
        <v>1288</v>
      </c>
      <c r="N375" s="94">
        <v>6757.1075000000001</v>
      </c>
      <c r="O375" s="95">
        <v>8703154</v>
      </c>
    </row>
    <row r="376" spans="1:15" ht="15.75" thickBot="1" x14ac:dyDescent="0.3">
      <c r="A376" s="7" t="s">
        <v>111</v>
      </c>
      <c r="B376" s="6">
        <f t="shared" si="10"/>
        <v>44682</v>
      </c>
      <c r="C376" s="6" t="s">
        <v>232</v>
      </c>
      <c r="D376" s="14" t="s">
        <v>233</v>
      </c>
      <c r="E376" s="15" t="s">
        <v>104</v>
      </c>
      <c r="F376" s="29" t="str">
        <f t="shared" si="11"/>
        <v>MALLECO_II_CERRO_NAVIA_220</v>
      </c>
      <c r="G376" s="16">
        <v>144065.02294933461</v>
      </c>
      <c r="H376" s="16">
        <v>228864.3510125266</v>
      </c>
      <c r="I376" s="17">
        <v>130938.69339552158</v>
      </c>
      <c r="J376" s="32">
        <v>503868</v>
      </c>
      <c r="K376" s="93">
        <v>39.189</v>
      </c>
      <c r="L376" s="104">
        <v>19746083</v>
      </c>
      <c r="M376" s="101">
        <v>1084</v>
      </c>
      <c r="N376" s="94">
        <v>6881.0910999999996</v>
      </c>
      <c r="O376" s="95">
        <v>7459103</v>
      </c>
    </row>
    <row r="377" spans="1:15" ht="15.75" thickBot="1" x14ac:dyDescent="0.3">
      <c r="A377" s="7" t="s">
        <v>111</v>
      </c>
      <c r="B377" s="6">
        <f t="shared" si="10"/>
        <v>44682</v>
      </c>
      <c r="C377" s="6" t="s">
        <v>232</v>
      </c>
      <c r="D377" s="14" t="s">
        <v>233</v>
      </c>
      <c r="E377" s="15" t="s">
        <v>105</v>
      </c>
      <c r="F377" s="29" t="str">
        <f t="shared" si="11"/>
        <v>MALLECO_II_CHENA_220</v>
      </c>
      <c r="G377" s="16">
        <v>312038.64962975716</v>
      </c>
      <c r="H377" s="16">
        <v>491868.20376388321</v>
      </c>
      <c r="I377" s="17">
        <v>289472.91350308841</v>
      </c>
      <c r="J377" s="32">
        <v>1093380</v>
      </c>
      <c r="K377" s="93">
        <v>39.216000000000001</v>
      </c>
      <c r="L377" s="104">
        <v>42877990</v>
      </c>
      <c r="M377" s="101">
        <v>2352</v>
      </c>
      <c r="N377" s="94">
        <v>6887.9034000000001</v>
      </c>
      <c r="O377" s="95">
        <v>16200349</v>
      </c>
    </row>
    <row r="378" spans="1:15" ht="15.75" thickBot="1" x14ac:dyDescent="0.3">
      <c r="A378" s="7" t="s">
        <v>111</v>
      </c>
      <c r="B378" s="6">
        <f t="shared" si="10"/>
        <v>44682</v>
      </c>
      <c r="C378" s="6" t="s">
        <v>232</v>
      </c>
      <c r="D378" s="14" t="s">
        <v>233</v>
      </c>
      <c r="E378" s="15" t="s">
        <v>106</v>
      </c>
      <c r="F378" s="29" t="str">
        <f t="shared" si="11"/>
        <v>MALLECO_II_LOS_MAQUIS_220</v>
      </c>
      <c r="G378" s="16">
        <v>444.82445173650069</v>
      </c>
      <c r="H378" s="16">
        <v>600.02478296028005</v>
      </c>
      <c r="I378" s="17">
        <v>339.10205100831178</v>
      </c>
      <c r="J378" s="32">
        <v>1384</v>
      </c>
      <c r="K378" s="93">
        <v>39.725999999999999</v>
      </c>
      <c r="L378" s="104">
        <v>54981</v>
      </c>
      <c r="M378" s="101">
        <v>3</v>
      </c>
      <c r="N378" s="94">
        <v>6897.4405999999999</v>
      </c>
      <c r="O378" s="95">
        <v>20692</v>
      </c>
    </row>
    <row r="379" spans="1:15" ht="15.75" thickBot="1" x14ac:dyDescent="0.3">
      <c r="A379" s="7" t="s">
        <v>111</v>
      </c>
      <c r="B379" s="6">
        <f t="shared" si="10"/>
        <v>44682</v>
      </c>
      <c r="C379" s="6" t="s">
        <v>232</v>
      </c>
      <c r="D379" s="14" t="s">
        <v>233</v>
      </c>
      <c r="E379" s="15" t="s">
        <v>107</v>
      </c>
      <c r="F379" s="29" t="str">
        <f t="shared" si="11"/>
        <v>MALLECO_II_NOGALES_220</v>
      </c>
      <c r="G379" s="16">
        <v>3.7898256518366744</v>
      </c>
      <c r="H379" s="16">
        <v>5.1429826571704895</v>
      </c>
      <c r="I379" s="17">
        <v>2.8406456330035614</v>
      </c>
      <c r="J379" s="32">
        <v>12</v>
      </c>
      <c r="K379" s="93">
        <v>40.636000000000003</v>
      </c>
      <c r="L379" s="104">
        <v>488</v>
      </c>
      <c r="M379" s="101">
        <v>0</v>
      </c>
      <c r="N379" s="94">
        <v>6744.1641</v>
      </c>
      <c r="O379" s="95">
        <v>0</v>
      </c>
    </row>
    <row r="380" spans="1:15" ht="15.75" thickBot="1" x14ac:dyDescent="0.3">
      <c r="A380" s="7" t="s">
        <v>111</v>
      </c>
      <c r="B380" s="6">
        <f t="shared" si="10"/>
        <v>44682</v>
      </c>
      <c r="C380" s="6" t="s">
        <v>232</v>
      </c>
      <c r="D380" s="14" t="s">
        <v>233</v>
      </c>
      <c r="E380" s="15" t="s">
        <v>108</v>
      </c>
      <c r="F380" s="29" t="str">
        <f t="shared" si="11"/>
        <v>MALLECO_II_POLPAICO_220</v>
      </c>
      <c r="G380" s="16">
        <v>116006.96696338165</v>
      </c>
      <c r="H380" s="16">
        <v>184040.94815539705</v>
      </c>
      <c r="I380" s="17">
        <v>103227.86831953362</v>
      </c>
      <c r="J380" s="32">
        <v>403276</v>
      </c>
      <c r="K380" s="93">
        <v>38.686</v>
      </c>
      <c r="L380" s="104">
        <v>15601135</v>
      </c>
      <c r="M380" s="101">
        <v>867</v>
      </c>
      <c r="N380" s="94">
        <v>6812.2870000000003</v>
      </c>
      <c r="O380" s="95">
        <v>5906253</v>
      </c>
    </row>
    <row r="381" spans="1:15" ht="15.75" thickBot="1" x14ac:dyDescent="0.3">
      <c r="A381" s="7" t="s">
        <v>111</v>
      </c>
      <c r="B381" s="6">
        <f t="shared" si="10"/>
        <v>44682</v>
      </c>
      <c r="C381" s="6" t="s">
        <v>232</v>
      </c>
      <c r="D381" s="14" t="s">
        <v>233</v>
      </c>
      <c r="E381" s="15" t="s">
        <v>109</v>
      </c>
      <c r="F381" s="29" t="str">
        <f t="shared" si="11"/>
        <v>MALLECO_II_QUILLOTA_220</v>
      </c>
      <c r="G381" s="16">
        <v>1468.1158119720933</v>
      </c>
      <c r="H381" s="16">
        <v>2293.4387673380352</v>
      </c>
      <c r="I381" s="17">
        <v>1292.498579058509</v>
      </c>
      <c r="J381" s="32">
        <v>5054</v>
      </c>
      <c r="K381" s="93">
        <v>39.725999999999999</v>
      </c>
      <c r="L381" s="104">
        <v>200775</v>
      </c>
      <c r="M381" s="101">
        <v>11</v>
      </c>
      <c r="N381" s="94">
        <v>6815.0119000000004</v>
      </c>
      <c r="O381" s="95">
        <v>74965</v>
      </c>
    </row>
    <row r="382" spans="1:15" ht="15.75" thickBot="1" x14ac:dyDescent="0.3">
      <c r="A382" s="7" t="s">
        <v>111</v>
      </c>
      <c r="B382" s="6">
        <f t="shared" si="10"/>
        <v>44682</v>
      </c>
      <c r="C382" s="6" t="s">
        <v>234</v>
      </c>
      <c r="D382" s="14" t="s">
        <v>235</v>
      </c>
      <c r="E382" s="15" t="s">
        <v>103</v>
      </c>
      <c r="F382" s="29" t="str">
        <f t="shared" si="11"/>
        <v>MALLECO_ALTO_JAHUEL_220</v>
      </c>
      <c r="G382" s="16">
        <v>340760.3584230945</v>
      </c>
      <c r="H382" s="16">
        <v>543845.31757490069</v>
      </c>
      <c r="I382" s="17">
        <v>312514.31076098129</v>
      </c>
      <c r="J382" s="32">
        <v>1197120</v>
      </c>
      <c r="K382" s="93">
        <v>40.228000000000002</v>
      </c>
      <c r="L382" s="104">
        <v>48157743</v>
      </c>
      <c r="M382" s="101">
        <v>2575</v>
      </c>
      <c r="N382" s="94">
        <v>6757.1075000000001</v>
      </c>
      <c r="O382" s="95">
        <v>17399552</v>
      </c>
    </row>
    <row r="383" spans="1:15" ht="15.75" thickBot="1" x14ac:dyDescent="0.3">
      <c r="A383" s="7" t="s">
        <v>111</v>
      </c>
      <c r="B383" s="6">
        <f t="shared" si="10"/>
        <v>44682</v>
      </c>
      <c r="C383" s="6" t="s">
        <v>234</v>
      </c>
      <c r="D383" s="14" t="s">
        <v>235</v>
      </c>
      <c r="E383" s="15" t="s">
        <v>104</v>
      </c>
      <c r="F383" s="29" t="str">
        <f t="shared" si="11"/>
        <v>MALLECO_CERRO_NAVIA_220</v>
      </c>
      <c r="G383" s="16">
        <v>288130.04589866922</v>
      </c>
      <c r="H383" s="16">
        <v>457728.70202505321</v>
      </c>
      <c r="I383" s="17">
        <v>261877.38679104316</v>
      </c>
      <c r="J383" s="32">
        <v>1007736</v>
      </c>
      <c r="K383" s="93">
        <v>39.188000000000002</v>
      </c>
      <c r="L383" s="104">
        <v>39491158</v>
      </c>
      <c r="M383" s="101">
        <v>2168</v>
      </c>
      <c r="N383" s="94">
        <v>6881.0910999999996</v>
      </c>
      <c r="O383" s="95">
        <v>14918206</v>
      </c>
    </row>
    <row r="384" spans="1:15" ht="15.75" thickBot="1" x14ac:dyDescent="0.3">
      <c r="A384" s="7" t="s">
        <v>111</v>
      </c>
      <c r="B384" s="6">
        <f t="shared" si="10"/>
        <v>44682</v>
      </c>
      <c r="C384" s="6" t="s">
        <v>234</v>
      </c>
      <c r="D384" s="14" t="s">
        <v>235</v>
      </c>
      <c r="E384" s="15" t="s">
        <v>105</v>
      </c>
      <c r="F384" s="29" t="str">
        <f t="shared" si="11"/>
        <v>MALLECO_CHENA_220</v>
      </c>
      <c r="G384" s="16">
        <v>624077.29925951432</v>
      </c>
      <c r="H384" s="16">
        <v>983736.40752776642</v>
      </c>
      <c r="I384" s="17">
        <v>578945.82700617681</v>
      </c>
      <c r="J384" s="32">
        <v>2186760</v>
      </c>
      <c r="K384" s="93">
        <v>39.215000000000003</v>
      </c>
      <c r="L384" s="104">
        <v>85753793</v>
      </c>
      <c r="M384" s="101">
        <v>4704</v>
      </c>
      <c r="N384" s="94">
        <v>6887.9034000000001</v>
      </c>
      <c r="O384" s="95">
        <v>32400698</v>
      </c>
    </row>
    <row r="385" spans="1:15" ht="15.75" thickBot="1" x14ac:dyDescent="0.3">
      <c r="A385" s="7" t="s">
        <v>111</v>
      </c>
      <c r="B385" s="6">
        <f t="shared" si="10"/>
        <v>44682</v>
      </c>
      <c r="C385" s="6" t="s">
        <v>234</v>
      </c>
      <c r="D385" s="14" t="s">
        <v>235</v>
      </c>
      <c r="E385" s="15" t="s">
        <v>106</v>
      </c>
      <c r="F385" s="29" t="str">
        <f t="shared" si="11"/>
        <v>MALLECO_LOS_MAQUIS_220</v>
      </c>
      <c r="G385" s="16">
        <v>889.64890347300138</v>
      </c>
      <c r="H385" s="16">
        <v>1200.0495659205601</v>
      </c>
      <c r="I385" s="17">
        <v>678.20410201662355</v>
      </c>
      <c r="J385" s="32">
        <v>2768</v>
      </c>
      <c r="K385" s="93">
        <v>39.725999999999999</v>
      </c>
      <c r="L385" s="104">
        <v>109962</v>
      </c>
      <c r="M385" s="101">
        <v>6</v>
      </c>
      <c r="N385" s="94">
        <v>6897.4405999999999</v>
      </c>
      <c r="O385" s="95">
        <v>41385</v>
      </c>
    </row>
    <row r="386" spans="1:15" ht="15.75" thickBot="1" x14ac:dyDescent="0.3">
      <c r="A386" s="7" t="s">
        <v>111</v>
      </c>
      <c r="B386" s="6">
        <f t="shared" si="10"/>
        <v>44682</v>
      </c>
      <c r="C386" s="6" t="s">
        <v>234</v>
      </c>
      <c r="D386" s="14" t="s">
        <v>235</v>
      </c>
      <c r="E386" s="15" t="s">
        <v>107</v>
      </c>
      <c r="F386" s="29" t="str">
        <f t="shared" si="11"/>
        <v>MALLECO_NOGALES_220</v>
      </c>
      <c r="G386" s="16">
        <v>7.5796513036733488</v>
      </c>
      <c r="H386" s="16">
        <v>10.285965314340979</v>
      </c>
      <c r="I386" s="17">
        <v>5.6812912660071229</v>
      </c>
      <c r="J386" s="32">
        <v>24</v>
      </c>
      <c r="K386" s="93">
        <v>40.634999999999998</v>
      </c>
      <c r="L386" s="104">
        <v>975</v>
      </c>
      <c r="M386" s="101">
        <v>0</v>
      </c>
      <c r="N386" s="94">
        <v>6744.1641</v>
      </c>
      <c r="O386" s="95">
        <v>0</v>
      </c>
    </row>
    <row r="387" spans="1:15" ht="15.75" thickBot="1" x14ac:dyDescent="0.3">
      <c r="A387" s="7" t="s">
        <v>111</v>
      </c>
      <c r="B387" s="6">
        <f t="shared" si="10"/>
        <v>44682</v>
      </c>
      <c r="C387" s="6" t="s">
        <v>234</v>
      </c>
      <c r="D387" s="14" t="s">
        <v>235</v>
      </c>
      <c r="E387" s="15" t="s">
        <v>108</v>
      </c>
      <c r="F387" s="29" t="str">
        <f t="shared" si="11"/>
        <v>MALLECO_POLPAICO_220</v>
      </c>
      <c r="G387" s="16">
        <v>232013.9339267633</v>
      </c>
      <c r="H387" s="16">
        <v>368081.89631079411</v>
      </c>
      <c r="I387" s="17">
        <v>206455.73663906724</v>
      </c>
      <c r="J387" s="32">
        <v>806552</v>
      </c>
      <c r="K387" s="93">
        <v>38.685000000000002</v>
      </c>
      <c r="L387" s="104">
        <v>31201464</v>
      </c>
      <c r="M387" s="101">
        <v>1735</v>
      </c>
      <c r="N387" s="94">
        <v>6812.2870000000003</v>
      </c>
      <c r="O387" s="95">
        <v>11819318</v>
      </c>
    </row>
    <row r="388" spans="1:15" ht="15.75" thickBot="1" x14ac:dyDescent="0.3">
      <c r="A388" s="7" t="s">
        <v>111</v>
      </c>
      <c r="B388" s="6">
        <f t="shared" si="10"/>
        <v>44682</v>
      </c>
      <c r="C388" s="6" t="s">
        <v>234</v>
      </c>
      <c r="D388" s="14" t="s">
        <v>235</v>
      </c>
      <c r="E388" s="15" t="s">
        <v>109</v>
      </c>
      <c r="F388" s="29" t="str">
        <f t="shared" si="11"/>
        <v>MALLECO_QUILLOTA_220</v>
      </c>
      <c r="G388" s="16">
        <v>2936.2316239441866</v>
      </c>
      <c r="H388" s="16">
        <v>4586.8775346760704</v>
      </c>
      <c r="I388" s="17">
        <v>2584.997158117018</v>
      </c>
      <c r="J388" s="32">
        <v>10108</v>
      </c>
      <c r="K388" s="93">
        <v>39.725999999999999</v>
      </c>
      <c r="L388" s="104">
        <v>401550</v>
      </c>
      <c r="M388" s="101">
        <v>22</v>
      </c>
      <c r="N388" s="94">
        <v>6815.0119000000004</v>
      </c>
      <c r="O388" s="95">
        <v>149930</v>
      </c>
    </row>
    <row r="389" spans="1:15" ht="15.75" thickBot="1" x14ac:dyDescent="0.3">
      <c r="A389" s="7" t="s">
        <v>127</v>
      </c>
      <c r="B389" s="6">
        <f t="shared" ref="B389:B452" si="12">+$A$1</f>
        <v>44682</v>
      </c>
      <c r="C389" s="6" t="s">
        <v>236</v>
      </c>
      <c r="D389" s="14" t="s">
        <v>237</v>
      </c>
      <c r="E389" s="15" t="s">
        <v>103</v>
      </c>
      <c r="F389" s="29" t="str">
        <f t="shared" ref="F389:F452" si="13">CONCATENATE(D389,"_",E389)</f>
        <v>MALLECO_II_A_ALTO_JAHUEL_220</v>
      </c>
      <c r="G389" s="16">
        <v>97360.790847877506</v>
      </c>
      <c r="H389" s="16">
        <v>0</v>
      </c>
      <c r="I389" s="17">
        <v>0</v>
      </c>
      <c r="J389" s="32">
        <v>97361</v>
      </c>
      <c r="K389" s="93">
        <v>49.561999999999998</v>
      </c>
      <c r="L389" s="104">
        <v>4825406</v>
      </c>
      <c r="M389" s="101">
        <v>0</v>
      </c>
      <c r="N389" s="94">
        <v>6757.1075000000001</v>
      </c>
      <c r="O389" s="95">
        <v>0</v>
      </c>
    </row>
    <row r="390" spans="1:15" ht="15.75" thickBot="1" x14ac:dyDescent="0.3">
      <c r="A390" s="7" t="s">
        <v>127</v>
      </c>
      <c r="B390" s="6">
        <f t="shared" si="12"/>
        <v>44682</v>
      </c>
      <c r="C390" s="6" t="s">
        <v>236</v>
      </c>
      <c r="D390" s="14" t="s">
        <v>237</v>
      </c>
      <c r="E390" s="15" t="s">
        <v>104</v>
      </c>
      <c r="F390" s="29" t="str">
        <f t="shared" si="13"/>
        <v>MALLECO_II_A_CERRO_NAVIA_220</v>
      </c>
      <c r="G390" s="16">
        <v>82323.452368538361</v>
      </c>
      <c r="H390" s="16">
        <v>0</v>
      </c>
      <c r="I390" s="17">
        <v>0</v>
      </c>
      <c r="J390" s="32">
        <v>82323</v>
      </c>
      <c r="K390" s="93">
        <v>48.28</v>
      </c>
      <c r="L390" s="104">
        <v>3974554</v>
      </c>
      <c r="M390" s="101">
        <v>0</v>
      </c>
      <c r="N390" s="94">
        <v>6881.0910999999996</v>
      </c>
      <c r="O390" s="95">
        <v>0</v>
      </c>
    </row>
    <row r="391" spans="1:15" ht="15.75" thickBot="1" x14ac:dyDescent="0.3">
      <c r="A391" s="7" t="s">
        <v>127</v>
      </c>
      <c r="B391" s="6">
        <f t="shared" si="12"/>
        <v>44682</v>
      </c>
      <c r="C391" s="6" t="s">
        <v>236</v>
      </c>
      <c r="D391" s="14" t="s">
        <v>237</v>
      </c>
      <c r="E391" s="15" t="s">
        <v>105</v>
      </c>
      <c r="F391" s="29" t="str">
        <f t="shared" si="13"/>
        <v>MALLECO_II_A_CHENA_220</v>
      </c>
      <c r="G391" s="16">
        <v>178309.06061752714</v>
      </c>
      <c r="H391" s="16">
        <v>0</v>
      </c>
      <c r="I391" s="17">
        <v>0</v>
      </c>
      <c r="J391" s="32">
        <v>178309</v>
      </c>
      <c r="K391" s="93">
        <v>48.314</v>
      </c>
      <c r="L391" s="104">
        <v>8614821</v>
      </c>
      <c r="M391" s="101">
        <v>0</v>
      </c>
      <c r="N391" s="94">
        <v>6887.9034000000001</v>
      </c>
      <c r="O391" s="95">
        <v>0</v>
      </c>
    </row>
    <row r="392" spans="1:15" ht="15.75" thickBot="1" x14ac:dyDescent="0.3">
      <c r="A392" s="7" t="s">
        <v>127</v>
      </c>
      <c r="B392" s="6">
        <f t="shared" si="12"/>
        <v>44682</v>
      </c>
      <c r="C392" s="6" t="s">
        <v>236</v>
      </c>
      <c r="D392" s="14" t="s">
        <v>237</v>
      </c>
      <c r="E392" s="15" t="s">
        <v>106</v>
      </c>
      <c r="F392" s="29" t="str">
        <f t="shared" si="13"/>
        <v>MALLECO_II_A_LOS_MAQUIS_220</v>
      </c>
      <c r="G392" s="16">
        <v>254.18719835812959</v>
      </c>
      <c r="H392" s="16">
        <v>0</v>
      </c>
      <c r="I392" s="17">
        <v>0</v>
      </c>
      <c r="J392" s="32">
        <v>254</v>
      </c>
      <c r="K392" s="93">
        <v>48.942999999999998</v>
      </c>
      <c r="L392" s="104">
        <v>12432</v>
      </c>
      <c r="M392" s="101">
        <v>0</v>
      </c>
      <c r="N392" s="94">
        <v>6897.4405999999999</v>
      </c>
      <c r="O392" s="95">
        <v>0</v>
      </c>
    </row>
    <row r="393" spans="1:15" ht="15.75" thickBot="1" x14ac:dyDescent="0.3">
      <c r="A393" s="7" t="s">
        <v>127</v>
      </c>
      <c r="B393" s="6">
        <f t="shared" si="12"/>
        <v>44682</v>
      </c>
      <c r="C393" s="6" t="s">
        <v>236</v>
      </c>
      <c r="D393" s="14" t="s">
        <v>237</v>
      </c>
      <c r="E393" s="15" t="s">
        <v>107</v>
      </c>
      <c r="F393" s="29" t="str">
        <f t="shared" si="13"/>
        <v>MALLECO_II_A_NOGALES_220</v>
      </c>
      <c r="G393" s="16">
        <v>2.1656299714314682</v>
      </c>
      <c r="H393" s="16">
        <v>0</v>
      </c>
      <c r="I393" s="17">
        <v>0</v>
      </c>
      <c r="J393" s="32">
        <v>2</v>
      </c>
      <c r="K393" s="93">
        <v>50.063000000000002</v>
      </c>
      <c r="L393" s="104">
        <v>100</v>
      </c>
      <c r="M393" s="101">
        <v>0</v>
      </c>
      <c r="N393" s="94">
        <v>6744.1641</v>
      </c>
      <c r="O393" s="95">
        <v>0</v>
      </c>
    </row>
    <row r="394" spans="1:15" ht="15.75" thickBot="1" x14ac:dyDescent="0.3">
      <c r="A394" s="7" t="s">
        <v>127</v>
      </c>
      <c r="B394" s="6">
        <f t="shared" si="12"/>
        <v>44682</v>
      </c>
      <c r="C394" s="6" t="s">
        <v>236</v>
      </c>
      <c r="D394" s="14" t="s">
        <v>237</v>
      </c>
      <c r="E394" s="15" t="s">
        <v>108</v>
      </c>
      <c r="F394" s="29" t="str">
        <f t="shared" si="13"/>
        <v>MALLECO_II_A_POLPAICO_220</v>
      </c>
      <c r="G394" s="16">
        <v>66290.164147526433</v>
      </c>
      <c r="H394" s="16">
        <v>0</v>
      </c>
      <c r="I394" s="17">
        <v>0</v>
      </c>
      <c r="J394" s="32">
        <v>66290</v>
      </c>
      <c r="K394" s="93">
        <v>47.661000000000001</v>
      </c>
      <c r="L394" s="104">
        <v>3159448</v>
      </c>
      <c r="M394" s="101">
        <v>0</v>
      </c>
      <c r="N394" s="94">
        <v>6812.2870000000003</v>
      </c>
      <c r="O394" s="95">
        <v>0</v>
      </c>
    </row>
    <row r="395" spans="1:15" ht="15.75" thickBot="1" x14ac:dyDescent="0.3">
      <c r="A395" s="7" t="s">
        <v>127</v>
      </c>
      <c r="B395" s="6">
        <f t="shared" si="12"/>
        <v>44682</v>
      </c>
      <c r="C395" s="6" t="s">
        <v>236</v>
      </c>
      <c r="D395" s="14" t="s">
        <v>237</v>
      </c>
      <c r="E395" s="15" t="s">
        <v>109</v>
      </c>
      <c r="F395" s="29" t="str">
        <f t="shared" si="13"/>
        <v>MALLECO_II_A_QUILLOTA_220</v>
      </c>
      <c r="G395" s="16">
        <v>838.92925322260442</v>
      </c>
      <c r="H395" s="16">
        <v>0</v>
      </c>
      <c r="I395" s="17">
        <v>0</v>
      </c>
      <c r="J395" s="32">
        <v>839</v>
      </c>
      <c r="K395" s="93">
        <v>48.942999999999998</v>
      </c>
      <c r="L395" s="104">
        <v>41063</v>
      </c>
      <c r="M395" s="101">
        <v>0</v>
      </c>
      <c r="N395" s="94">
        <v>6815.0119000000004</v>
      </c>
      <c r="O395" s="95">
        <v>0</v>
      </c>
    </row>
    <row r="396" spans="1:15" ht="15.75" thickBot="1" x14ac:dyDescent="0.3">
      <c r="A396" s="7" t="s">
        <v>111</v>
      </c>
      <c r="B396" s="6">
        <f t="shared" si="12"/>
        <v>44682</v>
      </c>
      <c r="C396" s="6" t="s">
        <v>238</v>
      </c>
      <c r="D396" s="14" t="s">
        <v>239</v>
      </c>
      <c r="E396" s="15" t="s">
        <v>103</v>
      </c>
      <c r="F396" s="29" t="str">
        <f t="shared" si="13"/>
        <v>MALLECO_II_C_ALTO_JAHUEL_220</v>
      </c>
      <c r="G396" s="16">
        <v>0</v>
      </c>
      <c r="H396" s="16">
        <v>0</v>
      </c>
      <c r="I396" s="17">
        <v>44642.901950626729</v>
      </c>
      <c r="J396" s="32">
        <v>44643</v>
      </c>
      <c r="K396" s="93">
        <v>49.564</v>
      </c>
      <c r="L396" s="104">
        <v>2212686</v>
      </c>
      <c r="M396" s="101">
        <v>96</v>
      </c>
      <c r="N396" s="94">
        <v>6757.1075000000001</v>
      </c>
      <c r="O396" s="95">
        <v>648682</v>
      </c>
    </row>
    <row r="397" spans="1:15" ht="15.75" thickBot="1" x14ac:dyDescent="0.3">
      <c r="A397" s="7" t="s">
        <v>111</v>
      </c>
      <c r="B397" s="6">
        <f t="shared" si="12"/>
        <v>44682</v>
      </c>
      <c r="C397" s="6" t="s">
        <v>238</v>
      </c>
      <c r="D397" s="14" t="s">
        <v>239</v>
      </c>
      <c r="E397" s="15" t="s">
        <v>104</v>
      </c>
      <c r="F397" s="29" t="str">
        <f t="shared" si="13"/>
        <v>MALLECO_II_C_CERRO_NAVIA_220</v>
      </c>
      <c r="G397" s="16">
        <v>0</v>
      </c>
      <c r="H397" s="16">
        <v>0</v>
      </c>
      <c r="I397" s="17">
        <v>37409.379663705811</v>
      </c>
      <c r="J397" s="32">
        <v>37409</v>
      </c>
      <c r="K397" s="93">
        <v>48.281999999999996</v>
      </c>
      <c r="L397" s="104">
        <v>1806181</v>
      </c>
      <c r="M397" s="101">
        <v>80</v>
      </c>
      <c r="N397" s="94">
        <v>6881.0910999999996</v>
      </c>
      <c r="O397" s="95">
        <v>550487</v>
      </c>
    </row>
    <row r="398" spans="1:15" ht="15.75" thickBot="1" x14ac:dyDescent="0.3">
      <c r="A398" s="7" t="s">
        <v>111</v>
      </c>
      <c r="B398" s="6">
        <f t="shared" si="12"/>
        <v>44682</v>
      </c>
      <c r="C398" s="6" t="s">
        <v>238</v>
      </c>
      <c r="D398" s="14" t="s">
        <v>239</v>
      </c>
      <c r="E398" s="15" t="s">
        <v>105</v>
      </c>
      <c r="F398" s="29" t="str">
        <f t="shared" si="13"/>
        <v>MALLECO_II_C_CHENA_220</v>
      </c>
      <c r="G398" s="16">
        <v>0</v>
      </c>
      <c r="H398" s="16">
        <v>0</v>
      </c>
      <c r="I398" s="17">
        <v>82702.842397283952</v>
      </c>
      <c r="J398" s="32">
        <v>82703</v>
      </c>
      <c r="K398" s="93">
        <v>48.314999999999998</v>
      </c>
      <c r="L398" s="104">
        <v>3995795</v>
      </c>
      <c r="M398" s="101">
        <v>178</v>
      </c>
      <c r="N398" s="94">
        <v>6887.9034000000001</v>
      </c>
      <c r="O398" s="95">
        <v>1226047</v>
      </c>
    </row>
    <row r="399" spans="1:15" ht="15.75" thickBot="1" x14ac:dyDescent="0.3">
      <c r="A399" s="7" t="s">
        <v>111</v>
      </c>
      <c r="B399" s="6">
        <f t="shared" si="12"/>
        <v>44682</v>
      </c>
      <c r="C399" s="6" t="s">
        <v>238</v>
      </c>
      <c r="D399" s="14" t="s">
        <v>239</v>
      </c>
      <c r="E399" s="15" t="s">
        <v>106</v>
      </c>
      <c r="F399" s="29" t="str">
        <f t="shared" si="13"/>
        <v>MALLECO_II_C_LOS_MAQUIS_220</v>
      </c>
      <c r="G399" s="16">
        <v>0</v>
      </c>
      <c r="H399" s="16">
        <v>0</v>
      </c>
      <c r="I399" s="17">
        <v>96.881960877617459</v>
      </c>
      <c r="J399" s="32">
        <v>97</v>
      </c>
      <c r="K399" s="93">
        <v>48.944000000000003</v>
      </c>
      <c r="L399" s="104">
        <v>4748</v>
      </c>
      <c r="M399" s="101">
        <v>0</v>
      </c>
      <c r="N399" s="94">
        <v>6897.4405999999999</v>
      </c>
      <c r="O399" s="95">
        <v>0</v>
      </c>
    </row>
    <row r="400" spans="1:15" ht="15.75" thickBot="1" x14ac:dyDescent="0.3">
      <c r="A400" s="7" t="s">
        <v>111</v>
      </c>
      <c r="B400" s="6">
        <f t="shared" si="12"/>
        <v>44682</v>
      </c>
      <c r="C400" s="6" t="s">
        <v>238</v>
      </c>
      <c r="D400" s="14" t="s">
        <v>239</v>
      </c>
      <c r="E400" s="15" t="s">
        <v>107</v>
      </c>
      <c r="F400" s="29" t="str">
        <f t="shared" si="13"/>
        <v>MALLECO_II_C_NOGALES_220</v>
      </c>
      <c r="G400" s="16">
        <v>0</v>
      </c>
      <c r="H400" s="16">
        <v>0</v>
      </c>
      <c r="I400" s="17">
        <v>0.81157668691623541</v>
      </c>
      <c r="J400" s="32">
        <v>1</v>
      </c>
      <c r="K400" s="93">
        <v>50.064</v>
      </c>
      <c r="L400" s="104">
        <v>50</v>
      </c>
      <c r="M400" s="101">
        <v>0</v>
      </c>
      <c r="N400" s="94">
        <v>6744.1641</v>
      </c>
      <c r="O400" s="95">
        <v>0</v>
      </c>
    </row>
    <row r="401" spans="1:15" ht="15.75" thickBot="1" x14ac:dyDescent="0.3">
      <c r="A401" s="7" t="s">
        <v>111</v>
      </c>
      <c r="B401" s="6">
        <f t="shared" si="12"/>
        <v>44682</v>
      </c>
      <c r="C401" s="6" t="s">
        <v>238</v>
      </c>
      <c r="D401" s="14" t="s">
        <v>239</v>
      </c>
      <c r="E401" s="15" t="s">
        <v>108</v>
      </c>
      <c r="F401" s="29" t="str">
        <f t="shared" si="13"/>
        <v>MALLECO_II_C_POLPAICO_220</v>
      </c>
      <c r="G401" s="16">
        <v>0</v>
      </c>
      <c r="H401" s="16">
        <v>0</v>
      </c>
      <c r="I401" s="17">
        <v>29492.35567958204</v>
      </c>
      <c r="J401" s="32">
        <v>29492</v>
      </c>
      <c r="K401" s="93">
        <v>47.661999999999999</v>
      </c>
      <c r="L401" s="104">
        <v>1405648</v>
      </c>
      <c r="M401" s="101">
        <v>63</v>
      </c>
      <c r="N401" s="94">
        <v>6812.2870000000003</v>
      </c>
      <c r="O401" s="95">
        <v>429174</v>
      </c>
    </row>
    <row r="402" spans="1:15" ht="15.75" thickBot="1" x14ac:dyDescent="0.3">
      <c r="A402" s="7" t="s">
        <v>111</v>
      </c>
      <c r="B402" s="6">
        <f t="shared" si="12"/>
        <v>44682</v>
      </c>
      <c r="C402" s="6" t="s">
        <v>238</v>
      </c>
      <c r="D402" s="14" t="s">
        <v>239</v>
      </c>
      <c r="E402" s="15" t="s">
        <v>109</v>
      </c>
      <c r="F402" s="29" t="str">
        <f t="shared" si="13"/>
        <v>MALLECO_II_C_QUILLOTA_220</v>
      </c>
      <c r="G402" s="16">
        <v>0</v>
      </c>
      <c r="H402" s="16">
        <v>0</v>
      </c>
      <c r="I402" s="17">
        <v>369.26876849722549</v>
      </c>
      <c r="J402" s="32">
        <v>369</v>
      </c>
      <c r="K402" s="93">
        <v>48.944000000000003</v>
      </c>
      <c r="L402" s="104">
        <v>18060</v>
      </c>
      <c r="M402" s="101">
        <v>1</v>
      </c>
      <c r="N402" s="94">
        <v>6815.0119000000004</v>
      </c>
      <c r="O402" s="95">
        <v>6815</v>
      </c>
    </row>
    <row r="403" spans="1:15" ht="15.75" thickBot="1" x14ac:dyDescent="0.3">
      <c r="A403" s="7" t="s">
        <v>127</v>
      </c>
      <c r="B403" s="6">
        <f t="shared" si="12"/>
        <v>44682</v>
      </c>
      <c r="C403" s="6" t="s">
        <v>240</v>
      </c>
      <c r="D403" s="14" t="s">
        <v>241</v>
      </c>
      <c r="E403" s="15" t="s">
        <v>103</v>
      </c>
      <c r="F403" s="29" t="str">
        <f t="shared" si="13"/>
        <v>MALLECO_A_ALTO_JAHUEL_220</v>
      </c>
      <c r="G403" s="16">
        <v>243396.79559809461</v>
      </c>
      <c r="H403" s="16">
        <v>0</v>
      </c>
      <c r="I403" s="17">
        <v>0</v>
      </c>
      <c r="J403" s="32">
        <v>243397</v>
      </c>
      <c r="K403" s="93">
        <v>49.893000000000001</v>
      </c>
      <c r="L403" s="104">
        <v>12143807</v>
      </c>
      <c r="M403" s="101">
        <v>0</v>
      </c>
      <c r="N403" s="94">
        <v>6757.1075000000001</v>
      </c>
      <c r="O403" s="95">
        <v>0</v>
      </c>
    </row>
    <row r="404" spans="1:15" ht="15.75" thickBot="1" x14ac:dyDescent="0.3">
      <c r="A404" s="7" t="s">
        <v>127</v>
      </c>
      <c r="B404" s="6">
        <f t="shared" si="12"/>
        <v>44682</v>
      </c>
      <c r="C404" s="6" t="s">
        <v>240</v>
      </c>
      <c r="D404" s="14" t="s">
        <v>241</v>
      </c>
      <c r="E404" s="15" t="s">
        <v>104</v>
      </c>
      <c r="F404" s="29" t="str">
        <f t="shared" si="13"/>
        <v>MALLECO_A_CERRO_NAVIA_220</v>
      </c>
      <c r="G404" s="16">
        <v>205804.24968385953</v>
      </c>
      <c r="H404" s="16">
        <v>0</v>
      </c>
      <c r="I404" s="17">
        <v>0</v>
      </c>
      <c r="J404" s="32">
        <v>205804</v>
      </c>
      <c r="K404" s="93">
        <v>48.601999999999997</v>
      </c>
      <c r="L404" s="104">
        <v>10002486</v>
      </c>
      <c r="M404" s="101">
        <v>0</v>
      </c>
      <c r="N404" s="94">
        <v>6881.0910999999996</v>
      </c>
      <c r="O404" s="95">
        <v>0</v>
      </c>
    </row>
    <row r="405" spans="1:15" ht="15.75" thickBot="1" x14ac:dyDescent="0.3">
      <c r="A405" s="7" t="s">
        <v>127</v>
      </c>
      <c r="B405" s="6">
        <f t="shared" si="12"/>
        <v>44682</v>
      </c>
      <c r="C405" s="6" t="s">
        <v>240</v>
      </c>
      <c r="D405" s="14" t="s">
        <v>241</v>
      </c>
      <c r="E405" s="15" t="s">
        <v>105</v>
      </c>
      <c r="F405" s="29" t="str">
        <f t="shared" si="13"/>
        <v>MALLECO_A_CHENA_220</v>
      </c>
      <c r="G405" s="16">
        <v>445763.16197167215</v>
      </c>
      <c r="H405" s="16">
        <v>0</v>
      </c>
      <c r="I405" s="17">
        <v>0</v>
      </c>
      <c r="J405" s="32">
        <v>445763</v>
      </c>
      <c r="K405" s="93">
        <v>48.636000000000003</v>
      </c>
      <c r="L405" s="104">
        <v>21680129</v>
      </c>
      <c r="M405" s="101">
        <v>0</v>
      </c>
      <c r="N405" s="94">
        <v>6887.9034000000001</v>
      </c>
      <c r="O405" s="95">
        <v>0</v>
      </c>
    </row>
    <row r="406" spans="1:15" ht="15.75" thickBot="1" x14ac:dyDescent="0.3">
      <c r="A406" s="7" t="s">
        <v>127</v>
      </c>
      <c r="B406" s="6">
        <f t="shared" si="12"/>
        <v>44682</v>
      </c>
      <c r="C406" s="6" t="s">
        <v>240</v>
      </c>
      <c r="D406" s="14" t="s">
        <v>241</v>
      </c>
      <c r="E406" s="15" t="s">
        <v>106</v>
      </c>
      <c r="F406" s="29" t="str">
        <f t="shared" si="13"/>
        <v>MALLECO_A_LOS_MAQUIS_220</v>
      </c>
      <c r="G406" s="16">
        <v>635.45446810403291</v>
      </c>
      <c r="H406" s="16">
        <v>0</v>
      </c>
      <c r="I406" s="17">
        <v>0</v>
      </c>
      <c r="J406" s="32">
        <v>635</v>
      </c>
      <c r="K406" s="93">
        <v>49.268999999999998</v>
      </c>
      <c r="L406" s="104">
        <v>31286</v>
      </c>
      <c r="M406" s="101">
        <v>0</v>
      </c>
      <c r="N406" s="94">
        <v>6897.4405999999999</v>
      </c>
      <c r="O406" s="95">
        <v>0</v>
      </c>
    </row>
    <row r="407" spans="1:15" ht="15.75" thickBot="1" x14ac:dyDescent="0.3">
      <c r="A407" s="7" t="s">
        <v>127</v>
      </c>
      <c r="B407" s="6">
        <f t="shared" si="12"/>
        <v>44682</v>
      </c>
      <c r="C407" s="6" t="s">
        <v>240</v>
      </c>
      <c r="D407" s="14" t="s">
        <v>241</v>
      </c>
      <c r="E407" s="15" t="s">
        <v>107</v>
      </c>
      <c r="F407" s="29" t="str">
        <f t="shared" si="13"/>
        <v>MALLECO_A_NOGALES_220</v>
      </c>
      <c r="G407" s="16">
        <v>5.4139596741895577</v>
      </c>
      <c r="H407" s="16">
        <v>0</v>
      </c>
      <c r="I407" s="17">
        <v>0</v>
      </c>
      <c r="J407" s="32">
        <v>5</v>
      </c>
      <c r="K407" s="93">
        <v>50.396999999999998</v>
      </c>
      <c r="L407" s="104">
        <v>252</v>
      </c>
      <c r="M407" s="101">
        <v>0</v>
      </c>
      <c r="N407" s="94">
        <v>6744.1641</v>
      </c>
      <c r="O407" s="95">
        <v>0</v>
      </c>
    </row>
    <row r="408" spans="1:15" ht="15.75" thickBot="1" x14ac:dyDescent="0.3">
      <c r="A408" s="7" t="s">
        <v>127</v>
      </c>
      <c r="B408" s="6">
        <f t="shared" si="12"/>
        <v>44682</v>
      </c>
      <c r="C408" s="6" t="s">
        <v>240</v>
      </c>
      <c r="D408" s="14" t="s">
        <v>241</v>
      </c>
      <c r="E408" s="15" t="s">
        <v>108</v>
      </c>
      <c r="F408" s="29" t="str">
        <f t="shared" si="13"/>
        <v>MALLECO_A_POLPAICO_220</v>
      </c>
      <c r="G408" s="16">
        <v>165721.88241968633</v>
      </c>
      <c r="H408" s="16">
        <v>0</v>
      </c>
      <c r="I408" s="17">
        <v>0</v>
      </c>
      <c r="J408" s="32">
        <v>165722</v>
      </c>
      <c r="K408" s="93">
        <v>47.978000000000002</v>
      </c>
      <c r="L408" s="104">
        <v>7951010</v>
      </c>
      <c r="M408" s="101">
        <v>0</v>
      </c>
      <c r="N408" s="94">
        <v>6812.2870000000003</v>
      </c>
      <c r="O408" s="95">
        <v>0</v>
      </c>
    </row>
    <row r="409" spans="1:15" ht="15.75" thickBot="1" x14ac:dyDescent="0.3">
      <c r="A409" s="7" t="s">
        <v>127</v>
      </c>
      <c r="B409" s="6">
        <f t="shared" si="12"/>
        <v>44682</v>
      </c>
      <c r="C409" s="6" t="s">
        <v>240</v>
      </c>
      <c r="D409" s="14" t="s">
        <v>241</v>
      </c>
      <c r="E409" s="15" t="s">
        <v>109</v>
      </c>
      <c r="F409" s="29" t="str">
        <f t="shared" si="13"/>
        <v>MALLECO_A_QUILLOTA_220</v>
      </c>
      <c r="G409" s="16">
        <v>2097.2784854113156</v>
      </c>
      <c r="H409" s="16">
        <v>0</v>
      </c>
      <c r="I409" s="17">
        <v>0</v>
      </c>
      <c r="J409" s="32">
        <v>2097</v>
      </c>
      <c r="K409" s="93">
        <v>49.268999999999998</v>
      </c>
      <c r="L409" s="104">
        <v>103317</v>
      </c>
      <c r="M409" s="101">
        <v>0</v>
      </c>
      <c r="N409" s="94">
        <v>6815.0119000000004</v>
      </c>
      <c r="O409" s="95">
        <v>0</v>
      </c>
    </row>
    <row r="410" spans="1:15" ht="15.75" thickBot="1" x14ac:dyDescent="0.3">
      <c r="A410" s="7" t="s">
        <v>111</v>
      </c>
      <c r="B410" s="6">
        <f t="shared" si="12"/>
        <v>44682</v>
      </c>
      <c r="C410" s="6" t="s">
        <v>242</v>
      </c>
      <c r="D410" s="14" t="s">
        <v>243</v>
      </c>
      <c r="E410" s="15" t="s">
        <v>103</v>
      </c>
      <c r="F410" s="29" t="str">
        <f t="shared" si="13"/>
        <v>MALLECO_C_ALTO_JAHUEL_220</v>
      </c>
      <c r="G410" s="16">
        <v>0</v>
      </c>
      <c r="H410" s="16">
        <v>0</v>
      </c>
      <c r="I410" s="17">
        <v>89285.803901253457</v>
      </c>
      <c r="J410" s="32">
        <v>89286</v>
      </c>
      <c r="K410" s="93">
        <v>49.555999999999997</v>
      </c>
      <c r="L410" s="104">
        <v>4424657</v>
      </c>
      <c r="M410" s="101">
        <v>192</v>
      </c>
      <c r="N410" s="94">
        <v>6757.1075000000001</v>
      </c>
      <c r="O410" s="95">
        <v>1297365</v>
      </c>
    </row>
    <row r="411" spans="1:15" ht="15.75" thickBot="1" x14ac:dyDescent="0.3">
      <c r="A411" s="7" t="s">
        <v>111</v>
      </c>
      <c r="B411" s="6">
        <f t="shared" si="12"/>
        <v>44682</v>
      </c>
      <c r="C411" s="6" t="s">
        <v>242</v>
      </c>
      <c r="D411" s="14" t="s">
        <v>243</v>
      </c>
      <c r="E411" s="15" t="s">
        <v>104</v>
      </c>
      <c r="F411" s="29" t="str">
        <f t="shared" si="13"/>
        <v>MALLECO_C_CERRO_NAVIA_220</v>
      </c>
      <c r="G411" s="16">
        <v>0</v>
      </c>
      <c r="H411" s="16">
        <v>0</v>
      </c>
      <c r="I411" s="17">
        <v>74818.759327411623</v>
      </c>
      <c r="J411" s="32">
        <v>74819</v>
      </c>
      <c r="K411" s="93">
        <v>48.274000000000001</v>
      </c>
      <c r="L411" s="104">
        <v>3611812</v>
      </c>
      <c r="M411" s="101">
        <v>161</v>
      </c>
      <c r="N411" s="94">
        <v>6881.0910999999996</v>
      </c>
      <c r="O411" s="95">
        <v>1107856</v>
      </c>
    </row>
    <row r="412" spans="1:15" ht="15.75" thickBot="1" x14ac:dyDescent="0.3">
      <c r="A412" s="7" t="s">
        <v>111</v>
      </c>
      <c r="B412" s="6">
        <f t="shared" si="12"/>
        <v>44682</v>
      </c>
      <c r="C412" s="6" t="s">
        <v>242</v>
      </c>
      <c r="D412" s="14" t="s">
        <v>243</v>
      </c>
      <c r="E412" s="15" t="s">
        <v>105</v>
      </c>
      <c r="F412" s="29" t="str">
        <f t="shared" si="13"/>
        <v>MALLECO_C_CHENA_220</v>
      </c>
      <c r="G412" s="16">
        <v>0</v>
      </c>
      <c r="H412" s="16">
        <v>0</v>
      </c>
      <c r="I412" s="17">
        <v>165405.6847945679</v>
      </c>
      <c r="J412" s="32">
        <v>165406</v>
      </c>
      <c r="K412" s="93">
        <v>48.308</v>
      </c>
      <c r="L412" s="104">
        <v>7990433</v>
      </c>
      <c r="M412" s="101">
        <v>356</v>
      </c>
      <c r="N412" s="94">
        <v>6887.9034000000001</v>
      </c>
      <c r="O412" s="95">
        <v>2452094</v>
      </c>
    </row>
    <row r="413" spans="1:15" ht="15.75" thickBot="1" x14ac:dyDescent="0.3">
      <c r="A413" s="7" t="s">
        <v>111</v>
      </c>
      <c r="B413" s="6">
        <f t="shared" si="12"/>
        <v>44682</v>
      </c>
      <c r="C413" s="6" t="s">
        <v>242</v>
      </c>
      <c r="D413" s="14" t="s">
        <v>243</v>
      </c>
      <c r="E413" s="15" t="s">
        <v>106</v>
      </c>
      <c r="F413" s="29" t="str">
        <f t="shared" si="13"/>
        <v>MALLECO_C_LOS_MAQUIS_220</v>
      </c>
      <c r="G413" s="16">
        <v>0</v>
      </c>
      <c r="H413" s="16">
        <v>0</v>
      </c>
      <c r="I413" s="17">
        <v>193.76392175523492</v>
      </c>
      <c r="J413" s="32">
        <v>194</v>
      </c>
      <c r="K413" s="93">
        <v>48.936999999999998</v>
      </c>
      <c r="L413" s="104">
        <v>9494</v>
      </c>
      <c r="M413" s="101">
        <v>0</v>
      </c>
      <c r="N413" s="94">
        <v>6897.4405999999999</v>
      </c>
      <c r="O413" s="95">
        <v>0</v>
      </c>
    </row>
    <row r="414" spans="1:15" ht="15.75" thickBot="1" x14ac:dyDescent="0.3">
      <c r="A414" s="7" t="s">
        <v>111</v>
      </c>
      <c r="B414" s="6">
        <f t="shared" si="12"/>
        <v>44682</v>
      </c>
      <c r="C414" s="6" t="s">
        <v>242</v>
      </c>
      <c r="D414" s="14" t="s">
        <v>243</v>
      </c>
      <c r="E414" s="15" t="s">
        <v>107</v>
      </c>
      <c r="F414" s="29" t="str">
        <f t="shared" si="13"/>
        <v>MALLECO_C_NOGALES_220</v>
      </c>
      <c r="G414" s="16">
        <v>0</v>
      </c>
      <c r="H414" s="16">
        <v>0</v>
      </c>
      <c r="I414" s="17">
        <v>1.6231533738324708</v>
      </c>
      <c r="J414" s="32">
        <v>2</v>
      </c>
      <c r="K414" s="93">
        <v>50.057000000000002</v>
      </c>
      <c r="L414" s="104">
        <v>100</v>
      </c>
      <c r="M414" s="101">
        <v>0</v>
      </c>
      <c r="N414" s="94">
        <v>6744.1641</v>
      </c>
      <c r="O414" s="95">
        <v>0</v>
      </c>
    </row>
    <row r="415" spans="1:15" ht="15.75" thickBot="1" x14ac:dyDescent="0.3">
      <c r="A415" s="7" t="s">
        <v>111</v>
      </c>
      <c r="B415" s="6">
        <f t="shared" si="12"/>
        <v>44682</v>
      </c>
      <c r="C415" s="6" t="s">
        <v>242</v>
      </c>
      <c r="D415" s="14" t="s">
        <v>243</v>
      </c>
      <c r="E415" s="15" t="s">
        <v>108</v>
      </c>
      <c r="F415" s="29" t="str">
        <f t="shared" si="13"/>
        <v>MALLECO_C_POLPAICO_220</v>
      </c>
      <c r="G415" s="16">
        <v>0</v>
      </c>
      <c r="H415" s="16">
        <v>0</v>
      </c>
      <c r="I415" s="17">
        <v>58984.711359164081</v>
      </c>
      <c r="J415" s="32">
        <v>58985</v>
      </c>
      <c r="K415" s="93">
        <v>47.655000000000001</v>
      </c>
      <c r="L415" s="104">
        <v>2810930</v>
      </c>
      <c r="M415" s="101">
        <v>127</v>
      </c>
      <c r="N415" s="94">
        <v>6812.2870000000003</v>
      </c>
      <c r="O415" s="95">
        <v>865160</v>
      </c>
    </row>
    <row r="416" spans="1:15" ht="15.75" thickBot="1" x14ac:dyDescent="0.3">
      <c r="A416" s="7" t="s">
        <v>111</v>
      </c>
      <c r="B416" s="6">
        <f t="shared" si="12"/>
        <v>44682</v>
      </c>
      <c r="C416" s="6" t="s">
        <v>242</v>
      </c>
      <c r="D416" s="14" t="s">
        <v>243</v>
      </c>
      <c r="E416" s="15" t="s">
        <v>109</v>
      </c>
      <c r="F416" s="29" t="str">
        <f t="shared" si="13"/>
        <v>MALLECO_C_QUILLOTA_220</v>
      </c>
      <c r="G416" s="16">
        <v>0</v>
      </c>
      <c r="H416" s="16">
        <v>0</v>
      </c>
      <c r="I416" s="17">
        <v>738.53753699445099</v>
      </c>
      <c r="J416" s="32">
        <v>739</v>
      </c>
      <c r="K416" s="93">
        <v>48.936999999999998</v>
      </c>
      <c r="L416" s="104">
        <v>36164</v>
      </c>
      <c r="M416" s="101">
        <v>2</v>
      </c>
      <c r="N416" s="94">
        <v>6815.0119000000004</v>
      </c>
      <c r="O416" s="95">
        <v>13630</v>
      </c>
    </row>
    <row r="417" spans="1:15" ht="15.75" thickBot="1" x14ac:dyDescent="0.3">
      <c r="A417" s="7" t="s">
        <v>127</v>
      </c>
      <c r="B417" s="6">
        <f t="shared" si="12"/>
        <v>44682</v>
      </c>
      <c r="C417" s="6" t="s">
        <v>244</v>
      </c>
      <c r="D417" s="14" t="s">
        <v>245</v>
      </c>
      <c r="E417" s="15" t="s">
        <v>103</v>
      </c>
      <c r="F417" s="29" t="str">
        <f t="shared" si="13"/>
        <v>NEGRETE_A_ALTO_JAHUEL_220</v>
      </c>
      <c r="G417" s="16">
        <v>24332.425429570671</v>
      </c>
      <c r="H417" s="16">
        <v>0</v>
      </c>
      <c r="I417" s="17">
        <v>0</v>
      </c>
      <c r="J417" s="32">
        <v>24332</v>
      </c>
      <c r="K417" s="93">
        <v>49.566000000000003</v>
      </c>
      <c r="L417" s="104">
        <v>1206040</v>
      </c>
      <c r="M417" s="101">
        <v>0</v>
      </c>
      <c r="N417" s="94">
        <v>6757.1075000000001</v>
      </c>
      <c r="O417" s="95">
        <v>0</v>
      </c>
    </row>
    <row r="418" spans="1:15" ht="15.75" thickBot="1" x14ac:dyDescent="0.3">
      <c r="A418" s="7" t="s">
        <v>127</v>
      </c>
      <c r="B418" s="6">
        <f t="shared" si="12"/>
        <v>44682</v>
      </c>
      <c r="C418" s="6" t="s">
        <v>244</v>
      </c>
      <c r="D418" s="14" t="s">
        <v>245</v>
      </c>
      <c r="E418" s="15" t="s">
        <v>104</v>
      </c>
      <c r="F418" s="29" t="str">
        <f t="shared" si="13"/>
        <v>NEGRETE_A_CERRO_NAVIA_220</v>
      </c>
      <c r="G418" s="16">
        <v>20574.291235905068</v>
      </c>
      <c r="H418" s="16">
        <v>0</v>
      </c>
      <c r="I418" s="17">
        <v>0</v>
      </c>
      <c r="J418" s="32">
        <v>20574</v>
      </c>
      <c r="K418" s="93">
        <v>48.283999999999999</v>
      </c>
      <c r="L418" s="104">
        <v>993395</v>
      </c>
      <c r="M418" s="101">
        <v>0</v>
      </c>
      <c r="N418" s="94">
        <v>6881.0910999999996</v>
      </c>
      <c r="O418" s="95">
        <v>0</v>
      </c>
    </row>
    <row r="419" spans="1:15" ht="15.75" thickBot="1" x14ac:dyDescent="0.3">
      <c r="A419" s="7" t="s">
        <v>127</v>
      </c>
      <c r="B419" s="6">
        <f t="shared" si="12"/>
        <v>44682</v>
      </c>
      <c r="C419" s="6" t="s">
        <v>244</v>
      </c>
      <c r="D419" s="14" t="s">
        <v>245</v>
      </c>
      <c r="E419" s="15" t="s">
        <v>105</v>
      </c>
      <c r="F419" s="29" t="str">
        <f t="shared" si="13"/>
        <v>NEGRETE_A_CHENA_220</v>
      </c>
      <c r="G419" s="16">
        <v>44563.030796163257</v>
      </c>
      <c r="H419" s="16">
        <v>0</v>
      </c>
      <c r="I419" s="17">
        <v>0</v>
      </c>
      <c r="J419" s="32">
        <v>44563</v>
      </c>
      <c r="K419" s="93">
        <v>48.317</v>
      </c>
      <c r="L419" s="104">
        <v>2153150</v>
      </c>
      <c r="M419" s="101">
        <v>0</v>
      </c>
      <c r="N419" s="94">
        <v>6887.9034000000001</v>
      </c>
      <c r="O419" s="95">
        <v>0</v>
      </c>
    </row>
    <row r="420" spans="1:15" ht="15.75" thickBot="1" x14ac:dyDescent="0.3">
      <c r="A420" s="7" t="s">
        <v>127</v>
      </c>
      <c r="B420" s="6">
        <f t="shared" si="12"/>
        <v>44682</v>
      </c>
      <c r="C420" s="6" t="s">
        <v>244</v>
      </c>
      <c r="D420" s="14" t="s">
        <v>245</v>
      </c>
      <c r="E420" s="15" t="s">
        <v>106</v>
      </c>
      <c r="F420" s="29" t="str">
        <f t="shared" si="13"/>
        <v>NEGRETE_A_LOS_MAQUIS_220</v>
      </c>
      <c r="G420" s="16">
        <v>63.526507902595888</v>
      </c>
      <c r="H420" s="16">
        <v>0</v>
      </c>
      <c r="I420" s="17">
        <v>0</v>
      </c>
      <c r="J420" s="32">
        <v>64</v>
      </c>
      <c r="K420" s="93">
        <v>48.945999999999998</v>
      </c>
      <c r="L420" s="104">
        <v>3133</v>
      </c>
      <c r="M420" s="101">
        <v>0</v>
      </c>
      <c r="N420" s="94">
        <v>6897.4405999999999</v>
      </c>
      <c r="O420" s="95">
        <v>0</v>
      </c>
    </row>
    <row r="421" spans="1:15" ht="15.75" thickBot="1" x14ac:dyDescent="0.3">
      <c r="A421" s="7" t="s">
        <v>127</v>
      </c>
      <c r="B421" s="6">
        <f t="shared" si="12"/>
        <v>44682</v>
      </c>
      <c r="C421" s="6" t="s">
        <v>244</v>
      </c>
      <c r="D421" s="14" t="s">
        <v>245</v>
      </c>
      <c r="E421" s="15" t="s">
        <v>107</v>
      </c>
      <c r="F421" s="29" t="str">
        <f t="shared" si="13"/>
        <v>NEGRETE_A_NOGALES_220</v>
      </c>
      <c r="G421" s="16">
        <v>0.54123461127419781</v>
      </c>
      <c r="H421" s="16">
        <v>0</v>
      </c>
      <c r="I421" s="17">
        <v>0</v>
      </c>
      <c r="J421" s="32">
        <v>1</v>
      </c>
      <c r="K421" s="93">
        <v>50.066000000000003</v>
      </c>
      <c r="L421" s="104">
        <v>50</v>
      </c>
      <c r="M421" s="101">
        <v>0</v>
      </c>
      <c r="N421" s="94">
        <v>6744.1641</v>
      </c>
      <c r="O421" s="95">
        <v>0</v>
      </c>
    </row>
    <row r="422" spans="1:15" ht="15.75" thickBot="1" x14ac:dyDescent="0.3">
      <c r="A422" s="7" t="s">
        <v>127</v>
      </c>
      <c r="B422" s="6">
        <f t="shared" si="12"/>
        <v>44682</v>
      </c>
      <c r="C422" s="6" t="s">
        <v>244</v>
      </c>
      <c r="D422" s="14" t="s">
        <v>245</v>
      </c>
      <c r="E422" s="15" t="s">
        <v>108</v>
      </c>
      <c r="F422" s="29" t="str">
        <f t="shared" si="13"/>
        <v>NEGRETE_A_POLPAICO_220</v>
      </c>
      <c r="G422" s="16">
        <v>16567.249113187023</v>
      </c>
      <c r="H422" s="16">
        <v>0</v>
      </c>
      <c r="I422" s="17">
        <v>0</v>
      </c>
      <c r="J422" s="32">
        <v>16567</v>
      </c>
      <c r="K422" s="93">
        <v>47.664000000000001</v>
      </c>
      <c r="L422" s="104">
        <v>789649</v>
      </c>
      <c r="M422" s="101">
        <v>0</v>
      </c>
      <c r="N422" s="94">
        <v>6812.2870000000003</v>
      </c>
      <c r="O422" s="95">
        <v>0</v>
      </c>
    </row>
    <row r="423" spans="1:15" ht="15.75" thickBot="1" x14ac:dyDescent="0.3">
      <c r="A423" s="7" t="s">
        <v>127</v>
      </c>
      <c r="B423" s="6">
        <f t="shared" si="12"/>
        <v>44682</v>
      </c>
      <c r="C423" s="6" t="s">
        <v>244</v>
      </c>
      <c r="D423" s="14" t="s">
        <v>245</v>
      </c>
      <c r="E423" s="15" t="s">
        <v>109</v>
      </c>
      <c r="F423" s="29" t="str">
        <f t="shared" si="13"/>
        <v>NEGRETE_A_QUILLOTA_220</v>
      </c>
      <c r="G423" s="16">
        <v>209.66534183785797</v>
      </c>
      <c r="H423" s="16">
        <v>0</v>
      </c>
      <c r="I423" s="17">
        <v>0</v>
      </c>
      <c r="J423" s="32">
        <v>210</v>
      </c>
      <c r="K423" s="93">
        <v>48.945999999999998</v>
      </c>
      <c r="L423" s="104">
        <v>10279</v>
      </c>
      <c r="M423" s="101">
        <v>0</v>
      </c>
      <c r="N423" s="94">
        <v>6815.0119000000004</v>
      </c>
      <c r="O423" s="95">
        <v>0</v>
      </c>
    </row>
    <row r="424" spans="1:15" ht="15.75" thickBot="1" x14ac:dyDescent="0.3">
      <c r="A424" s="7" t="s">
        <v>111</v>
      </c>
      <c r="B424" s="6">
        <f t="shared" si="12"/>
        <v>44682</v>
      </c>
      <c r="C424" s="6" t="s">
        <v>246</v>
      </c>
      <c r="D424" s="14" t="s">
        <v>247</v>
      </c>
      <c r="E424" s="15" t="s">
        <v>103</v>
      </c>
      <c r="F424" s="29" t="str">
        <f t="shared" si="13"/>
        <v>NEGRETE_C_ALTO_JAHUEL_220</v>
      </c>
      <c r="G424" s="16">
        <v>0</v>
      </c>
      <c r="H424" s="16">
        <v>0</v>
      </c>
      <c r="I424" s="17">
        <v>22333.87940013258</v>
      </c>
      <c r="J424" s="32">
        <v>22334</v>
      </c>
      <c r="K424" s="93">
        <v>49.567</v>
      </c>
      <c r="L424" s="104">
        <v>1107029</v>
      </c>
      <c r="M424" s="101">
        <v>48</v>
      </c>
      <c r="N424" s="94">
        <v>6757.1075000000001</v>
      </c>
      <c r="O424" s="95">
        <v>324341</v>
      </c>
    </row>
    <row r="425" spans="1:15" ht="15.75" thickBot="1" x14ac:dyDescent="0.3">
      <c r="A425" s="7" t="s">
        <v>111</v>
      </c>
      <c r="B425" s="6">
        <f t="shared" si="12"/>
        <v>44682</v>
      </c>
      <c r="C425" s="6" t="s">
        <v>246</v>
      </c>
      <c r="D425" s="14" t="s">
        <v>247</v>
      </c>
      <c r="E425" s="15" t="s">
        <v>104</v>
      </c>
      <c r="F425" s="29" t="str">
        <f t="shared" si="13"/>
        <v>NEGRETE_C_CERRO_NAVIA_220</v>
      </c>
      <c r="G425" s="16">
        <v>0</v>
      </c>
      <c r="H425" s="16">
        <v>0</v>
      </c>
      <c r="I425" s="17">
        <v>18715.104469843915</v>
      </c>
      <c r="J425" s="32">
        <v>18715</v>
      </c>
      <c r="K425" s="93">
        <v>48.283999999999999</v>
      </c>
      <c r="L425" s="104">
        <v>903635</v>
      </c>
      <c r="M425" s="101">
        <v>40</v>
      </c>
      <c r="N425" s="94">
        <v>6881.0910999999996</v>
      </c>
      <c r="O425" s="95">
        <v>275244</v>
      </c>
    </row>
    <row r="426" spans="1:15" ht="15.75" thickBot="1" x14ac:dyDescent="0.3">
      <c r="A426" s="7" t="s">
        <v>111</v>
      </c>
      <c r="B426" s="6">
        <f t="shared" si="12"/>
        <v>44682</v>
      </c>
      <c r="C426" s="6" t="s">
        <v>246</v>
      </c>
      <c r="D426" s="14" t="s">
        <v>247</v>
      </c>
      <c r="E426" s="15" t="s">
        <v>105</v>
      </c>
      <c r="F426" s="29" t="str">
        <f t="shared" si="13"/>
        <v>NEGRETE_C_CHENA_220</v>
      </c>
      <c r="G426" s="16">
        <v>0</v>
      </c>
      <c r="H426" s="16">
        <v>0</v>
      </c>
      <c r="I426" s="17">
        <v>41374.44537525592</v>
      </c>
      <c r="J426" s="32">
        <v>41374</v>
      </c>
      <c r="K426" s="93">
        <v>48.317999999999998</v>
      </c>
      <c r="L426" s="104">
        <v>1999109</v>
      </c>
      <c r="M426" s="101">
        <v>89</v>
      </c>
      <c r="N426" s="94">
        <v>6887.9034000000001</v>
      </c>
      <c r="O426" s="95">
        <v>613023</v>
      </c>
    </row>
    <row r="427" spans="1:15" ht="15.75" thickBot="1" x14ac:dyDescent="0.3">
      <c r="A427" s="7" t="s">
        <v>111</v>
      </c>
      <c r="B427" s="6">
        <f t="shared" si="12"/>
        <v>44682</v>
      </c>
      <c r="C427" s="6" t="s">
        <v>246</v>
      </c>
      <c r="D427" s="14" t="s">
        <v>247</v>
      </c>
      <c r="E427" s="15" t="s">
        <v>106</v>
      </c>
      <c r="F427" s="29" t="str">
        <f t="shared" si="13"/>
        <v>NEGRETE_C_LOS_MAQUIS_220</v>
      </c>
      <c r="G427" s="16">
        <v>0</v>
      </c>
      <c r="H427" s="16">
        <v>0</v>
      </c>
      <c r="I427" s="17">
        <v>48.467952031480671</v>
      </c>
      <c r="J427" s="32">
        <v>48</v>
      </c>
      <c r="K427" s="93">
        <v>48.947000000000003</v>
      </c>
      <c r="L427" s="104">
        <v>2349</v>
      </c>
      <c r="M427" s="101">
        <v>0</v>
      </c>
      <c r="N427" s="94">
        <v>6897.4405999999999</v>
      </c>
      <c r="O427" s="95">
        <v>0</v>
      </c>
    </row>
    <row r="428" spans="1:15" ht="15.75" thickBot="1" x14ac:dyDescent="0.3">
      <c r="A428" s="7" t="s">
        <v>111</v>
      </c>
      <c r="B428" s="6">
        <f t="shared" si="12"/>
        <v>44682</v>
      </c>
      <c r="C428" s="6" t="s">
        <v>246</v>
      </c>
      <c r="D428" s="14" t="s">
        <v>247</v>
      </c>
      <c r="E428" s="15" t="s">
        <v>107</v>
      </c>
      <c r="F428" s="29" t="str">
        <f t="shared" si="13"/>
        <v>NEGRETE_C_NOGALES_220</v>
      </c>
      <c r="G428" s="16">
        <v>0</v>
      </c>
      <c r="H428" s="16">
        <v>0</v>
      </c>
      <c r="I428" s="17">
        <v>0.40601428351572239</v>
      </c>
      <c r="J428" s="32">
        <v>0</v>
      </c>
      <c r="K428" s="93">
        <v>50.067</v>
      </c>
      <c r="L428" s="104">
        <v>0</v>
      </c>
      <c r="M428" s="101">
        <v>0</v>
      </c>
      <c r="N428" s="94">
        <v>6744.1641</v>
      </c>
      <c r="O428" s="95">
        <v>0</v>
      </c>
    </row>
    <row r="429" spans="1:15" ht="15.75" thickBot="1" x14ac:dyDescent="0.3">
      <c r="A429" s="7" t="s">
        <v>111</v>
      </c>
      <c r="B429" s="6">
        <f t="shared" si="12"/>
        <v>44682</v>
      </c>
      <c r="C429" s="6" t="s">
        <v>246</v>
      </c>
      <c r="D429" s="14" t="s">
        <v>247</v>
      </c>
      <c r="E429" s="15" t="s">
        <v>108</v>
      </c>
      <c r="F429" s="29" t="str">
        <f t="shared" si="13"/>
        <v>NEGRETE_C_POLPAICO_220</v>
      </c>
      <c r="G429" s="16">
        <v>0</v>
      </c>
      <c r="H429" s="16">
        <v>0</v>
      </c>
      <c r="I429" s="17">
        <v>14754.38840651696</v>
      </c>
      <c r="J429" s="32">
        <v>14754</v>
      </c>
      <c r="K429" s="93">
        <v>47.664999999999999</v>
      </c>
      <c r="L429" s="104">
        <v>703249</v>
      </c>
      <c r="M429" s="101">
        <v>32</v>
      </c>
      <c r="N429" s="94">
        <v>6812.2870000000003</v>
      </c>
      <c r="O429" s="95">
        <v>217993</v>
      </c>
    </row>
    <row r="430" spans="1:15" ht="15.75" thickBot="1" x14ac:dyDescent="0.3">
      <c r="A430" s="7" t="s">
        <v>111</v>
      </c>
      <c r="B430" s="6">
        <f t="shared" si="12"/>
        <v>44682</v>
      </c>
      <c r="C430" s="6" t="s">
        <v>246</v>
      </c>
      <c r="D430" s="14" t="s">
        <v>247</v>
      </c>
      <c r="E430" s="15" t="s">
        <v>109</v>
      </c>
      <c r="F430" s="29" t="str">
        <f t="shared" si="13"/>
        <v>NEGRETE_C_QUILLOTA_220</v>
      </c>
      <c r="G430" s="16">
        <v>0</v>
      </c>
      <c r="H430" s="16">
        <v>0</v>
      </c>
      <c r="I430" s="17">
        <v>184.73718735788253</v>
      </c>
      <c r="J430" s="32">
        <v>185</v>
      </c>
      <c r="K430" s="93">
        <v>48.947000000000003</v>
      </c>
      <c r="L430" s="104">
        <v>9055</v>
      </c>
      <c r="M430" s="101">
        <v>0</v>
      </c>
      <c r="N430" s="94">
        <v>6815.0119000000004</v>
      </c>
      <c r="O430" s="95">
        <v>0</v>
      </c>
    </row>
    <row r="431" spans="1:15" ht="15.75" thickBot="1" x14ac:dyDescent="0.3">
      <c r="A431" s="7" t="s">
        <v>111</v>
      </c>
      <c r="B431" s="6">
        <f t="shared" si="12"/>
        <v>44682</v>
      </c>
      <c r="C431" s="6" t="s">
        <v>248</v>
      </c>
      <c r="D431" s="14" t="s">
        <v>249</v>
      </c>
      <c r="E431" s="15" t="s">
        <v>103</v>
      </c>
      <c r="F431" s="29" t="str">
        <f t="shared" si="13"/>
        <v>NEGRETE_ALTO_JAHUEL_220</v>
      </c>
      <c r="G431" s="16">
        <v>97361.932758952302</v>
      </c>
      <c r="H431" s="16">
        <v>155387.29764820542</v>
      </c>
      <c r="I431" s="17">
        <v>89291.481706749022</v>
      </c>
      <c r="J431" s="32">
        <v>342041</v>
      </c>
      <c r="K431" s="93">
        <v>40.229999999999997</v>
      </c>
      <c r="L431" s="104">
        <v>13760309</v>
      </c>
      <c r="M431" s="101">
        <v>736</v>
      </c>
      <c r="N431" s="94">
        <v>6757.1075000000001</v>
      </c>
      <c r="O431" s="95">
        <v>4973231</v>
      </c>
    </row>
    <row r="432" spans="1:15" ht="15.75" thickBot="1" x14ac:dyDescent="0.3">
      <c r="A432" s="7" t="s">
        <v>111</v>
      </c>
      <c r="B432" s="6">
        <f t="shared" si="12"/>
        <v>44682</v>
      </c>
      <c r="C432" s="6" t="s">
        <v>248</v>
      </c>
      <c r="D432" s="14" t="s">
        <v>249</v>
      </c>
      <c r="E432" s="15" t="s">
        <v>104</v>
      </c>
      <c r="F432" s="29" t="str">
        <f t="shared" si="13"/>
        <v>NEGRETE_CERRO_NAVIA_220</v>
      </c>
      <c r="G432" s="16">
        <v>82324.417911865967</v>
      </c>
      <c r="H432" s="16">
        <v>130782.08778344037</v>
      </c>
      <c r="I432" s="17">
        <v>74823.51715390048</v>
      </c>
      <c r="J432" s="32">
        <v>287930</v>
      </c>
      <c r="K432" s="93">
        <v>39.19</v>
      </c>
      <c r="L432" s="104">
        <v>11283977</v>
      </c>
      <c r="M432" s="101">
        <v>619</v>
      </c>
      <c r="N432" s="94">
        <v>6881.0910999999996</v>
      </c>
      <c r="O432" s="95">
        <v>4259395</v>
      </c>
    </row>
    <row r="433" spans="1:15" ht="15.75" thickBot="1" x14ac:dyDescent="0.3">
      <c r="A433" s="7" t="s">
        <v>111</v>
      </c>
      <c r="B433" s="6">
        <f t="shared" si="12"/>
        <v>44682</v>
      </c>
      <c r="C433" s="6" t="s">
        <v>248</v>
      </c>
      <c r="D433" s="14" t="s">
        <v>249</v>
      </c>
      <c r="E433" s="15" t="s">
        <v>105</v>
      </c>
      <c r="F433" s="29" t="str">
        <f t="shared" si="13"/>
        <v>NEGRETE_CHENA_220</v>
      </c>
      <c r="G433" s="16">
        <v>178311.15194288801</v>
      </c>
      <c r="H433" s="16">
        <v>281072.82902705291</v>
      </c>
      <c r="I433" s="17">
        <v>165416.20316663929</v>
      </c>
      <c r="J433" s="32">
        <v>624800</v>
      </c>
      <c r="K433" s="93">
        <v>39.216999999999999</v>
      </c>
      <c r="L433" s="104">
        <v>24502782</v>
      </c>
      <c r="M433" s="101">
        <v>1344</v>
      </c>
      <c r="N433" s="94">
        <v>6887.9034000000001</v>
      </c>
      <c r="O433" s="95">
        <v>9257342</v>
      </c>
    </row>
    <row r="434" spans="1:15" ht="15.75" thickBot="1" x14ac:dyDescent="0.3">
      <c r="A434" s="7" t="s">
        <v>111</v>
      </c>
      <c r="B434" s="6">
        <f t="shared" si="12"/>
        <v>44682</v>
      </c>
      <c r="C434" s="6" t="s">
        <v>248</v>
      </c>
      <c r="D434" s="14" t="s">
        <v>249</v>
      </c>
      <c r="E434" s="15" t="s">
        <v>106</v>
      </c>
      <c r="F434" s="29" t="str">
        <f t="shared" si="13"/>
        <v>NEGRETE_LOS_MAQUIS_220</v>
      </c>
      <c r="G434" s="16">
        <v>254.19017963194983</v>
      </c>
      <c r="H434" s="16">
        <v>342.87775046737625</v>
      </c>
      <c r="I434" s="17">
        <v>193.77624346609727</v>
      </c>
      <c r="J434" s="32">
        <v>791</v>
      </c>
      <c r="K434" s="93">
        <v>39.726999999999997</v>
      </c>
      <c r="L434" s="104">
        <v>31424</v>
      </c>
      <c r="M434" s="101">
        <v>2</v>
      </c>
      <c r="N434" s="94">
        <v>6897.4405999999999</v>
      </c>
      <c r="O434" s="95">
        <v>13795</v>
      </c>
    </row>
    <row r="435" spans="1:15" ht="15.75" thickBot="1" x14ac:dyDescent="0.3">
      <c r="A435" s="7" t="s">
        <v>111</v>
      </c>
      <c r="B435" s="6">
        <f t="shared" si="12"/>
        <v>44682</v>
      </c>
      <c r="C435" s="6" t="s">
        <v>248</v>
      </c>
      <c r="D435" s="14" t="s">
        <v>249</v>
      </c>
      <c r="E435" s="15" t="s">
        <v>107</v>
      </c>
      <c r="F435" s="29" t="str">
        <f t="shared" si="13"/>
        <v>NEGRETE_NOGALES_220</v>
      </c>
      <c r="G435" s="16">
        <v>2.1656553713571132</v>
      </c>
      <c r="H435" s="16">
        <v>2.9389024824664278</v>
      </c>
      <c r="I435" s="17">
        <v>1.6232565923593072</v>
      </c>
      <c r="J435" s="32">
        <v>7</v>
      </c>
      <c r="K435" s="93">
        <v>40.636000000000003</v>
      </c>
      <c r="L435" s="104">
        <v>284</v>
      </c>
      <c r="M435" s="101">
        <v>0</v>
      </c>
      <c r="N435" s="94">
        <v>6744.1641</v>
      </c>
      <c r="O435" s="95">
        <v>0</v>
      </c>
    </row>
    <row r="436" spans="1:15" ht="15.75" thickBot="1" x14ac:dyDescent="0.3">
      <c r="A436" s="7" t="s">
        <v>111</v>
      </c>
      <c r="B436" s="6">
        <f t="shared" si="12"/>
        <v>44682</v>
      </c>
      <c r="C436" s="6" t="s">
        <v>248</v>
      </c>
      <c r="D436" s="14" t="s">
        <v>249</v>
      </c>
      <c r="E436" s="15" t="s">
        <v>108</v>
      </c>
      <c r="F436" s="29" t="str">
        <f t="shared" si="13"/>
        <v>NEGRETE_POLPAICO_220</v>
      </c>
      <c r="G436" s="16">
        <v>66290.94164195648</v>
      </c>
      <c r="H436" s="16">
        <v>105168.23319543258</v>
      </c>
      <c r="I436" s="17">
        <v>58988.462277044375</v>
      </c>
      <c r="J436" s="32">
        <v>230448</v>
      </c>
      <c r="K436" s="93">
        <v>38.686999999999998</v>
      </c>
      <c r="L436" s="104">
        <v>8915342</v>
      </c>
      <c r="M436" s="101">
        <v>496</v>
      </c>
      <c r="N436" s="94">
        <v>6812.2870000000003</v>
      </c>
      <c r="O436" s="95">
        <v>3378894</v>
      </c>
    </row>
    <row r="437" spans="1:15" ht="15.75" thickBot="1" x14ac:dyDescent="0.3">
      <c r="A437" s="7" t="s">
        <v>111</v>
      </c>
      <c r="B437" s="6">
        <f t="shared" si="12"/>
        <v>44682</v>
      </c>
      <c r="C437" s="6" t="s">
        <v>248</v>
      </c>
      <c r="D437" s="14" t="s">
        <v>249</v>
      </c>
      <c r="E437" s="15" t="s">
        <v>109</v>
      </c>
      <c r="F437" s="29" t="str">
        <f t="shared" si="13"/>
        <v>NEGRETE_QUILLOTA_220</v>
      </c>
      <c r="G437" s="16">
        <v>838.93909273394036</v>
      </c>
      <c r="H437" s="16">
        <v>1310.5610763273976</v>
      </c>
      <c r="I437" s="17">
        <v>738.58450159915856</v>
      </c>
      <c r="J437" s="32">
        <v>2888</v>
      </c>
      <c r="K437" s="93">
        <v>39.726999999999997</v>
      </c>
      <c r="L437" s="104">
        <v>114732</v>
      </c>
      <c r="M437" s="101">
        <v>6</v>
      </c>
      <c r="N437" s="94">
        <v>6815.0119000000004</v>
      </c>
      <c r="O437" s="95">
        <v>40890</v>
      </c>
    </row>
    <row r="438" spans="1:15" ht="15.75" thickBot="1" x14ac:dyDescent="0.3">
      <c r="A438" s="7" t="s">
        <v>111</v>
      </c>
      <c r="B438" s="6">
        <f t="shared" si="12"/>
        <v>44682</v>
      </c>
      <c r="C438" s="6" t="s">
        <v>250</v>
      </c>
      <c r="D438" s="14" t="s">
        <v>251</v>
      </c>
      <c r="E438" s="15" t="s">
        <v>103</v>
      </c>
      <c r="F438" s="29" t="str">
        <f t="shared" si="13"/>
        <v>SANTA_FE_ALTO_JAHUEL_220</v>
      </c>
      <c r="G438" s="16">
        <v>0</v>
      </c>
      <c r="H438" s="16">
        <v>0</v>
      </c>
      <c r="I438" s="17">
        <v>22333.87940013258</v>
      </c>
      <c r="J438" s="32">
        <v>22334</v>
      </c>
      <c r="K438" s="93">
        <v>59.296999999999997</v>
      </c>
      <c r="L438" s="104">
        <v>1324339</v>
      </c>
      <c r="M438" s="101">
        <v>48</v>
      </c>
      <c r="N438" s="94">
        <v>6757.1075000000001</v>
      </c>
      <c r="O438" s="95">
        <v>324341</v>
      </c>
    </row>
    <row r="439" spans="1:15" ht="15.75" thickBot="1" x14ac:dyDescent="0.3">
      <c r="A439" s="7" t="s">
        <v>111</v>
      </c>
      <c r="B439" s="6">
        <f t="shared" si="12"/>
        <v>44682</v>
      </c>
      <c r="C439" s="6" t="s">
        <v>250</v>
      </c>
      <c r="D439" s="14" t="s">
        <v>251</v>
      </c>
      <c r="E439" s="15" t="s">
        <v>104</v>
      </c>
      <c r="F439" s="29" t="str">
        <f t="shared" si="13"/>
        <v>SANTA_FE_CERRO_NAVIA_220</v>
      </c>
      <c r="G439" s="16">
        <v>0</v>
      </c>
      <c r="H439" s="16">
        <v>0</v>
      </c>
      <c r="I439" s="17">
        <v>18715.104469843915</v>
      </c>
      <c r="J439" s="32">
        <v>18715</v>
      </c>
      <c r="K439" s="93">
        <v>57.762999999999998</v>
      </c>
      <c r="L439" s="104">
        <v>1081035</v>
      </c>
      <c r="M439" s="101">
        <v>40</v>
      </c>
      <c r="N439" s="94">
        <v>6881.0910999999996</v>
      </c>
      <c r="O439" s="95">
        <v>275244</v>
      </c>
    </row>
    <row r="440" spans="1:15" ht="15.75" thickBot="1" x14ac:dyDescent="0.3">
      <c r="A440" s="7" t="s">
        <v>111</v>
      </c>
      <c r="B440" s="6">
        <f t="shared" si="12"/>
        <v>44682</v>
      </c>
      <c r="C440" s="6" t="s">
        <v>250</v>
      </c>
      <c r="D440" s="14" t="s">
        <v>251</v>
      </c>
      <c r="E440" s="15" t="s">
        <v>105</v>
      </c>
      <c r="F440" s="29" t="str">
        <f t="shared" si="13"/>
        <v>SANTA_FE_CHENA_220</v>
      </c>
      <c r="G440" s="16">
        <v>0</v>
      </c>
      <c r="H440" s="16">
        <v>0</v>
      </c>
      <c r="I440" s="17">
        <v>41374.44537525592</v>
      </c>
      <c r="J440" s="32">
        <v>41374</v>
      </c>
      <c r="K440" s="93">
        <v>57.802999999999997</v>
      </c>
      <c r="L440" s="104">
        <v>2391541</v>
      </c>
      <c r="M440" s="101">
        <v>89</v>
      </c>
      <c r="N440" s="94">
        <v>6887.9034000000001</v>
      </c>
      <c r="O440" s="95">
        <v>613023</v>
      </c>
    </row>
    <row r="441" spans="1:15" ht="15.75" thickBot="1" x14ac:dyDescent="0.3">
      <c r="A441" s="7" t="s">
        <v>111</v>
      </c>
      <c r="B441" s="6">
        <f t="shared" si="12"/>
        <v>44682</v>
      </c>
      <c r="C441" s="6" t="s">
        <v>250</v>
      </c>
      <c r="D441" s="14" t="s">
        <v>251</v>
      </c>
      <c r="E441" s="15" t="s">
        <v>106</v>
      </c>
      <c r="F441" s="29" t="str">
        <f t="shared" si="13"/>
        <v>SANTA_FE_LOS_MAQUIS_220</v>
      </c>
      <c r="G441" s="16">
        <v>0</v>
      </c>
      <c r="H441" s="16">
        <v>0</v>
      </c>
      <c r="I441" s="17">
        <v>48.467952031480671</v>
      </c>
      <c r="J441" s="32">
        <v>48</v>
      </c>
      <c r="K441" s="93">
        <v>58.555999999999997</v>
      </c>
      <c r="L441" s="104">
        <v>2811</v>
      </c>
      <c r="M441" s="101">
        <v>0</v>
      </c>
      <c r="N441" s="94">
        <v>6897.4405999999999</v>
      </c>
      <c r="O441" s="95">
        <v>0</v>
      </c>
    </row>
    <row r="442" spans="1:15" ht="15.75" thickBot="1" x14ac:dyDescent="0.3">
      <c r="A442" s="7" t="s">
        <v>111</v>
      </c>
      <c r="B442" s="6">
        <f t="shared" si="12"/>
        <v>44682</v>
      </c>
      <c r="C442" s="6" t="s">
        <v>250</v>
      </c>
      <c r="D442" s="14" t="s">
        <v>251</v>
      </c>
      <c r="E442" s="15" t="s">
        <v>107</v>
      </c>
      <c r="F442" s="29" t="str">
        <f t="shared" si="13"/>
        <v>SANTA_FE_NOGALES_220</v>
      </c>
      <c r="G442" s="16">
        <v>0</v>
      </c>
      <c r="H442" s="16">
        <v>0</v>
      </c>
      <c r="I442" s="17">
        <v>0.40601428351572239</v>
      </c>
      <c r="J442" s="32">
        <v>0</v>
      </c>
      <c r="K442" s="93">
        <v>59.896000000000001</v>
      </c>
      <c r="L442" s="104">
        <v>0</v>
      </c>
      <c r="M442" s="101">
        <v>0</v>
      </c>
      <c r="N442" s="94">
        <v>6744.1641</v>
      </c>
      <c r="O442" s="95">
        <v>0</v>
      </c>
    </row>
    <row r="443" spans="1:15" ht="15.75" thickBot="1" x14ac:dyDescent="0.3">
      <c r="A443" s="7" t="s">
        <v>111</v>
      </c>
      <c r="B443" s="6">
        <f t="shared" si="12"/>
        <v>44682</v>
      </c>
      <c r="C443" s="6" t="s">
        <v>250</v>
      </c>
      <c r="D443" s="14" t="s">
        <v>251</v>
      </c>
      <c r="E443" s="15" t="s">
        <v>108</v>
      </c>
      <c r="F443" s="29" t="str">
        <f t="shared" si="13"/>
        <v>SANTA_FE_POLPAICO_220</v>
      </c>
      <c r="G443" s="16">
        <v>0</v>
      </c>
      <c r="H443" s="16">
        <v>0</v>
      </c>
      <c r="I443" s="17">
        <v>14754.38840651696</v>
      </c>
      <c r="J443" s="32">
        <v>14754</v>
      </c>
      <c r="K443" s="93">
        <v>57.021999999999998</v>
      </c>
      <c r="L443" s="104">
        <v>841303</v>
      </c>
      <c r="M443" s="101">
        <v>32</v>
      </c>
      <c r="N443" s="94">
        <v>6812.2870000000003</v>
      </c>
      <c r="O443" s="95">
        <v>217993</v>
      </c>
    </row>
    <row r="444" spans="1:15" ht="15.75" thickBot="1" x14ac:dyDescent="0.3">
      <c r="A444" s="7" t="s">
        <v>111</v>
      </c>
      <c r="B444" s="6">
        <f t="shared" si="12"/>
        <v>44682</v>
      </c>
      <c r="C444" s="6" t="s">
        <v>250</v>
      </c>
      <c r="D444" s="14" t="s">
        <v>251</v>
      </c>
      <c r="E444" s="15" t="s">
        <v>109</v>
      </c>
      <c r="F444" s="29" t="str">
        <f t="shared" si="13"/>
        <v>SANTA_FE_QUILLOTA_220</v>
      </c>
      <c r="G444" s="16">
        <v>0</v>
      </c>
      <c r="H444" s="16">
        <v>0</v>
      </c>
      <c r="I444" s="17">
        <v>184.73718735788253</v>
      </c>
      <c r="J444" s="32">
        <v>185</v>
      </c>
      <c r="K444" s="93">
        <v>58.555999999999997</v>
      </c>
      <c r="L444" s="104">
        <v>10833</v>
      </c>
      <c r="M444" s="101">
        <v>0</v>
      </c>
      <c r="N444" s="94">
        <v>6815.0119000000004</v>
      </c>
      <c r="O444" s="95">
        <v>0</v>
      </c>
    </row>
    <row r="445" spans="1:15" ht="15.75" thickBot="1" x14ac:dyDescent="0.3">
      <c r="A445" s="7" t="s">
        <v>111</v>
      </c>
      <c r="B445" s="6">
        <f t="shared" si="12"/>
        <v>44682</v>
      </c>
      <c r="C445" s="6" t="s">
        <v>252</v>
      </c>
      <c r="D445" s="14" t="s">
        <v>253</v>
      </c>
      <c r="E445" s="15" t="s">
        <v>103</v>
      </c>
      <c r="F445" s="29" t="str">
        <f t="shared" si="13"/>
        <v>DUQUECO_C_ALTO_JAHUEL_220</v>
      </c>
      <c r="G445" s="16">
        <v>0</v>
      </c>
      <c r="H445" s="16">
        <v>0</v>
      </c>
      <c r="I445" s="17">
        <v>22321.450975313364</v>
      </c>
      <c r="J445" s="32">
        <v>22321</v>
      </c>
      <c r="K445" s="93">
        <v>58.45</v>
      </c>
      <c r="L445" s="104">
        <v>1304662</v>
      </c>
      <c r="M445" s="101">
        <v>48</v>
      </c>
      <c r="N445" s="94">
        <v>6757.1075000000001</v>
      </c>
      <c r="O445" s="95">
        <v>324341</v>
      </c>
    </row>
    <row r="446" spans="1:15" ht="15.75" thickBot="1" x14ac:dyDescent="0.3">
      <c r="A446" s="7" t="s">
        <v>111</v>
      </c>
      <c r="B446" s="6">
        <f t="shared" si="12"/>
        <v>44682</v>
      </c>
      <c r="C446" s="6" t="s">
        <v>252</v>
      </c>
      <c r="D446" s="14" t="s">
        <v>253</v>
      </c>
      <c r="E446" s="15" t="s">
        <v>104</v>
      </c>
      <c r="F446" s="29" t="str">
        <f t="shared" si="13"/>
        <v>DUQUECO_C_CERRO_NAVIA_220</v>
      </c>
      <c r="G446" s="16">
        <v>0</v>
      </c>
      <c r="H446" s="16">
        <v>0</v>
      </c>
      <c r="I446" s="17">
        <v>18704.689831852906</v>
      </c>
      <c r="J446" s="32">
        <v>18705</v>
      </c>
      <c r="K446" s="93">
        <v>56.938000000000002</v>
      </c>
      <c r="L446" s="104">
        <v>1065025</v>
      </c>
      <c r="M446" s="101">
        <v>40</v>
      </c>
      <c r="N446" s="94">
        <v>6881.0910999999996</v>
      </c>
      <c r="O446" s="95">
        <v>275244</v>
      </c>
    </row>
    <row r="447" spans="1:15" ht="15.75" thickBot="1" x14ac:dyDescent="0.3">
      <c r="A447" s="7" t="s">
        <v>111</v>
      </c>
      <c r="B447" s="6">
        <f t="shared" si="12"/>
        <v>44682</v>
      </c>
      <c r="C447" s="6" t="s">
        <v>252</v>
      </c>
      <c r="D447" s="14" t="s">
        <v>253</v>
      </c>
      <c r="E447" s="15" t="s">
        <v>105</v>
      </c>
      <c r="F447" s="29" t="str">
        <f t="shared" si="13"/>
        <v>DUQUECO_C_CHENA_220</v>
      </c>
      <c r="G447" s="16">
        <v>0</v>
      </c>
      <c r="H447" s="16">
        <v>0</v>
      </c>
      <c r="I447" s="17">
        <v>41351.421198641976</v>
      </c>
      <c r="J447" s="32">
        <v>41351</v>
      </c>
      <c r="K447" s="93">
        <v>56.978000000000002</v>
      </c>
      <c r="L447" s="104">
        <v>2356097</v>
      </c>
      <c r="M447" s="101">
        <v>89</v>
      </c>
      <c r="N447" s="94">
        <v>6887.9034000000001</v>
      </c>
      <c r="O447" s="95">
        <v>613023</v>
      </c>
    </row>
    <row r="448" spans="1:15" ht="15.75" thickBot="1" x14ac:dyDescent="0.3">
      <c r="A448" s="7" t="s">
        <v>111</v>
      </c>
      <c r="B448" s="6">
        <f t="shared" si="12"/>
        <v>44682</v>
      </c>
      <c r="C448" s="6" t="s">
        <v>252</v>
      </c>
      <c r="D448" s="14" t="s">
        <v>253</v>
      </c>
      <c r="E448" s="15" t="s">
        <v>106</v>
      </c>
      <c r="F448" s="29" t="str">
        <f t="shared" si="13"/>
        <v>DUQUECO_C_LOS_MAQUIS_220</v>
      </c>
      <c r="G448" s="16">
        <v>0</v>
      </c>
      <c r="H448" s="16">
        <v>0</v>
      </c>
      <c r="I448" s="17">
        <v>48.44098043880873</v>
      </c>
      <c r="J448" s="32">
        <v>48</v>
      </c>
      <c r="K448" s="93">
        <v>57.72</v>
      </c>
      <c r="L448" s="104">
        <v>2771</v>
      </c>
      <c r="M448" s="101">
        <v>0</v>
      </c>
      <c r="N448" s="94">
        <v>6897.4405999999999</v>
      </c>
      <c r="O448" s="95">
        <v>0</v>
      </c>
    </row>
    <row r="449" spans="1:15" ht="15.75" thickBot="1" x14ac:dyDescent="0.3">
      <c r="A449" s="7" t="s">
        <v>111</v>
      </c>
      <c r="B449" s="6">
        <f t="shared" si="12"/>
        <v>44682</v>
      </c>
      <c r="C449" s="6" t="s">
        <v>252</v>
      </c>
      <c r="D449" s="14" t="s">
        <v>253</v>
      </c>
      <c r="E449" s="15" t="s">
        <v>107</v>
      </c>
      <c r="F449" s="29" t="str">
        <f t="shared" si="13"/>
        <v>DUQUECO_C_NOGALES_220</v>
      </c>
      <c r="G449" s="16">
        <v>0</v>
      </c>
      <c r="H449" s="16">
        <v>0</v>
      </c>
      <c r="I449" s="17">
        <v>0.40578834345811771</v>
      </c>
      <c r="J449" s="32">
        <v>0</v>
      </c>
      <c r="K449" s="93">
        <v>59.040999999999997</v>
      </c>
      <c r="L449" s="104">
        <v>0</v>
      </c>
      <c r="M449" s="101">
        <v>0</v>
      </c>
      <c r="N449" s="94">
        <v>6744.1641</v>
      </c>
      <c r="O449" s="95">
        <v>0</v>
      </c>
    </row>
    <row r="450" spans="1:15" ht="15.75" thickBot="1" x14ac:dyDescent="0.3">
      <c r="A450" s="7" t="s">
        <v>111</v>
      </c>
      <c r="B450" s="6">
        <f t="shared" si="12"/>
        <v>44682</v>
      </c>
      <c r="C450" s="6" t="s">
        <v>252</v>
      </c>
      <c r="D450" s="14" t="s">
        <v>253</v>
      </c>
      <c r="E450" s="15" t="s">
        <v>108</v>
      </c>
      <c r="F450" s="29" t="str">
        <f t="shared" si="13"/>
        <v>DUQUECO_C_POLPAICO_220</v>
      </c>
      <c r="G450" s="16">
        <v>0</v>
      </c>
      <c r="H450" s="16">
        <v>0</v>
      </c>
      <c r="I450" s="17">
        <v>14746.17783979102</v>
      </c>
      <c r="J450" s="32">
        <v>14746</v>
      </c>
      <c r="K450" s="93">
        <v>56.207999999999998</v>
      </c>
      <c r="L450" s="104">
        <v>828843</v>
      </c>
      <c r="M450" s="101">
        <v>32</v>
      </c>
      <c r="N450" s="94">
        <v>6812.2870000000003</v>
      </c>
      <c r="O450" s="95">
        <v>217993</v>
      </c>
    </row>
    <row r="451" spans="1:15" ht="15.75" thickBot="1" x14ac:dyDescent="0.3">
      <c r="A451" s="7" t="s">
        <v>111</v>
      </c>
      <c r="B451" s="6">
        <f t="shared" si="12"/>
        <v>44682</v>
      </c>
      <c r="C451" s="6" t="s">
        <v>252</v>
      </c>
      <c r="D451" s="14" t="s">
        <v>253</v>
      </c>
      <c r="E451" s="15" t="s">
        <v>109</v>
      </c>
      <c r="F451" s="29" t="str">
        <f t="shared" si="13"/>
        <v>DUQUECO_C_QUILLOTA_220</v>
      </c>
      <c r="G451" s="16">
        <v>0</v>
      </c>
      <c r="H451" s="16">
        <v>0</v>
      </c>
      <c r="I451" s="17">
        <v>184.63438424861275</v>
      </c>
      <c r="J451" s="32">
        <v>185</v>
      </c>
      <c r="K451" s="93">
        <v>57.72</v>
      </c>
      <c r="L451" s="104">
        <v>10678</v>
      </c>
      <c r="M451" s="101">
        <v>0</v>
      </c>
      <c r="N451" s="94">
        <v>6815.0119000000004</v>
      </c>
      <c r="O451" s="95">
        <v>0</v>
      </c>
    </row>
    <row r="452" spans="1:15" ht="15.75" thickBot="1" x14ac:dyDescent="0.3">
      <c r="A452" s="7" t="s">
        <v>111</v>
      </c>
      <c r="B452" s="6">
        <f t="shared" si="12"/>
        <v>44682</v>
      </c>
      <c r="C452" s="6" t="s">
        <v>254</v>
      </c>
      <c r="D452" s="14" t="s">
        <v>255</v>
      </c>
      <c r="E452" s="15" t="s">
        <v>103</v>
      </c>
      <c r="F452" s="29" t="str">
        <f t="shared" si="13"/>
        <v>DUQUECO_ALTO_JAHUEL_220</v>
      </c>
      <c r="G452" s="16">
        <v>97361.932758952302</v>
      </c>
      <c r="H452" s="16">
        <v>155387.29764820542</v>
      </c>
      <c r="I452" s="17">
        <v>89291.481706749022</v>
      </c>
      <c r="J452" s="32">
        <v>342041</v>
      </c>
      <c r="K452" s="93">
        <v>49.122999999999998</v>
      </c>
      <c r="L452" s="104">
        <v>16802080</v>
      </c>
      <c r="M452" s="101">
        <v>736</v>
      </c>
      <c r="N452" s="94">
        <v>6958.0401000000002</v>
      </c>
      <c r="O452" s="95">
        <v>5121118</v>
      </c>
    </row>
    <row r="453" spans="1:15" ht="15.75" thickBot="1" x14ac:dyDescent="0.3">
      <c r="A453" s="7" t="s">
        <v>111</v>
      </c>
      <c r="B453" s="6">
        <f t="shared" ref="B453:B493" si="14">+$A$1</f>
        <v>44682</v>
      </c>
      <c r="C453" s="6" t="s">
        <v>254</v>
      </c>
      <c r="D453" s="14" t="s">
        <v>255</v>
      </c>
      <c r="E453" s="15" t="s">
        <v>104</v>
      </c>
      <c r="F453" s="29" t="str">
        <f t="shared" ref="F453:F493" si="15">CONCATENATE(D453,"_",E453)</f>
        <v>DUQUECO_CERRO_NAVIA_220</v>
      </c>
      <c r="G453" s="16">
        <v>82324.417911865967</v>
      </c>
      <c r="H453" s="16">
        <v>130782.08778344037</v>
      </c>
      <c r="I453" s="17">
        <v>74823.51715390048</v>
      </c>
      <c r="J453" s="32">
        <v>287930</v>
      </c>
      <c r="K453" s="93">
        <v>46.308999999999997</v>
      </c>
      <c r="L453" s="104">
        <v>13333750</v>
      </c>
      <c r="M453" s="101">
        <v>619</v>
      </c>
      <c r="N453" s="94">
        <v>7101.2731999999996</v>
      </c>
      <c r="O453" s="95">
        <v>4395688</v>
      </c>
    </row>
    <row r="454" spans="1:15" ht="15.75" thickBot="1" x14ac:dyDescent="0.3">
      <c r="A454" s="7" t="s">
        <v>111</v>
      </c>
      <c r="B454" s="6">
        <f t="shared" si="14"/>
        <v>44682</v>
      </c>
      <c r="C454" s="6" t="s">
        <v>254</v>
      </c>
      <c r="D454" s="14" t="s">
        <v>255</v>
      </c>
      <c r="E454" s="15" t="s">
        <v>105</v>
      </c>
      <c r="F454" s="29" t="str">
        <f t="shared" si="15"/>
        <v>DUQUECO_CHENA_220</v>
      </c>
      <c r="G454" s="16">
        <v>178311.15194288801</v>
      </c>
      <c r="H454" s="16">
        <v>281072.82902705291</v>
      </c>
      <c r="I454" s="17">
        <v>165416.20316663929</v>
      </c>
      <c r="J454" s="32">
        <v>624800</v>
      </c>
      <c r="K454" s="93">
        <v>46.323</v>
      </c>
      <c r="L454" s="104">
        <v>28942610</v>
      </c>
      <c r="M454" s="101">
        <v>1344</v>
      </c>
      <c r="N454" s="94">
        <v>7111.1028999999999</v>
      </c>
      <c r="O454" s="95">
        <v>9557322</v>
      </c>
    </row>
    <row r="455" spans="1:15" ht="15.75" thickBot="1" x14ac:dyDescent="0.3">
      <c r="A455" s="7" t="s">
        <v>111</v>
      </c>
      <c r="B455" s="6">
        <f t="shared" si="14"/>
        <v>44682</v>
      </c>
      <c r="C455" s="6" t="s">
        <v>254</v>
      </c>
      <c r="D455" s="14" t="s">
        <v>255</v>
      </c>
      <c r="E455" s="15" t="s">
        <v>106</v>
      </c>
      <c r="F455" s="29" t="str">
        <f t="shared" si="15"/>
        <v>DUQUECO_LOS_MAQUIS_220</v>
      </c>
      <c r="G455" s="16">
        <v>254.19017963194983</v>
      </c>
      <c r="H455" s="16">
        <v>342.87775046737625</v>
      </c>
      <c r="I455" s="17">
        <v>193.77624346609727</v>
      </c>
      <c r="J455" s="32">
        <v>791</v>
      </c>
      <c r="K455" s="93">
        <v>47.274999999999999</v>
      </c>
      <c r="L455" s="104">
        <v>37395</v>
      </c>
      <c r="M455" s="101">
        <v>2</v>
      </c>
      <c r="N455" s="94">
        <v>7050.0182000000004</v>
      </c>
      <c r="O455" s="95">
        <v>14100</v>
      </c>
    </row>
    <row r="456" spans="1:15" ht="15.75" thickBot="1" x14ac:dyDescent="0.3">
      <c r="A456" s="7" t="s">
        <v>111</v>
      </c>
      <c r="B456" s="6">
        <f t="shared" si="14"/>
        <v>44682</v>
      </c>
      <c r="C456" s="6" t="s">
        <v>254</v>
      </c>
      <c r="D456" s="14" t="s">
        <v>255</v>
      </c>
      <c r="E456" s="15" t="s">
        <v>107</v>
      </c>
      <c r="F456" s="29" t="str">
        <f t="shared" si="15"/>
        <v>DUQUECO_NOGALES_220</v>
      </c>
      <c r="G456" s="16">
        <v>2.1656553713571132</v>
      </c>
      <c r="H456" s="16">
        <v>2.9389024824664278</v>
      </c>
      <c r="I456" s="17">
        <v>1.6232565923593072</v>
      </c>
      <c r="J456" s="32">
        <v>7</v>
      </c>
      <c r="K456" s="93">
        <v>49.21</v>
      </c>
      <c r="L456" s="104">
        <v>344</v>
      </c>
      <c r="M456" s="101">
        <v>0</v>
      </c>
      <c r="N456" s="94">
        <v>6906.0829999999996</v>
      </c>
      <c r="O456" s="95">
        <v>0</v>
      </c>
    </row>
    <row r="457" spans="1:15" ht="15.75" thickBot="1" x14ac:dyDescent="0.3">
      <c r="A457" s="7" t="s">
        <v>111</v>
      </c>
      <c r="B457" s="6">
        <f t="shared" si="14"/>
        <v>44682</v>
      </c>
      <c r="C457" s="6" t="s">
        <v>254</v>
      </c>
      <c r="D457" s="14" t="s">
        <v>255</v>
      </c>
      <c r="E457" s="15" t="s">
        <v>108</v>
      </c>
      <c r="F457" s="29" t="str">
        <f t="shared" si="15"/>
        <v>DUQUECO_POLPAICO_220</v>
      </c>
      <c r="G457" s="16">
        <v>66290.94164195648</v>
      </c>
      <c r="H457" s="16">
        <v>105168.23319543258</v>
      </c>
      <c r="I457" s="17">
        <v>58988.462277044375</v>
      </c>
      <c r="J457" s="32">
        <v>230448</v>
      </c>
      <c r="K457" s="93">
        <v>45.750999999999998</v>
      </c>
      <c r="L457" s="104">
        <v>10543226</v>
      </c>
      <c r="M457" s="101">
        <v>496</v>
      </c>
      <c r="N457" s="94">
        <v>7021.2312000000002</v>
      </c>
      <c r="O457" s="95">
        <v>3482531</v>
      </c>
    </row>
    <row r="458" spans="1:15" ht="15.75" thickBot="1" x14ac:dyDescent="0.3">
      <c r="A458" s="7" t="s">
        <v>111</v>
      </c>
      <c r="B458" s="6">
        <f t="shared" si="14"/>
        <v>44682</v>
      </c>
      <c r="C458" s="6" t="s">
        <v>254</v>
      </c>
      <c r="D458" s="14" t="s">
        <v>255</v>
      </c>
      <c r="E458" s="15" t="s">
        <v>109</v>
      </c>
      <c r="F458" s="29" t="str">
        <f t="shared" si="15"/>
        <v>DUQUECO_QUILLOTA_220</v>
      </c>
      <c r="G458" s="16">
        <v>838.93909273394036</v>
      </c>
      <c r="H458" s="16">
        <v>1310.5610763273976</v>
      </c>
      <c r="I458" s="17">
        <v>738.58450159915856</v>
      </c>
      <c r="J458" s="32">
        <v>2888</v>
      </c>
      <c r="K458" s="93">
        <v>47.686</v>
      </c>
      <c r="L458" s="104">
        <v>137717</v>
      </c>
      <c r="M458" s="101">
        <v>6</v>
      </c>
      <c r="N458" s="94">
        <v>6974.1889000000001</v>
      </c>
      <c r="O458" s="95">
        <v>41845</v>
      </c>
    </row>
    <row r="459" spans="1:15" ht="15.75" thickBot="1" x14ac:dyDescent="0.3">
      <c r="A459" s="7" t="s">
        <v>111</v>
      </c>
      <c r="B459" s="6">
        <f t="shared" si="14"/>
        <v>44682</v>
      </c>
      <c r="C459" s="7" t="s">
        <v>340</v>
      </c>
      <c r="D459" s="14" t="s">
        <v>345</v>
      </c>
      <c r="E459" s="15" t="s">
        <v>103</v>
      </c>
      <c r="F459" s="29" t="str">
        <f t="shared" si="15"/>
        <v>AELA_15-01_ALTO_JAHUEL_220</v>
      </c>
      <c r="G459" s="16">
        <v>97361.932758952302</v>
      </c>
      <c r="H459" s="16">
        <v>155387.29764820542</v>
      </c>
      <c r="I459" s="17">
        <v>89291.481706749022</v>
      </c>
      <c r="J459" s="32">
        <v>342041</v>
      </c>
      <c r="K459" s="93">
        <v>42.070999999999998</v>
      </c>
      <c r="L459" s="104">
        <v>14390007</v>
      </c>
      <c r="M459" s="101">
        <v>736</v>
      </c>
      <c r="N459" s="94">
        <v>6958.0401000000002</v>
      </c>
      <c r="O459" s="95">
        <v>5121118</v>
      </c>
    </row>
    <row r="460" spans="1:15" ht="15.75" thickBot="1" x14ac:dyDescent="0.3">
      <c r="A460" s="7" t="s">
        <v>111</v>
      </c>
      <c r="B460" s="6">
        <f t="shared" si="14"/>
        <v>44682</v>
      </c>
      <c r="C460" s="7" t="s">
        <v>340</v>
      </c>
      <c r="D460" s="14" t="s">
        <v>345</v>
      </c>
      <c r="E460" s="15" t="s">
        <v>104</v>
      </c>
      <c r="F460" s="29" t="str">
        <f t="shared" si="15"/>
        <v>AELA_15-01_CERRO_NAVIA_220</v>
      </c>
      <c r="G460" s="16">
        <v>82324.417911865967</v>
      </c>
      <c r="H460" s="16">
        <v>130782.08778344037</v>
      </c>
      <c r="I460" s="17">
        <v>74823.51715390048</v>
      </c>
      <c r="J460" s="32">
        <v>287930</v>
      </c>
      <c r="K460" s="93">
        <v>39.661000000000001</v>
      </c>
      <c r="L460" s="104">
        <v>11419592</v>
      </c>
      <c r="M460" s="101">
        <v>619</v>
      </c>
      <c r="N460" s="94">
        <v>7101.2731999999996</v>
      </c>
      <c r="O460" s="95">
        <v>4395688</v>
      </c>
    </row>
    <row r="461" spans="1:15" ht="15.75" thickBot="1" x14ac:dyDescent="0.3">
      <c r="A461" s="7" t="s">
        <v>111</v>
      </c>
      <c r="B461" s="6">
        <f t="shared" si="14"/>
        <v>44682</v>
      </c>
      <c r="C461" s="7" t="s">
        <v>340</v>
      </c>
      <c r="D461" s="14" t="s">
        <v>345</v>
      </c>
      <c r="E461" s="15" t="s">
        <v>105</v>
      </c>
      <c r="F461" s="29" t="str">
        <f t="shared" si="15"/>
        <v>AELA_15-01_CHENA_220</v>
      </c>
      <c r="G461" s="16">
        <v>178311.15194288801</v>
      </c>
      <c r="H461" s="16">
        <v>281072.82902705291</v>
      </c>
      <c r="I461" s="17">
        <v>165416.20316663929</v>
      </c>
      <c r="J461" s="32">
        <v>624800</v>
      </c>
      <c r="K461" s="93">
        <v>39.673000000000002</v>
      </c>
      <c r="L461" s="104">
        <v>24787690</v>
      </c>
      <c r="M461" s="101">
        <v>1344</v>
      </c>
      <c r="N461" s="94">
        <v>7111.1028999999999</v>
      </c>
      <c r="O461" s="95">
        <v>9557322</v>
      </c>
    </row>
    <row r="462" spans="1:15" ht="15.75" thickBot="1" x14ac:dyDescent="0.3">
      <c r="A462" s="7" t="s">
        <v>111</v>
      </c>
      <c r="B462" s="6">
        <f t="shared" si="14"/>
        <v>44682</v>
      </c>
      <c r="C462" s="7" t="s">
        <v>340</v>
      </c>
      <c r="D462" s="14" t="s">
        <v>345</v>
      </c>
      <c r="E462" s="15" t="s">
        <v>106</v>
      </c>
      <c r="F462" s="29" t="str">
        <f t="shared" si="15"/>
        <v>AELA_15-01_LOS_MAQUIS_220</v>
      </c>
      <c r="G462" s="16">
        <v>254.19017963194983</v>
      </c>
      <c r="H462" s="16">
        <v>342.87775046737625</v>
      </c>
      <c r="I462" s="17">
        <v>193.77624346609727</v>
      </c>
      <c r="J462" s="32">
        <v>791</v>
      </c>
      <c r="K462" s="93">
        <v>40.488</v>
      </c>
      <c r="L462" s="104">
        <v>32026</v>
      </c>
      <c r="M462" s="101">
        <v>2</v>
      </c>
      <c r="N462" s="94">
        <v>7050.0182000000004</v>
      </c>
      <c r="O462" s="95">
        <v>14100</v>
      </c>
    </row>
    <row r="463" spans="1:15" ht="15.75" thickBot="1" x14ac:dyDescent="0.3">
      <c r="A463" s="7" t="s">
        <v>111</v>
      </c>
      <c r="B463" s="6">
        <f t="shared" si="14"/>
        <v>44682</v>
      </c>
      <c r="C463" s="7" t="s">
        <v>340</v>
      </c>
      <c r="D463" s="14" t="s">
        <v>345</v>
      </c>
      <c r="E463" s="15" t="s">
        <v>107</v>
      </c>
      <c r="F463" s="29" t="str">
        <f t="shared" si="15"/>
        <v>AELA_15-01_NOGALES_220</v>
      </c>
      <c r="G463" s="16">
        <v>2.1656553713571132</v>
      </c>
      <c r="H463" s="16">
        <v>2.9389024824664278</v>
      </c>
      <c r="I463" s="17">
        <v>1.6232565923593072</v>
      </c>
      <c r="J463" s="32">
        <v>7</v>
      </c>
      <c r="K463" s="93">
        <v>42.145000000000003</v>
      </c>
      <c r="L463" s="104">
        <v>295</v>
      </c>
      <c r="M463" s="101">
        <v>0</v>
      </c>
      <c r="N463" s="94">
        <v>6906.0829999999996</v>
      </c>
      <c r="O463" s="95">
        <v>0</v>
      </c>
    </row>
    <row r="464" spans="1:15" ht="15.75" thickBot="1" x14ac:dyDescent="0.3">
      <c r="A464" s="7" t="s">
        <v>111</v>
      </c>
      <c r="B464" s="6">
        <f t="shared" si="14"/>
        <v>44682</v>
      </c>
      <c r="C464" s="7" t="s">
        <v>340</v>
      </c>
      <c r="D464" s="14" t="s">
        <v>345</v>
      </c>
      <c r="E464" s="15" t="s">
        <v>108</v>
      </c>
      <c r="F464" s="29" t="str">
        <f t="shared" si="15"/>
        <v>AELA_15-01_POLPAICO_220</v>
      </c>
      <c r="G464" s="16">
        <v>66290.94164195648</v>
      </c>
      <c r="H464" s="16">
        <v>105168.23319543258</v>
      </c>
      <c r="I464" s="17">
        <v>58988.462277044375</v>
      </c>
      <c r="J464" s="32">
        <v>230448</v>
      </c>
      <c r="K464" s="93">
        <v>39.183</v>
      </c>
      <c r="L464" s="104">
        <v>9029644</v>
      </c>
      <c r="M464" s="101">
        <v>496</v>
      </c>
      <c r="N464" s="94">
        <v>7021.2312000000002</v>
      </c>
      <c r="O464" s="95">
        <v>3482531</v>
      </c>
    </row>
    <row r="465" spans="1:15" ht="15.75" thickBot="1" x14ac:dyDescent="0.3">
      <c r="A465" s="7" t="s">
        <v>111</v>
      </c>
      <c r="B465" s="6">
        <f t="shared" si="14"/>
        <v>44682</v>
      </c>
      <c r="C465" s="7" t="s">
        <v>340</v>
      </c>
      <c r="D465" s="14" t="s">
        <v>345</v>
      </c>
      <c r="E465" s="15" t="s">
        <v>109</v>
      </c>
      <c r="F465" s="29" t="str">
        <f t="shared" si="15"/>
        <v>AELA_15-01_QUILLOTA_220</v>
      </c>
      <c r="G465" s="16">
        <v>838.93909273394036</v>
      </c>
      <c r="H465" s="16">
        <v>1310.5610763273976</v>
      </c>
      <c r="I465" s="17">
        <v>738.58450159915856</v>
      </c>
      <c r="J465" s="32">
        <v>2888</v>
      </c>
      <c r="K465" s="93">
        <v>40.840000000000003</v>
      </c>
      <c r="L465" s="104">
        <v>117946</v>
      </c>
      <c r="M465" s="101">
        <v>6</v>
      </c>
      <c r="N465" s="94">
        <v>6974.1889000000001</v>
      </c>
      <c r="O465" s="95">
        <v>41845</v>
      </c>
    </row>
    <row r="466" spans="1:15" ht="15.75" thickBot="1" x14ac:dyDescent="0.3">
      <c r="A466" s="7" t="s">
        <v>111</v>
      </c>
      <c r="B466" s="6">
        <f t="shared" si="14"/>
        <v>44682</v>
      </c>
      <c r="C466" s="7" t="s">
        <v>341</v>
      </c>
      <c r="D466" s="14" t="s">
        <v>346</v>
      </c>
      <c r="E466" s="15" t="s">
        <v>103</v>
      </c>
      <c r="F466" s="29" t="str">
        <f t="shared" si="15"/>
        <v>PUELCHE_SUR_ALTO_JAHUEL_220</v>
      </c>
      <c r="G466" s="16">
        <v>316423.07834997569</v>
      </c>
      <c r="H466" s="16">
        <v>505003.60525975848</v>
      </c>
      <c r="I466" s="17">
        <v>290194.37794061418</v>
      </c>
      <c r="J466" s="32">
        <v>1111621</v>
      </c>
      <c r="K466" s="93">
        <v>39.728000000000002</v>
      </c>
      <c r="L466" s="104">
        <v>44162479</v>
      </c>
      <c r="M466" s="101">
        <v>2391</v>
      </c>
      <c r="N466" s="94">
        <v>6958.0401000000002</v>
      </c>
      <c r="O466" s="95">
        <v>16636674</v>
      </c>
    </row>
    <row r="467" spans="1:15" ht="15.75" thickBot="1" x14ac:dyDescent="0.3">
      <c r="A467" s="7" t="s">
        <v>111</v>
      </c>
      <c r="B467" s="6">
        <f t="shared" si="14"/>
        <v>44682</v>
      </c>
      <c r="C467" s="7" t="s">
        <v>341</v>
      </c>
      <c r="D467" s="14" t="s">
        <v>346</v>
      </c>
      <c r="E467" s="15" t="s">
        <v>104</v>
      </c>
      <c r="F467" s="29" t="str">
        <f t="shared" si="15"/>
        <v>PUELCHE_SUR_CERRO_NAVIA_220</v>
      </c>
      <c r="G467" s="16">
        <v>267551.64981713356</v>
      </c>
      <c r="H467" s="16">
        <v>425037.48268768715</v>
      </c>
      <c r="I467" s="17">
        <v>243173.96912637231</v>
      </c>
      <c r="J467" s="32">
        <v>935763</v>
      </c>
      <c r="K467" s="93">
        <v>37.453000000000003</v>
      </c>
      <c r="L467" s="104">
        <v>35047132</v>
      </c>
      <c r="M467" s="101">
        <v>2013</v>
      </c>
      <c r="N467" s="94">
        <v>7101.2731999999996</v>
      </c>
      <c r="O467" s="95">
        <v>14294863</v>
      </c>
    </row>
    <row r="468" spans="1:15" ht="15.75" thickBot="1" x14ac:dyDescent="0.3">
      <c r="A468" s="7" t="s">
        <v>111</v>
      </c>
      <c r="B468" s="6">
        <f t="shared" si="14"/>
        <v>44682</v>
      </c>
      <c r="C468" s="7" t="s">
        <v>341</v>
      </c>
      <c r="D468" s="14" t="s">
        <v>346</v>
      </c>
      <c r="E468" s="15" t="s">
        <v>105</v>
      </c>
      <c r="F468" s="29" t="str">
        <f t="shared" si="15"/>
        <v>PUELCHE_SUR_CHENA_220</v>
      </c>
      <c r="G468" s="16">
        <v>579505.37754408922</v>
      </c>
      <c r="H468" s="16">
        <v>913477.44730446255</v>
      </c>
      <c r="I468" s="17">
        <v>537597.21825304732</v>
      </c>
      <c r="J468" s="32">
        <v>2030580</v>
      </c>
      <c r="K468" s="93">
        <v>37.463999999999999</v>
      </c>
      <c r="L468" s="104">
        <v>76073649</v>
      </c>
      <c r="M468" s="101">
        <v>4368</v>
      </c>
      <c r="N468" s="94">
        <v>7111.1028999999999</v>
      </c>
      <c r="O468" s="95">
        <v>31061297</v>
      </c>
    </row>
    <row r="469" spans="1:15" ht="15.75" thickBot="1" x14ac:dyDescent="0.3">
      <c r="A469" s="7" t="s">
        <v>111</v>
      </c>
      <c r="B469" s="6">
        <f t="shared" si="14"/>
        <v>44682</v>
      </c>
      <c r="C469" s="7" t="s">
        <v>341</v>
      </c>
      <c r="D469" s="14" t="s">
        <v>346</v>
      </c>
      <c r="E469" s="15" t="s">
        <v>106</v>
      </c>
      <c r="F469" s="29" t="str">
        <f t="shared" si="15"/>
        <v>PUELCHE_SUR_LOS_MAQUIS_220</v>
      </c>
      <c r="G469" s="16">
        <v>826.10972118442544</v>
      </c>
      <c r="H469" s="16">
        <v>1114.3414086613445</v>
      </c>
      <c r="I469" s="17">
        <v>629.76641620745772</v>
      </c>
      <c r="J469" s="32">
        <v>2570</v>
      </c>
      <c r="K469" s="93">
        <v>38.234000000000002</v>
      </c>
      <c r="L469" s="104">
        <v>98261</v>
      </c>
      <c r="M469" s="101">
        <v>6</v>
      </c>
      <c r="N469" s="94">
        <v>7050.0182000000004</v>
      </c>
      <c r="O469" s="95">
        <v>42300</v>
      </c>
    </row>
    <row r="470" spans="1:15" ht="15.75" thickBot="1" x14ac:dyDescent="0.3">
      <c r="A470" s="7" t="s">
        <v>111</v>
      </c>
      <c r="B470" s="6">
        <f t="shared" si="14"/>
        <v>44682</v>
      </c>
      <c r="C470" s="7" t="s">
        <v>341</v>
      </c>
      <c r="D470" s="14" t="s">
        <v>346</v>
      </c>
      <c r="E470" s="15" t="s">
        <v>107</v>
      </c>
      <c r="F470" s="29" t="str">
        <f t="shared" si="15"/>
        <v>PUELCHE_SUR_NOGALES_220</v>
      </c>
      <c r="G470" s="16">
        <v>7.0383087088723446</v>
      </c>
      <c r="H470" s="16">
        <v>9.551336380870131</v>
      </c>
      <c r="I470" s="17">
        <v>5.2755305215425219</v>
      </c>
      <c r="J470" s="32">
        <v>22</v>
      </c>
      <c r="K470" s="93">
        <v>39.798999999999999</v>
      </c>
      <c r="L470" s="104">
        <v>876</v>
      </c>
      <c r="M470" s="101">
        <v>0</v>
      </c>
      <c r="N470" s="94">
        <v>6906.0829999999996</v>
      </c>
      <c r="O470" s="95">
        <v>0</v>
      </c>
    </row>
    <row r="471" spans="1:15" ht="15.75" thickBot="1" x14ac:dyDescent="0.3">
      <c r="A471" s="7" t="s">
        <v>111</v>
      </c>
      <c r="B471" s="6">
        <f t="shared" si="14"/>
        <v>44682</v>
      </c>
      <c r="C471" s="7" t="s">
        <v>341</v>
      </c>
      <c r="D471" s="14" t="s">
        <v>346</v>
      </c>
      <c r="E471" s="15" t="s">
        <v>108</v>
      </c>
      <c r="F471" s="29" t="str">
        <f t="shared" si="15"/>
        <v>PUELCHE_SUR_POLPAICO_220</v>
      </c>
      <c r="G471" s="16">
        <v>215443.37942631639</v>
      </c>
      <c r="H471" s="16">
        <v>341793.29794854595</v>
      </c>
      <c r="I471" s="17">
        <v>191710.56173510017</v>
      </c>
      <c r="J471" s="32">
        <v>748947</v>
      </c>
      <c r="K471" s="93">
        <v>37.000999999999998</v>
      </c>
      <c r="L471" s="104">
        <v>27711788</v>
      </c>
      <c r="M471" s="101">
        <v>1611</v>
      </c>
      <c r="N471" s="94">
        <v>7021.2312000000002</v>
      </c>
      <c r="O471" s="95">
        <v>11311203</v>
      </c>
    </row>
    <row r="472" spans="1:15" ht="15.75" thickBot="1" x14ac:dyDescent="0.3">
      <c r="A472" s="7" t="s">
        <v>111</v>
      </c>
      <c r="B472" s="6">
        <f t="shared" si="14"/>
        <v>44682</v>
      </c>
      <c r="C472" s="7" t="s">
        <v>341</v>
      </c>
      <c r="D472" s="14" t="s">
        <v>346</v>
      </c>
      <c r="E472" s="15" t="s">
        <v>109</v>
      </c>
      <c r="F472" s="29" t="str">
        <f t="shared" si="15"/>
        <v>PUELCHE_SUR_QUILLOTA_220</v>
      </c>
      <c r="G472" s="16">
        <v>2726.524451073004</v>
      </c>
      <c r="H472" s="16">
        <v>4259.2803818291313</v>
      </c>
      <c r="I472" s="17">
        <v>2400.3753314572468</v>
      </c>
      <c r="J472" s="32">
        <v>9386</v>
      </c>
      <c r="K472" s="93">
        <v>38.567</v>
      </c>
      <c r="L472" s="104">
        <v>361990</v>
      </c>
      <c r="M472" s="101">
        <v>20</v>
      </c>
      <c r="N472" s="94">
        <v>6974.1889000000001</v>
      </c>
      <c r="O472" s="95">
        <v>139484</v>
      </c>
    </row>
    <row r="473" spans="1:15" ht="15.75" thickBot="1" x14ac:dyDescent="0.3">
      <c r="A473" s="7" t="s">
        <v>111</v>
      </c>
      <c r="B473" s="6">
        <f t="shared" si="14"/>
        <v>44682</v>
      </c>
      <c r="C473" s="7" t="s">
        <v>342</v>
      </c>
      <c r="D473" s="14" t="s">
        <v>347</v>
      </c>
      <c r="E473" s="15" t="s">
        <v>103</v>
      </c>
      <c r="F473" s="29" t="str">
        <f t="shared" si="15"/>
        <v>ACCIONA_15-01_ALTO_JAHUEL_220</v>
      </c>
      <c r="G473" s="16">
        <v>559824.70713073725</v>
      </c>
      <c r="H473" s="16">
        <v>893466.73728336312</v>
      </c>
      <c r="I473" s="17">
        <v>513420.14460116654</v>
      </c>
      <c r="J473" s="32">
        <v>1966712</v>
      </c>
      <c r="K473" s="93">
        <v>49.506</v>
      </c>
      <c r="L473" s="104">
        <v>97364044</v>
      </c>
      <c r="M473" s="101">
        <v>4231</v>
      </c>
      <c r="N473" s="94">
        <v>6958.0401000000002</v>
      </c>
      <c r="O473" s="95">
        <v>29439468</v>
      </c>
    </row>
    <row r="474" spans="1:15" ht="15.75" thickBot="1" x14ac:dyDescent="0.3">
      <c r="A474" s="7" t="s">
        <v>111</v>
      </c>
      <c r="B474" s="6">
        <f t="shared" si="14"/>
        <v>44682</v>
      </c>
      <c r="C474" s="7" t="s">
        <v>342</v>
      </c>
      <c r="D474" s="14" t="s">
        <v>347</v>
      </c>
      <c r="E474" s="15" t="s">
        <v>104</v>
      </c>
      <c r="F474" s="29" t="str">
        <f t="shared" si="15"/>
        <v>ACCIONA_15-01_CERRO_NAVIA_220</v>
      </c>
      <c r="G474" s="16">
        <v>473359.98620036768</v>
      </c>
      <c r="H474" s="16">
        <v>751988.39953779418</v>
      </c>
      <c r="I474" s="17">
        <v>430230.30038731924</v>
      </c>
      <c r="J474" s="32">
        <v>1655579</v>
      </c>
      <c r="K474" s="93">
        <v>46.670999999999999</v>
      </c>
      <c r="L474" s="104">
        <v>77267528</v>
      </c>
      <c r="M474" s="101">
        <v>3561</v>
      </c>
      <c r="N474" s="94">
        <v>7101.2731999999996</v>
      </c>
      <c r="O474" s="95">
        <v>25287634</v>
      </c>
    </row>
    <row r="475" spans="1:15" ht="15.75" thickBot="1" x14ac:dyDescent="0.3">
      <c r="A475" s="7" t="s">
        <v>111</v>
      </c>
      <c r="B475" s="6">
        <f t="shared" si="14"/>
        <v>44682</v>
      </c>
      <c r="C475" s="7" t="s">
        <v>342</v>
      </c>
      <c r="D475" s="14" t="s">
        <v>347</v>
      </c>
      <c r="E475" s="15" t="s">
        <v>105</v>
      </c>
      <c r="F475" s="29" t="str">
        <f t="shared" si="15"/>
        <v>ACCIONA_15-01_CHENA_220</v>
      </c>
      <c r="G475" s="16">
        <v>1025277.3911310124</v>
      </c>
      <c r="H475" s="16">
        <v>1616150.2728386358</v>
      </c>
      <c r="I475" s="17">
        <v>951132.28413111519</v>
      </c>
      <c r="J475" s="32">
        <v>3592560</v>
      </c>
      <c r="K475" s="93">
        <v>46.683999999999997</v>
      </c>
      <c r="L475" s="104">
        <v>167715071</v>
      </c>
      <c r="M475" s="101">
        <v>7728</v>
      </c>
      <c r="N475" s="94">
        <v>7111.1028999999999</v>
      </c>
      <c r="O475" s="95">
        <v>54954603</v>
      </c>
    </row>
    <row r="476" spans="1:15" ht="15.75" thickBot="1" x14ac:dyDescent="0.3">
      <c r="A476" s="7" t="s">
        <v>111</v>
      </c>
      <c r="B476" s="6">
        <f t="shared" si="14"/>
        <v>44682</v>
      </c>
      <c r="C476" s="7" t="s">
        <v>342</v>
      </c>
      <c r="D476" s="14" t="s">
        <v>347</v>
      </c>
      <c r="E476" s="15" t="s">
        <v>106</v>
      </c>
      <c r="F476" s="29" t="str">
        <f t="shared" si="15"/>
        <v>ACCIONA_15-01_LOS_MAQUIS_220</v>
      </c>
      <c r="G476" s="16">
        <v>1461.5768076448887</v>
      </c>
      <c r="H476" s="16">
        <v>1971.5245044721571</v>
      </c>
      <c r="I476" s="17">
        <v>1114.2006498153423</v>
      </c>
      <c r="J476" s="32">
        <v>4547</v>
      </c>
      <c r="K476" s="93">
        <v>47.643000000000001</v>
      </c>
      <c r="L476" s="104">
        <v>216633</v>
      </c>
      <c r="M476" s="101">
        <v>10</v>
      </c>
      <c r="N476" s="94">
        <v>7050.0182000000004</v>
      </c>
      <c r="O476" s="95">
        <v>70500</v>
      </c>
    </row>
    <row r="477" spans="1:15" ht="15.75" thickBot="1" x14ac:dyDescent="0.3">
      <c r="A477" s="7" t="s">
        <v>111</v>
      </c>
      <c r="B477" s="6">
        <f t="shared" si="14"/>
        <v>44682</v>
      </c>
      <c r="C477" s="7" t="s">
        <v>342</v>
      </c>
      <c r="D477" s="14" t="s">
        <v>347</v>
      </c>
      <c r="E477" s="15" t="s">
        <v>107</v>
      </c>
      <c r="F477" s="29" t="str">
        <f t="shared" si="15"/>
        <v>ACCIONA_15-01_NOGALES_220</v>
      </c>
      <c r="G477" s="16">
        <v>12.452375889226854</v>
      </c>
      <c r="H477" s="16">
        <v>16.898495899890445</v>
      </c>
      <c r="I477" s="17">
        <v>9.3336185988155638</v>
      </c>
      <c r="J477" s="32">
        <v>39</v>
      </c>
      <c r="K477" s="93">
        <v>49.594000000000001</v>
      </c>
      <c r="L477" s="104">
        <v>1934</v>
      </c>
      <c r="M477" s="101">
        <v>0</v>
      </c>
      <c r="N477" s="94">
        <v>6906.0829999999996</v>
      </c>
      <c r="O477" s="95">
        <v>0</v>
      </c>
    </row>
    <row r="478" spans="1:15" ht="15.75" thickBot="1" x14ac:dyDescent="0.3">
      <c r="A478" s="7" t="s">
        <v>111</v>
      </c>
      <c r="B478" s="6">
        <f t="shared" si="14"/>
        <v>44682</v>
      </c>
      <c r="C478" s="7" t="s">
        <v>342</v>
      </c>
      <c r="D478" s="14" t="s">
        <v>347</v>
      </c>
      <c r="E478" s="15" t="s">
        <v>108</v>
      </c>
      <c r="F478" s="29" t="str">
        <f t="shared" si="15"/>
        <v>ACCIONA_15-01_POLPAICO_220</v>
      </c>
      <c r="G478" s="16">
        <v>381168.55262116541</v>
      </c>
      <c r="H478" s="16">
        <v>604710.42100051756</v>
      </c>
      <c r="I478" s="17">
        <v>339179.77676241705</v>
      </c>
      <c r="J478" s="32">
        <v>1325059</v>
      </c>
      <c r="K478" s="93">
        <v>46.107999999999997</v>
      </c>
      <c r="L478" s="104">
        <v>61095820</v>
      </c>
      <c r="M478" s="101">
        <v>2850</v>
      </c>
      <c r="N478" s="94">
        <v>7021.2312000000002</v>
      </c>
      <c r="O478" s="95">
        <v>20010509</v>
      </c>
    </row>
    <row r="479" spans="1:15" ht="15.75" thickBot="1" x14ac:dyDescent="0.3">
      <c r="A479" s="7" t="s">
        <v>111</v>
      </c>
      <c r="B479" s="6">
        <f t="shared" si="14"/>
        <v>44682</v>
      </c>
      <c r="C479" s="7" t="s">
        <v>342</v>
      </c>
      <c r="D479" s="14" t="s">
        <v>347</v>
      </c>
      <c r="E479" s="15" t="s">
        <v>109</v>
      </c>
      <c r="F479" s="29" t="str">
        <f t="shared" si="15"/>
        <v>ACCIONA_15-01_QUILLOTA_220</v>
      </c>
      <c r="G479" s="16">
        <v>4823.8445825955532</v>
      </c>
      <c r="H479" s="16">
        <v>7535.6399564127159</v>
      </c>
      <c r="I479" s="17">
        <v>4246.8122867151242</v>
      </c>
      <c r="J479" s="32">
        <v>16606</v>
      </c>
      <c r="K479" s="93">
        <v>48.058</v>
      </c>
      <c r="L479" s="104">
        <v>798051</v>
      </c>
      <c r="M479" s="101">
        <v>36</v>
      </c>
      <c r="N479" s="94">
        <v>6974.1889000000001</v>
      </c>
      <c r="O479" s="95">
        <v>251071</v>
      </c>
    </row>
    <row r="480" spans="1:15" ht="15.75" thickBot="1" x14ac:dyDescent="0.3">
      <c r="A480" s="7" t="s">
        <v>111</v>
      </c>
      <c r="B480" s="6">
        <f t="shared" si="14"/>
        <v>44682</v>
      </c>
      <c r="C480" s="7" t="s">
        <v>343</v>
      </c>
      <c r="D480" s="14" t="s">
        <v>348</v>
      </c>
      <c r="E480" s="15" t="s">
        <v>103</v>
      </c>
      <c r="F480" s="29" t="str">
        <f t="shared" si="15"/>
        <v>ENEL_GX_15-01_ALTO_JAHUEL_220</v>
      </c>
      <c r="G480" s="16">
        <v>6547484.2751911059</v>
      </c>
      <c r="H480" s="16">
        <v>10449627.067643814</v>
      </c>
      <c r="I480" s="17">
        <v>6004755.2037703069</v>
      </c>
      <c r="J480" s="32">
        <v>23001867</v>
      </c>
      <c r="K480" s="93">
        <v>45.758000000000003</v>
      </c>
      <c r="L480" s="104">
        <v>1052519430</v>
      </c>
      <c r="M480" s="101">
        <v>49479</v>
      </c>
      <c r="N480" s="94">
        <v>6958.0401000000002</v>
      </c>
      <c r="O480" s="95">
        <v>344276866</v>
      </c>
    </row>
    <row r="481" spans="1:15" ht="15.75" thickBot="1" x14ac:dyDescent="0.3">
      <c r="A481" s="7" t="s">
        <v>111</v>
      </c>
      <c r="B481" s="6">
        <f t="shared" si="14"/>
        <v>44682</v>
      </c>
      <c r="C481" s="7" t="s">
        <v>343</v>
      </c>
      <c r="D481" s="14" t="s">
        <v>348</v>
      </c>
      <c r="E481" s="15" t="s">
        <v>104</v>
      </c>
      <c r="F481" s="29" t="str">
        <f t="shared" si="15"/>
        <v>ENEL_GX_15-01_CERRO_NAVIA_220</v>
      </c>
      <c r="G481" s="16">
        <v>5536227.7274907688</v>
      </c>
      <c r="H481" s="16">
        <v>8794953.4173560627</v>
      </c>
      <c r="I481" s="17">
        <v>5031800.2950142669</v>
      </c>
      <c r="J481" s="32">
        <v>19362981</v>
      </c>
      <c r="K481" s="93">
        <v>43.137</v>
      </c>
      <c r="L481" s="104">
        <v>835260911</v>
      </c>
      <c r="M481" s="101">
        <v>41652</v>
      </c>
      <c r="N481" s="94">
        <v>7101.2731999999996</v>
      </c>
      <c r="O481" s="95">
        <v>295782231</v>
      </c>
    </row>
    <row r="482" spans="1:15" ht="15.75" thickBot="1" x14ac:dyDescent="0.3">
      <c r="A482" s="7" t="s">
        <v>111</v>
      </c>
      <c r="B482" s="6">
        <f t="shared" si="14"/>
        <v>44682</v>
      </c>
      <c r="C482" s="7" t="s">
        <v>343</v>
      </c>
      <c r="D482" s="14" t="s">
        <v>348</v>
      </c>
      <c r="E482" s="15" t="s">
        <v>105</v>
      </c>
      <c r="F482" s="29" t="str">
        <f t="shared" si="15"/>
        <v>ENEL_GX_15-01_CHENA_220</v>
      </c>
      <c r="G482" s="16">
        <v>11991231.381239422</v>
      </c>
      <c r="H482" s="16">
        <v>18901842.599965151</v>
      </c>
      <c r="I482" s="17">
        <v>11124060.075684991</v>
      </c>
      <c r="J482" s="32">
        <v>42017134</v>
      </c>
      <c r="K482" s="93">
        <v>43.15</v>
      </c>
      <c r="L482" s="104">
        <v>1813039332</v>
      </c>
      <c r="M482" s="101">
        <v>90383</v>
      </c>
      <c r="N482" s="94">
        <v>7111.1028999999999</v>
      </c>
      <c r="O482" s="95">
        <v>642722813</v>
      </c>
    </row>
    <row r="483" spans="1:15" ht="15.75" thickBot="1" x14ac:dyDescent="0.3">
      <c r="A483" s="7" t="s">
        <v>111</v>
      </c>
      <c r="B483" s="6">
        <f t="shared" si="14"/>
        <v>44682</v>
      </c>
      <c r="C483" s="7" t="s">
        <v>343</v>
      </c>
      <c r="D483" s="14" t="s">
        <v>348</v>
      </c>
      <c r="E483" s="15" t="s">
        <v>106</v>
      </c>
      <c r="F483" s="29" t="str">
        <f t="shared" si="15"/>
        <v>ENEL_GX_15-01_LOS_MAQUIS_220</v>
      </c>
      <c r="G483" s="16">
        <v>17094.013613808045</v>
      </c>
      <c r="H483" s="16">
        <v>23058.15646712932</v>
      </c>
      <c r="I483" s="17">
        <v>13031.241996202212</v>
      </c>
      <c r="J483" s="32">
        <v>53183</v>
      </c>
      <c r="K483" s="93">
        <v>44.036000000000001</v>
      </c>
      <c r="L483" s="104">
        <v>2341967</v>
      </c>
      <c r="M483" s="101">
        <v>114</v>
      </c>
      <c r="N483" s="94">
        <v>7050.0182000000004</v>
      </c>
      <c r="O483" s="95">
        <v>803702</v>
      </c>
    </row>
    <row r="484" spans="1:15" ht="15.75" thickBot="1" x14ac:dyDescent="0.3">
      <c r="A484" s="7" t="s">
        <v>111</v>
      </c>
      <c r="B484" s="6">
        <f t="shared" si="14"/>
        <v>44682</v>
      </c>
      <c r="C484" s="7" t="s">
        <v>343</v>
      </c>
      <c r="D484" s="14" t="s">
        <v>348</v>
      </c>
      <c r="E484" s="15" t="s">
        <v>107</v>
      </c>
      <c r="F484" s="29" t="str">
        <f t="shared" si="15"/>
        <v>ENEL_GX_15-01_NOGALES_220</v>
      </c>
      <c r="G484" s="16">
        <v>145.63797253850285</v>
      </c>
      <c r="H484" s="16">
        <v>197.63800127005723</v>
      </c>
      <c r="I484" s="17">
        <v>109.16224351653095</v>
      </c>
      <c r="J484" s="32">
        <v>452</v>
      </c>
      <c r="K484" s="93">
        <v>45.838999999999999</v>
      </c>
      <c r="L484" s="104">
        <v>20719</v>
      </c>
      <c r="M484" s="101">
        <v>1</v>
      </c>
      <c r="N484" s="94">
        <v>6906.0829999999996</v>
      </c>
      <c r="O484" s="95">
        <v>6906</v>
      </c>
    </row>
    <row r="485" spans="1:15" ht="15.75" thickBot="1" x14ac:dyDescent="0.3">
      <c r="A485" s="7" t="s">
        <v>111</v>
      </c>
      <c r="B485" s="6">
        <f t="shared" si="14"/>
        <v>44682</v>
      </c>
      <c r="C485" s="7" t="s">
        <v>343</v>
      </c>
      <c r="D485" s="14" t="s">
        <v>348</v>
      </c>
      <c r="E485" s="15" t="s">
        <v>108</v>
      </c>
      <c r="F485" s="29" t="str">
        <f t="shared" si="15"/>
        <v>ENEL_GX_15-01_POLPAICO_220</v>
      </c>
      <c r="G485" s="16">
        <v>4457993.8553901808</v>
      </c>
      <c r="H485" s="16">
        <v>7072449.5044847131</v>
      </c>
      <c r="I485" s="17">
        <v>3966910.0461765309</v>
      </c>
      <c r="J485" s="32">
        <v>15497353</v>
      </c>
      <c r="K485" s="93">
        <v>42.616999999999997</v>
      </c>
      <c r="L485" s="104">
        <v>660450693</v>
      </c>
      <c r="M485" s="101">
        <v>33336</v>
      </c>
      <c r="N485" s="94">
        <v>7021.2312000000002</v>
      </c>
      <c r="O485" s="95">
        <v>234059763</v>
      </c>
    </row>
    <row r="486" spans="1:15" ht="15.75" thickBot="1" x14ac:dyDescent="0.3">
      <c r="A486" s="7" t="s">
        <v>111</v>
      </c>
      <c r="B486" s="6">
        <f t="shared" si="14"/>
        <v>44682</v>
      </c>
      <c r="C486" s="7" t="s">
        <v>343</v>
      </c>
      <c r="D486" s="14" t="s">
        <v>348</v>
      </c>
      <c r="E486" s="15" t="s">
        <v>109</v>
      </c>
      <c r="F486" s="29" t="str">
        <f t="shared" si="15"/>
        <v>ENEL_GX_15-01_QUILLOTA_220</v>
      </c>
      <c r="G486" s="16">
        <v>56417.743176051517</v>
      </c>
      <c r="H486" s="16">
        <v>88133.809547265439</v>
      </c>
      <c r="I486" s="17">
        <v>49669.005874122799</v>
      </c>
      <c r="J486" s="32">
        <v>194221</v>
      </c>
      <c r="K486" s="93">
        <v>44.42</v>
      </c>
      <c r="L486" s="104">
        <v>8627297</v>
      </c>
      <c r="M486" s="101">
        <v>418</v>
      </c>
      <c r="N486" s="94">
        <v>6974.1889000000001</v>
      </c>
      <c r="O486" s="95">
        <v>2915211</v>
      </c>
    </row>
    <row r="487" spans="1:15" ht="15.75" thickBot="1" x14ac:dyDescent="0.3">
      <c r="A487" s="7" t="s">
        <v>111</v>
      </c>
      <c r="B487" s="6">
        <f t="shared" si="14"/>
        <v>44682</v>
      </c>
      <c r="C487" s="7" t="s">
        <v>344</v>
      </c>
      <c r="D487" s="14" t="s">
        <v>349</v>
      </c>
      <c r="E487" s="15" t="s">
        <v>103</v>
      </c>
      <c r="F487" s="29" t="str">
        <f t="shared" si="15"/>
        <v>COX_ALTO_JAHUEL_220</v>
      </c>
      <c r="G487" s="16">
        <v>292082.59516023769</v>
      </c>
      <c r="H487" s="16">
        <v>466156.78084770724</v>
      </c>
      <c r="I487" s="17">
        <v>267871.50751392695</v>
      </c>
      <c r="J487" s="32">
        <v>1026111</v>
      </c>
      <c r="K487" s="93">
        <v>47.545999999999999</v>
      </c>
      <c r="L487" s="104">
        <v>48787474</v>
      </c>
      <c r="M487" s="101">
        <v>2207</v>
      </c>
      <c r="N487" s="94">
        <v>6958.0401000000002</v>
      </c>
      <c r="O487" s="95">
        <v>15356395</v>
      </c>
    </row>
    <row r="488" spans="1:15" ht="15.75" thickBot="1" x14ac:dyDescent="0.3">
      <c r="A488" s="7" t="s">
        <v>111</v>
      </c>
      <c r="B488" s="6">
        <f t="shared" si="14"/>
        <v>44682</v>
      </c>
      <c r="C488" s="7" t="s">
        <v>344</v>
      </c>
      <c r="D488" s="14" t="s">
        <v>349</v>
      </c>
      <c r="E488" s="15" t="s">
        <v>104</v>
      </c>
      <c r="F488" s="29" t="str">
        <f t="shared" si="15"/>
        <v>COX_CERRO_NAVIA_220</v>
      </c>
      <c r="G488" s="16">
        <v>246970.54533916712</v>
      </c>
      <c r="H488" s="16">
        <v>392341.96074182715</v>
      </c>
      <c r="I488" s="17">
        <v>224468.08983789725</v>
      </c>
      <c r="J488" s="32">
        <v>863781</v>
      </c>
      <c r="K488" s="93">
        <v>44.822000000000003</v>
      </c>
      <c r="L488" s="104">
        <v>38716392</v>
      </c>
      <c r="M488" s="101">
        <v>1858</v>
      </c>
      <c r="N488" s="94">
        <v>7101.2731999999996</v>
      </c>
      <c r="O488" s="95">
        <v>13194166</v>
      </c>
    </row>
    <row r="489" spans="1:15" ht="15.75" thickBot="1" x14ac:dyDescent="0.3">
      <c r="A489" s="7" t="s">
        <v>111</v>
      </c>
      <c r="B489" s="6">
        <f t="shared" si="14"/>
        <v>44682</v>
      </c>
      <c r="C489" s="7" t="s">
        <v>344</v>
      </c>
      <c r="D489" s="14" t="s">
        <v>349</v>
      </c>
      <c r="E489" s="15" t="s">
        <v>105</v>
      </c>
      <c r="F489" s="29" t="str">
        <f t="shared" si="15"/>
        <v>COX_CHENA_220</v>
      </c>
      <c r="G489" s="16">
        <v>534927.58955836727</v>
      </c>
      <c r="H489" s="16">
        <v>843209.24004769954</v>
      </c>
      <c r="I489" s="17">
        <v>496243.16746138758</v>
      </c>
      <c r="J489" s="32">
        <v>1874380</v>
      </c>
      <c r="K489" s="93">
        <v>44.835999999999999</v>
      </c>
      <c r="L489" s="104">
        <v>84039702</v>
      </c>
      <c r="M489" s="101">
        <v>4032</v>
      </c>
      <c r="N489" s="94">
        <v>7111.1028999999999</v>
      </c>
      <c r="O489" s="95">
        <v>28671967</v>
      </c>
    </row>
    <row r="490" spans="1:15" ht="15.75" thickBot="1" x14ac:dyDescent="0.3">
      <c r="A490" s="7" t="s">
        <v>111</v>
      </c>
      <c r="B490" s="6">
        <f t="shared" si="14"/>
        <v>44682</v>
      </c>
      <c r="C490" s="7" t="s">
        <v>344</v>
      </c>
      <c r="D490" s="14" t="s">
        <v>349</v>
      </c>
      <c r="E490" s="15" t="s">
        <v>106</v>
      </c>
      <c r="F490" s="29" t="str">
        <f t="shared" si="15"/>
        <v>COX_LOS_MAQUIS_220</v>
      </c>
      <c r="G490" s="16">
        <v>762.56217627643821</v>
      </c>
      <c r="H490" s="16">
        <v>1028.6219710445005</v>
      </c>
      <c r="I490" s="17">
        <v>581.32235534093354</v>
      </c>
      <c r="J490" s="32">
        <v>2373</v>
      </c>
      <c r="K490" s="93">
        <v>45.756999999999998</v>
      </c>
      <c r="L490" s="104">
        <v>108581</v>
      </c>
      <c r="M490" s="101">
        <v>5</v>
      </c>
      <c r="N490" s="94">
        <v>7050.0182000000004</v>
      </c>
      <c r="O490" s="95">
        <v>35250</v>
      </c>
    </row>
    <row r="491" spans="1:15" ht="15.75" thickBot="1" x14ac:dyDescent="0.3">
      <c r="A491" s="7" t="s">
        <v>111</v>
      </c>
      <c r="B491" s="6">
        <f t="shared" si="14"/>
        <v>44682</v>
      </c>
      <c r="C491" s="7" t="s">
        <v>344</v>
      </c>
      <c r="D491" s="14" t="s">
        <v>349</v>
      </c>
      <c r="E491" s="15" t="s">
        <v>107</v>
      </c>
      <c r="F491" s="29" t="str">
        <f t="shared" si="15"/>
        <v>COX_NOGALES_220</v>
      </c>
      <c r="G491" s="16">
        <v>6.4968948660330677</v>
      </c>
      <c r="H491" s="16">
        <v>8.8166107602535249</v>
      </c>
      <c r="I491" s="17">
        <v>4.8697163734526967</v>
      </c>
      <c r="J491" s="32">
        <v>20</v>
      </c>
      <c r="K491" s="93">
        <v>47.63</v>
      </c>
      <c r="L491" s="104">
        <v>953</v>
      </c>
      <c r="M491" s="101">
        <v>0</v>
      </c>
      <c r="N491" s="94">
        <v>6906.0829999999996</v>
      </c>
      <c r="O491" s="95">
        <v>0</v>
      </c>
    </row>
    <row r="492" spans="1:15" ht="15.75" thickBot="1" x14ac:dyDescent="0.3">
      <c r="A492" s="7" t="s">
        <v>111</v>
      </c>
      <c r="B492" s="6">
        <f t="shared" si="14"/>
        <v>44682</v>
      </c>
      <c r="C492" s="7" t="s">
        <v>344</v>
      </c>
      <c r="D492" s="14" t="s">
        <v>349</v>
      </c>
      <c r="E492" s="15" t="s">
        <v>108</v>
      </c>
      <c r="F492" s="29" t="str">
        <f t="shared" si="15"/>
        <v>COX_POLPAICO_220</v>
      </c>
      <c r="G492" s="16">
        <v>198870.6440158273</v>
      </c>
      <c r="H492" s="16">
        <v>315501.23964968784</v>
      </c>
      <c r="I492" s="17">
        <v>176963.44616583912</v>
      </c>
      <c r="J492" s="32">
        <v>691335</v>
      </c>
      <c r="K492" s="93">
        <v>44.281999999999996</v>
      </c>
      <c r="L492" s="104">
        <v>30613696</v>
      </c>
      <c r="M492" s="101">
        <v>1487</v>
      </c>
      <c r="N492" s="94">
        <v>7021.2312000000002</v>
      </c>
      <c r="O492" s="95">
        <v>10440571</v>
      </c>
    </row>
    <row r="493" spans="1:15" ht="15.75" thickBot="1" x14ac:dyDescent="0.3">
      <c r="A493" s="7" t="s">
        <v>111</v>
      </c>
      <c r="B493" s="6">
        <f t="shared" si="14"/>
        <v>44682</v>
      </c>
      <c r="C493" s="7" t="s">
        <v>344</v>
      </c>
      <c r="D493" s="14" t="s">
        <v>349</v>
      </c>
      <c r="E493" s="15" t="s">
        <v>109</v>
      </c>
      <c r="F493" s="29" t="str">
        <f t="shared" si="15"/>
        <v>COX_QUILLOTA_220</v>
      </c>
      <c r="G493" s="16">
        <v>2516.7896778895192</v>
      </c>
      <c r="H493" s="16">
        <v>3931.6401127472827</v>
      </c>
      <c r="I493" s="17">
        <v>2215.7292060574578</v>
      </c>
      <c r="J493" s="96">
        <v>8664</v>
      </c>
      <c r="K493" s="97">
        <v>46.155000000000001</v>
      </c>
      <c r="L493" s="105">
        <v>399887</v>
      </c>
      <c r="M493" s="102">
        <v>19</v>
      </c>
      <c r="N493" s="98">
        <v>6974.1889000000001</v>
      </c>
      <c r="O493" s="99">
        <v>132510</v>
      </c>
    </row>
    <row r="494" spans="1:15" ht="15.75" thickBot="1" x14ac:dyDescent="0.3">
      <c r="D494"/>
      <c r="J494" s="108">
        <f>+SUM(J4:J493)</f>
        <v>876016921.94173598</v>
      </c>
      <c r="L494" s="108">
        <f>+SUM(L4:L493)</f>
        <v>48053665221</v>
      </c>
      <c r="M494" s="108">
        <f>+SUM(M4:M493)</f>
        <v>1807691</v>
      </c>
      <c r="O494" s="108">
        <f>+SUM(O4:O493)</f>
        <v>11296936272</v>
      </c>
    </row>
    <row r="495" spans="1:15" x14ac:dyDescent="0.25">
      <c r="D495"/>
    </row>
    <row r="496" spans="1:15" x14ac:dyDescent="0.25">
      <c r="D496"/>
    </row>
    <row r="497" spans="4:4" x14ac:dyDescent="0.25">
      <c r="D497"/>
    </row>
    <row r="498" spans="4:4" x14ac:dyDescent="0.25">
      <c r="D498"/>
    </row>
    <row r="499" spans="4:4" x14ac:dyDescent="0.25">
      <c r="D499"/>
    </row>
    <row r="500" spans="4:4" x14ac:dyDescent="0.25">
      <c r="D500"/>
    </row>
    <row r="501" spans="4:4" x14ac:dyDescent="0.25">
      <c r="D501"/>
    </row>
    <row r="502" spans="4:4" x14ac:dyDescent="0.25">
      <c r="D502"/>
    </row>
    <row r="503" spans="4:4" x14ac:dyDescent="0.25">
      <c r="D503"/>
    </row>
    <row r="504" spans="4:4" x14ac:dyDescent="0.25">
      <c r="D504"/>
    </row>
    <row r="505" spans="4:4" x14ac:dyDescent="0.25">
      <c r="D505"/>
    </row>
    <row r="506" spans="4:4" x14ac:dyDescent="0.25">
      <c r="D506"/>
    </row>
    <row r="507" spans="4:4" x14ac:dyDescent="0.25">
      <c r="D507"/>
    </row>
    <row r="508" spans="4:4" x14ac:dyDescent="0.25">
      <c r="D508"/>
    </row>
    <row r="509" spans="4:4" x14ac:dyDescent="0.25">
      <c r="D509"/>
    </row>
    <row r="510" spans="4:4" x14ac:dyDescent="0.25">
      <c r="D510"/>
    </row>
    <row r="511" spans="4:4" x14ac:dyDescent="0.25">
      <c r="D511"/>
    </row>
    <row r="512" spans="4:4" x14ac:dyDescent="0.25">
      <c r="D512"/>
    </row>
    <row r="513" spans="4:4" x14ac:dyDescent="0.25">
      <c r="D513"/>
    </row>
    <row r="514" spans="4:4" x14ac:dyDescent="0.25">
      <c r="D514"/>
    </row>
    <row r="515" spans="4:4" x14ac:dyDescent="0.25">
      <c r="D515"/>
    </row>
    <row r="516" spans="4:4" x14ac:dyDescent="0.25">
      <c r="D516"/>
    </row>
    <row r="517" spans="4:4" x14ac:dyDescent="0.25">
      <c r="D517"/>
    </row>
    <row r="518" spans="4:4" x14ac:dyDescent="0.25">
      <c r="D518"/>
    </row>
    <row r="519" spans="4:4" x14ac:dyDescent="0.25">
      <c r="D519"/>
    </row>
    <row r="520" spans="4:4" x14ac:dyDescent="0.25">
      <c r="D520"/>
    </row>
    <row r="521" spans="4:4" x14ac:dyDescent="0.25">
      <c r="D521"/>
    </row>
    <row r="522" spans="4:4" x14ac:dyDescent="0.25">
      <c r="D522"/>
    </row>
    <row r="523" spans="4:4" x14ac:dyDescent="0.25">
      <c r="D523"/>
    </row>
    <row r="524" spans="4:4" x14ac:dyDescent="0.25">
      <c r="D524"/>
    </row>
    <row r="525" spans="4:4" x14ac:dyDescent="0.25">
      <c r="D525"/>
    </row>
    <row r="526" spans="4:4" x14ac:dyDescent="0.25">
      <c r="D526"/>
    </row>
    <row r="527" spans="4:4" x14ac:dyDescent="0.25">
      <c r="D527"/>
    </row>
    <row r="528" spans="4:4" x14ac:dyDescent="0.25">
      <c r="D528"/>
    </row>
    <row r="529" spans="4:4" x14ac:dyDescent="0.25">
      <c r="D529"/>
    </row>
    <row r="530" spans="4:4" x14ac:dyDescent="0.25">
      <c r="D530"/>
    </row>
    <row r="531" spans="4:4" x14ac:dyDescent="0.25">
      <c r="D531"/>
    </row>
    <row r="532" spans="4:4" x14ac:dyDescent="0.25">
      <c r="D532"/>
    </row>
    <row r="533" spans="4:4" x14ac:dyDescent="0.25">
      <c r="D533"/>
    </row>
    <row r="534" spans="4:4" x14ac:dyDescent="0.25">
      <c r="D534"/>
    </row>
    <row r="535" spans="4:4" x14ac:dyDescent="0.25">
      <c r="D535"/>
    </row>
    <row r="536" spans="4:4" x14ac:dyDescent="0.25">
      <c r="D536"/>
    </row>
    <row r="537" spans="4:4" x14ac:dyDescent="0.25">
      <c r="D537"/>
    </row>
    <row r="538" spans="4:4" x14ac:dyDescent="0.25">
      <c r="D538"/>
    </row>
    <row r="539" spans="4:4" x14ac:dyDescent="0.25">
      <c r="D539"/>
    </row>
    <row r="540" spans="4:4" x14ac:dyDescent="0.25">
      <c r="D540"/>
    </row>
    <row r="541" spans="4:4" x14ac:dyDescent="0.25">
      <c r="D541"/>
    </row>
    <row r="542" spans="4:4" x14ac:dyDescent="0.25">
      <c r="D542"/>
    </row>
    <row r="543" spans="4:4" x14ac:dyDescent="0.25">
      <c r="D543"/>
    </row>
    <row r="544" spans="4:4" x14ac:dyDescent="0.25">
      <c r="D544"/>
    </row>
    <row r="545" spans="4:4" x14ac:dyDescent="0.25">
      <c r="D545"/>
    </row>
    <row r="546" spans="4:4" x14ac:dyDescent="0.25">
      <c r="D546"/>
    </row>
    <row r="547" spans="4:4" x14ac:dyDescent="0.25">
      <c r="D547"/>
    </row>
    <row r="548" spans="4:4" x14ac:dyDescent="0.25">
      <c r="D548"/>
    </row>
    <row r="549" spans="4:4" x14ac:dyDescent="0.25">
      <c r="D549"/>
    </row>
    <row r="550" spans="4:4" x14ac:dyDescent="0.25">
      <c r="D550"/>
    </row>
    <row r="551" spans="4:4" x14ac:dyDescent="0.25">
      <c r="D551"/>
    </row>
    <row r="552" spans="4:4" x14ac:dyDescent="0.25">
      <c r="D552"/>
    </row>
    <row r="553" spans="4:4" x14ac:dyDescent="0.25">
      <c r="D553"/>
    </row>
    <row r="554" spans="4:4" x14ac:dyDescent="0.25">
      <c r="D554"/>
    </row>
    <row r="555" spans="4:4" x14ac:dyDescent="0.25">
      <c r="D555"/>
    </row>
    <row r="556" spans="4:4" x14ac:dyDescent="0.25">
      <c r="D556"/>
    </row>
  </sheetData>
  <autoFilter ref="A3:K494" xr:uid="{0E1959F9-CC2C-41C9-8834-2A680FD056B8}"/>
  <mergeCells count="2">
    <mergeCell ref="G2:L2"/>
    <mergeCell ref="M2:O2"/>
  </mergeCells>
  <pageMargins left="0.7" right="0.7" top="0.75" bottom="0.75" header="0.3" footer="0.3"/>
  <pageSetup paperSize="9" orientation="portrait" r:id="rId1"/>
  <headerFooter>
    <oddHeader>&amp;C&amp;"Arial"&amp;8&amp;K000000INTERNAL&amp;1#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72"/>
  <sheetViews>
    <sheetView topLeftCell="A52" zoomScale="90" zoomScaleNormal="90" workbookViewId="0">
      <selection activeCell="D72" sqref="D72"/>
    </sheetView>
  </sheetViews>
  <sheetFormatPr baseColWidth="10" defaultColWidth="9.140625" defaultRowHeight="15" x14ac:dyDescent="0.25"/>
  <cols>
    <col min="1" max="1" width="19.140625" style="1" bestFit="1" customWidth="1"/>
    <col min="2" max="4" width="19.140625" style="1" customWidth="1"/>
    <col min="5" max="5" width="22.28515625" style="1" bestFit="1" customWidth="1"/>
    <col min="6" max="6" width="10.5703125" style="1" bestFit="1" customWidth="1"/>
    <col min="7" max="7" width="9.140625" style="1"/>
    <col min="8" max="8" width="16.42578125" style="1" customWidth="1"/>
    <col min="9" max="16384" width="9.140625" style="1"/>
  </cols>
  <sheetData>
    <row r="1" spans="1:8" x14ac:dyDescent="0.25">
      <c r="A1" s="21" t="s">
        <v>256</v>
      </c>
      <c r="B1" s="21" t="s">
        <v>120</v>
      </c>
      <c r="C1" s="21" t="s">
        <v>121</v>
      </c>
      <c r="D1" s="21" t="s">
        <v>122</v>
      </c>
      <c r="E1" s="21" t="s">
        <v>123</v>
      </c>
      <c r="F1" s="21" t="s">
        <v>257</v>
      </c>
    </row>
    <row r="2" spans="1:8" x14ac:dyDescent="0.25">
      <c r="A2" s="1" t="s">
        <v>126</v>
      </c>
      <c r="B2" s="18">
        <f>SUMIF('DESPACHO_PSxBH-'!$D$4:$D$2457,PRORRATA_Gral!A2,'DESPACHO_PSxBH-'!$G$4:$G$2457)</f>
        <v>4189517.6239274694</v>
      </c>
      <c r="C2" s="18">
        <f>SUMIF('DESPACHO_PSxBH-'!$D$4:$D$2457,PRORRATA_Gral!A2,'DESPACHO_PSxBH-'!$H$4:$H$2457)</f>
        <v>6638746.5822502524</v>
      </c>
      <c r="D2" s="18">
        <f>SUMIF('DESPACHO_PSxBH-'!$D$4:$D$2457,PRORRATA_Gral!A2,'DESPACHO_PSxBH-'!$I$4:$I$2457)</f>
        <v>3835649.4924159306</v>
      </c>
      <c r="E2" s="2">
        <f>SUMIF('DESPACHO_PSxBH-'!$D$4:$D$2457,PRORRATA_Gral!A2,'DESPACHO_PSxBH-'!$J$4:$J$2457)</f>
        <v>14663913</v>
      </c>
      <c r="F2" s="3">
        <f>E2/$E$72</f>
        <v>1.6739303354433716E-2</v>
      </c>
      <c r="G2" s="86">
        <f>VLOOKUP(A2,ENERGÍA_ANUAL!$A$3:$L$72,12,0)</f>
        <v>1.6723929363414783E-2</v>
      </c>
      <c r="H2" s="84"/>
    </row>
    <row r="3" spans="1:8" x14ac:dyDescent="0.25">
      <c r="A3" s="1" t="s">
        <v>129</v>
      </c>
      <c r="B3" s="18">
        <f>SUMIF('DESPACHO_PSxBH-'!$D$4:$D$2457,PRORRATA_Gral!A3,'DESPACHO_PSxBH-'!$G$4:$G$2457)</f>
        <v>348128.20123199257</v>
      </c>
      <c r="C3" s="18">
        <f>SUMIF('DESPACHO_PSxBH-'!$D$4:$D$2457,PRORRATA_Gral!A3,'DESPACHO_PSxBH-'!$H$4:$H$2457)</f>
        <v>0</v>
      </c>
      <c r="D3" s="18">
        <f>SUMIF('DESPACHO_PSxBH-'!$D$4:$D$2457,PRORRATA_Gral!A3,'DESPACHO_PSxBH-'!$I$4:$I$2457)</f>
        <v>0</v>
      </c>
      <c r="E3" s="2">
        <f>SUMIF('DESPACHO_PSxBH-'!$D$4:$D$2457,PRORRATA_Gral!A3,'DESPACHO_PSxBH-'!$J$4:$J$2457)</f>
        <v>348129</v>
      </c>
      <c r="F3" s="3">
        <f t="shared" ref="F3:F68" si="0">E3/$E$72</f>
        <v>3.9739985756023343E-4</v>
      </c>
      <c r="G3" s="86">
        <f>VLOOKUP(A3,ENERGÍA_ANUAL!$A$3:$L$72,12,0)</f>
        <v>4.2848909892414497E-4</v>
      </c>
      <c r="H3" s="84"/>
    </row>
    <row r="4" spans="1:8" x14ac:dyDescent="0.25">
      <c r="A4" s="1" t="s">
        <v>131</v>
      </c>
      <c r="B4" s="18">
        <f>SUMIF('DESPACHO_PSxBH-'!$D$4:$D$2457,PRORRATA_Gral!A4,'DESPACHO_PSxBH-'!$G$4:$G$2457)</f>
        <v>0</v>
      </c>
      <c r="C4" s="18">
        <f>SUMIF('DESPACHO_PSxBH-'!$D$4:$D$2457,PRORRATA_Gral!A4,'DESPACHO_PSxBH-'!$H$4:$H$2457)</f>
        <v>0</v>
      </c>
      <c r="D4" s="18">
        <f>SUMIF('DESPACHO_PSxBH-'!$D$4:$D$2457,PRORRATA_Gral!A4,'DESPACHO_PSxBH-'!$I$4:$I$2457)</f>
        <v>318726.69633383706</v>
      </c>
      <c r="E4" s="2">
        <f>SUMIF('DESPACHO_PSxBH-'!$D$4:$D$2457,PRORRATA_Gral!A4,'DESPACHO_PSxBH-'!$J$4:$J$2457)</f>
        <v>318727</v>
      </c>
      <c r="F4" s="3">
        <f t="shared" si="0"/>
        <v>3.638365789710151E-4</v>
      </c>
      <c r="G4" s="86">
        <f>VLOOKUP(A4,ENERGÍA_ANUAL!$A$3:$L$72,12,0)</f>
        <v>3.2426202080746103E-4</v>
      </c>
      <c r="H4" s="84"/>
    </row>
    <row r="5" spans="1:8" x14ac:dyDescent="0.25">
      <c r="A5" s="1" t="s">
        <v>133</v>
      </c>
      <c r="B5" s="18">
        <f>SUMIF('DESPACHO_PSxBH-'!$D$4:$D$2457,PRORRATA_Gral!A5,'DESPACHO_PSxBH-'!$G$4:$G$2457)</f>
        <v>2646025.1256291284</v>
      </c>
      <c r="C5" s="18">
        <f>SUMIF('DESPACHO_PSxBH-'!$D$4:$D$2457,PRORRATA_Gral!A5,'DESPACHO_PSxBH-'!$H$4:$H$2457)</f>
        <v>4192914.7544320696</v>
      </c>
      <c r="D5" s="18">
        <f>SUMIF('DESPACHO_PSxBH-'!$D$4:$D$2457,PRORRATA_Gral!A5,'DESPACHO_PSxBH-'!$I$4:$I$2457)</f>
        <v>2422528.2815554212</v>
      </c>
      <c r="E5" s="2">
        <f>SUMIF('DESPACHO_PSxBH-'!$D$4:$D$2457,PRORRATA_Gral!A5,'DESPACHO_PSxBH-'!$J$4:$J$2457)</f>
        <v>9261467</v>
      </c>
      <c r="F5" s="3">
        <f t="shared" si="0"/>
        <v>1.0572246686138766E-2</v>
      </c>
      <c r="G5" s="86">
        <f>VLOOKUP(A5,ENERGÍA_ANUAL!$A$3:$L$72,12,0)</f>
        <v>1.056253756807406E-2</v>
      </c>
      <c r="H5" s="84"/>
    </row>
    <row r="6" spans="1:8" x14ac:dyDescent="0.25">
      <c r="A6" s="1" t="s">
        <v>135</v>
      </c>
      <c r="B6" s="18">
        <f>SUMIF('DESPACHO_PSxBH-'!$D$4:$D$2457,PRORRATA_Gral!A6,'DESPACHO_PSxBH-'!$G$4:$G$2457)</f>
        <v>3713367.4798079208</v>
      </c>
      <c r="C6" s="18">
        <f>SUMIF('DESPACHO_PSxBH-'!$D$4:$D$2457,PRORRATA_Gral!A6,'DESPACHO_PSxBH-'!$H$4:$H$2457)</f>
        <v>0</v>
      </c>
      <c r="D6" s="18">
        <f>SUMIF('DESPACHO_PSxBH-'!$D$4:$D$2457,PRORRATA_Gral!A6,'DESPACHO_PSxBH-'!$I$4:$I$2457)</f>
        <v>0</v>
      </c>
      <c r="E6" s="2">
        <f>SUMIF('DESPACHO_PSxBH-'!$D$4:$D$2457,PRORRATA_Gral!A6,'DESPACHO_PSxBH-'!$J$4:$J$2457)</f>
        <v>3713367</v>
      </c>
      <c r="F6" s="3">
        <f t="shared" si="0"/>
        <v>4.2389215402016817E-3</v>
      </c>
      <c r="G6" s="86">
        <f>VLOOKUP(A6,ENERGÍA_ANUAL!$A$3:$L$72,12,0)</f>
        <v>4.5705503885242133E-3</v>
      </c>
      <c r="H6" s="84"/>
    </row>
    <row r="7" spans="1:8" x14ac:dyDescent="0.25">
      <c r="A7" s="1" t="s">
        <v>137</v>
      </c>
      <c r="B7" s="18">
        <f>SUMIF('DESPACHO_PSxBH-'!$D$4:$D$2457,PRORRATA_Gral!A7,'DESPACHO_PSxBH-'!$G$4:$G$2457)</f>
        <v>0</v>
      </c>
      <c r="C7" s="18">
        <f>SUMIF('DESPACHO_PSxBH-'!$D$4:$D$2457,PRORRATA_Gral!A7,'DESPACHO_PSxBH-'!$H$4:$H$2457)</f>
        <v>5884264.2853655377</v>
      </c>
      <c r="D7" s="18">
        <f>SUMIF('DESPACHO_PSxBH-'!$D$4:$D$2457,PRORRATA_Gral!A7,'DESPACHO_PSxBH-'!$I$4:$I$2457)</f>
        <v>0</v>
      </c>
      <c r="E7" s="2">
        <f>SUMIF('DESPACHO_PSxBH-'!$D$4:$D$2457,PRORRATA_Gral!A7,'DESPACHO_PSxBH-'!$J$4:$J$2457)</f>
        <v>5884265</v>
      </c>
      <c r="F7" s="3">
        <f t="shared" si="0"/>
        <v>6.7170677330721284E-3</v>
      </c>
      <c r="G7" s="86">
        <f>VLOOKUP(A7,ENERGÍA_ANUAL!$A$3:$L$72,12,0)</f>
        <v>6.7940613883468023E-3</v>
      </c>
      <c r="H7" s="84"/>
    </row>
    <row r="8" spans="1:8" x14ac:dyDescent="0.25">
      <c r="A8" s="1" t="s">
        <v>139</v>
      </c>
      <c r="B8" s="18">
        <f>SUMIF('DESPACHO_PSxBH-'!$D$4:$D$2457,PRORRATA_Gral!A8,'DESPACHO_PSxBH-'!$G$4:$G$2457)</f>
        <v>0</v>
      </c>
      <c r="C8" s="18">
        <f>SUMIF('DESPACHO_PSxBH-'!$D$4:$D$2457,PRORRATA_Gral!A8,'DESPACHO_PSxBH-'!$H$4:$H$2457)</f>
        <v>0</v>
      </c>
      <c r="D8" s="18">
        <f>SUMIF('DESPACHO_PSxBH-'!$D$4:$D$2457,PRORRATA_Gral!A8,'DESPACHO_PSxBH-'!$I$4:$I$2457)</f>
        <v>3399751.4275609283</v>
      </c>
      <c r="E8" s="2">
        <f>SUMIF('DESPACHO_PSxBH-'!$D$4:$D$2457,PRORRATA_Gral!A8,'DESPACHO_PSxBH-'!$J$4:$J$2457)</f>
        <v>3399752</v>
      </c>
      <c r="F8" s="3">
        <f t="shared" si="0"/>
        <v>3.8809204649429339E-3</v>
      </c>
      <c r="G8" s="86">
        <f>VLOOKUP(A8,ENERGÍA_ANUAL!$A$3:$L$72,12,0)</f>
        <v>3.4587948886129179E-3</v>
      </c>
      <c r="H8" s="84"/>
    </row>
    <row r="9" spans="1:8" x14ac:dyDescent="0.25">
      <c r="A9" s="1" t="s">
        <v>141</v>
      </c>
      <c r="B9" s="18">
        <f>SUMIF('DESPACHO_PSxBH-'!$D$4:$D$2457,PRORRATA_Gral!A9,'DESPACHO_PSxBH-'!$G$4:$G$2457)</f>
        <v>0</v>
      </c>
      <c r="C9" s="18">
        <f>SUMIF('DESPACHO_PSxBH-'!$D$4:$D$2457,PRORRATA_Gral!A9,'DESPACHO_PSxBH-'!$H$4:$H$2457)</f>
        <v>1838832.5891767298</v>
      </c>
      <c r="D9" s="18">
        <f>SUMIF('DESPACHO_PSxBH-'!$D$4:$D$2457,PRORRATA_Gral!A9,'DESPACHO_PSxBH-'!$I$4:$I$2457)</f>
        <v>0</v>
      </c>
      <c r="E9" s="2">
        <f>SUMIF('DESPACHO_PSxBH-'!$D$4:$D$2457,PRORRATA_Gral!A9,'DESPACHO_PSxBH-'!$J$4:$J$2457)</f>
        <v>1838833</v>
      </c>
      <c r="F9" s="3">
        <f t="shared" si="0"/>
        <v>2.0990838806220014E-3</v>
      </c>
      <c r="G9" s="86">
        <f>VLOOKUP(A9,ENERGÍA_ANUAL!$A$3:$L$72,12,0)</f>
        <v>2.1231441838583756E-3</v>
      </c>
      <c r="H9" s="84"/>
    </row>
    <row r="10" spans="1:8" x14ac:dyDescent="0.25">
      <c r="A10" s="1" t="s">
        <v>143</v>
      </c>
      <c r="B10" s="18">
        <f>SUMIF('DESPACHO_PSxBH-'!$D$4:$D$2457,PRORRATA_Gral!A10,'DESPACHO_PSxBH-'!$G$4:$G$2457)</f>
        <v>1740663.7000101882</v>
      </c>
      <c r="C10" s="18">
        <f>SUMIF('DESPACHO_PSxBH-'!$D$4:$D$2457,PRORRATA_Gral!A10,'DESPACHO_PSxBH-'!$H$4:$H$2457)</f>
        <v>0</v>
      </c>
      <c r="D10" s="18">
        <f>SUMIF('DESPACHO_PSxBH-'!$D$4:$D$2457,PRORRATA_Gral!A10,'DESPACHO_PSxBH-'!$I$4:$I$2457)</f>
        <v>0</v>
      </c>
      <c r="E10" s="2">
        <f>SUMIF('DESPACHO_PSxBH-'!$D$4:$D$2457,PRORRATA_Gral!A10,'DESPACHO_PSxBH-'!$J$4:$J$2457)</f>
        <v>1740664</v>
      </c>
      <c r="F10" s="3">
        <f t="shared" si="0"/>
        <v>1.9870209768799098E-3</v>
      </c>
      <c r="G10" s="86">
        <f>VLOOKUP(A10,ENERGÍA_ANUAL!$A$3:$L$72,12,0)</f>
        <v>2.1424734270530867E-3</v>
      </c>
      <c r="H10" s="84"/>
    </row>
    <row r="11" spans="1:8" x14ac:dyDescent="0.25">
      <c r="A11" s="1" t="s">
        <v>145</v>
      </c>
      <c r="B11" s="18">
        <f>SUMIF('DESPACHO_PSxBH-'!$D$4:$D$2457,PRORRATA_Gral!A11,'DESPACHO_PSxBH-'!$G$4:$G$2457)</f>
        <v>0</v>
      </c>
      <c r="C11" s="18">
        <f>SUMIF('DESPACHO_PSxBH-'!$D$4:$D$2457,PRORRATA_Gral!A11,'DESPACHO_PSxBH-'!$H$4:$H$2457)</f>
        <v>0</v>
      </c>
      <c r="D11" s="18">
        <f>SUMIF('DESPACHO_PSxBH-'!$D$4:$D$2457,PRORRATA_Gral!A11,'DESPACHO_PSxBH-'!$I$4:$I$2457)</f>
        <v>1593633.4816691848</v>
      </c>
      <c r="E11" s="2">
        <f>SUMIF('DESPACHO_PSxBH-'!$D$4:$D$2457,PRORRATA_Gral!A11,'DESPACHO_PSxBH-'!$J$4:$J$2457)</f>
        <v>1593633</v>
      </c>
      <c r="F11" s="3">
        <f t="shared" si="0"/>
        <v>1.8191806117941552E-3</v>
      </c>
      <c r="G11" s="86">
        <f>VLOOKUP(A11,ENERGÍA_ANUAL!$A$3:$L$72,12,0)</f>
        <v>1.621310104037305E-3</v>
      </c>
      <c r="H11" s="84"/>
    </row>
    <row r="12" spans="1:8" x14ac:dyDescent="0.25">
      <c r="A12" s="1" t="s">
        <v>147</v>
      </c>
      <c r="B12" s="18">
        <f>SUMIF('DESPACHO_PSxBH-'!$D$4:$D$2457,PRORRATA_Gral!A12,'DESPACHO_PSxBH-'!$G$4:$G$2457)</f>
        <v>264598.31414464215</v>
      </c>
      <c r="C12" s="18">
        <f>SUMIF('DESPACHO_PSxBH-'!$D$4:$D$2457,PRORRATA_Gral!A12,'DESPACHO_PSxBH-'!$H$4:$H$2457)</f>
        <v>419284.82259258139</v>
      </c>
      <c r="D12" s="18">
        <f>SUMIF('DESPACHO_PSxBH-'!$D$4:$D$2457,PRORRATA_Gral!A12,'DESPACHO_PSxBH-'!$I$4:$I$2457)</f>
        <v>242248.98435719725</v>
      </c>
      <c r="E12" s="2">
        <f>SUMIF('DESPACHO_PSxBH-'!$D$4:$D$2457,PRORRATA_Gral!A12,'DESPACHO_PSxBH-'!$J$4:$J$2457)</f>
        <v>926132</v>
      </c>
      <c r="F12" s="3">
        <f t="shared" si="0"/>
        <v>1.0572078881161124E-3</v>
      </c>
      <c r="G12" s="86">
        <f>VLOOKUP(A12,ENERGÍA_ANUAL!$A$3:$L$72,12,0)</f>
        <v>1.0562369973479888E-3</v>
      </c>
      <c r="H12" s="84"/>
    </row>
    <row r="13" spans="1:8" x14ac:dyDescent="0.25">
      <c r="A13" s="1" t="s">
        <v>149</v>
      </c>
      <c r="B13" s="18">
        <f>SUMIF('DESPACHO_PSxBH-'!$D$4:$D$2457,PRORRATA_Gral!A13,'DESPACHO_PSxBH-'!$G$4:$G$2457)</f>
        <v>176389.54627804889</v>
      </c>
      <c r="C13" s="18">
        <f>SUMIF('DESPACHO_PSxBH-'!$D$4:$D$2457,PRORRATA_Gral!A13,'DESPACHO_PSxBH-'!$H$4:$H$2457)</f>
        <v>0</v>
      </c>
      <c r="D13" s="18">
        <f>SUMIF('DESPACHO_PSxBH-'!$D$4:$D$2457,PRORRATA_Gral!A13,'DESPACHO_PSxBH-'!$I$4:$I$2457)</f>
        <v>0</v>
      </c>
      <c r="E13" s="2">
        <f>SUMIF('DESPACHO_PSxBH-'!$D$4:$D$2457,PRORRATA_Gral!A13,'DESPACHO_PSxBH-'!$J$4:$J$2457)</f>
        <v>176389</v>
      </c>
      <c r="F13" s="3">
        <f t="shared" si="0"/>
        <v>2.0135341633472652E-4</v>
      </c>
      <c r="G13" s="86">
        <f>VLOOKUP(A13,ENERGÍA_ANUAL!$A$3:$L$72,12,0)</f>
        <v>1.7603018874721071E-4</v>
      </c>
      <c r="H13" s="84"/>
    </row>
    <row r="14" spans="1:8" x14ac:dyDescent="0.25">
      <c r="A14" s="1" t="s">
        <v>151</v>
      </c>
      <c r="B14" s="18">
        <f>SUMIF('DESPACHO_PSxBH-'!$D$4:$D$2457,PRORRATA_Gral!A14,'DESPACHO_PSxBH-'!$G$4:$G$2457)</f>
        <v>0</v>
      </c>
      <c r="C14" s="18">
        <f>SUMIF('DESPACHO_PSxBH-'!$D$4:$D$2457,PRORRATA_Gral!A14,'DESPACHO_PSxBH-'!$H$4:$H$2457)</f>
        <v>139754.21547460984</v>
      </c>
      <c r="D14" s="18">
        <f>SUMIF('DESPACHO_PSxBH-'!$D$4:$D$2457,PRORRATA_Gral!A14,'DESPACHO_PSxBH-'!$I$4:$I$2457)</f>
        <v>0</v>
      </c>
      <c r="E14" s="2">
        <f>SUMIF('DESPACHO_PSxBH-'!$D$4:$D$2457,PRORRATA_Gral!A14,'DESPACHO_PSxBH-'!$J$4:$J$2457)</f>
        <v>139755</v>
      </c>
      <c r="F14" s="3">
        <f t="shared" si="0"/>
        <v>1.5953458945773097E-4</v>
      </c>
      <c r="G14" s="86">
        <f>VLOOKUP(A14,ENERGÍA_ANUAL!$A$3:$L$72,12,0)</f>
        <v>1.7603018874721071E-4</v>
      </c>
      <c r="H14" s="84"/>
    </row>
    <row r="15" spans="1:8" x14ac:dyDescent="0.25">
      <c r="A15" s="1" t="s">
        <v>153</v>
      </c>
      <c r="B15" s="18">
        <f>SUMIF('DESPACHO_PSxBH-'!$D$4:$D$2457,PRORRATA_Gral!A15,'DESPACHO_PSxBH-'!$G$4:$G$2457)</f>
        <v>0</v>
      </c>
      <c r="C15" s="18">
        <f>SUMIF('DESPACHO_PSxBH-'!$D$4:$D$2457,PRORRATA_Gral!A15,'DESPACHO_PSxBH-'!$H$4:$H$2457)</f>
        <v>0</v>
      </c>
      <c r="D15" s="18">
        <f>SUMIF('DESPACHO_PSxBH-'!$D$4:$D$2457,PRORRATA_Gral!A15,'DESPACHO_PSxBH-'!$I$4:$I$2457)</f>
        <v>80719.765243049784</v>
      </c>
      <c r="E15" s="2">
        <f>SUMIF('DESPACHO_PSxBH-'!$D$4:$D$2457,PRORRATA_Gral!A15,'DESPACHO_PSxBH-'!$J$4:$J$2457)</f>
        <v>80719</v>
      </c>
      <c r="F15" s="3">
        <f t="shared" si="0"/>
        <v>9.2143197212540408E-5</v>
      </c>
      <c r="G15" s="86">
        <f>VLOOKUP(A15,ENERGÍA_ANUAL!$A$3:$L$72,12,0)</f>
        <v>8.7987161941243045E-5</v>
      </c>
      <c r="H15" s="84"/>
    </row>
    <row r="16" spans="1:8" x14ac:dyDescent="0.25">
      <c r="A16" s="1" t="s">
        <v>155</v>
      </c>
      <c r="B16" s="18">
        <f>SUMIF('DESPACHO_PSxBH-'!$D$4:$D$2457,PRORRATA_Gral!A16,'DESPACHO_PSxBH-'!$G$4:$G$2457)</f>
        <v>0</v>
      </c>
      <c r="C16" s="18">
        <f>SUMIF('DESPACHO_PSxBH-'!$D$4:$D$2457,PRORRATA_Gral!A16,'DESPACHO_PSxBH-'!$H$4:$H$2457)</f>
        <v>559061.21423594316</v>
      </c>
      <c r="D16" s="18">
        <f>SUMIF('DESPACHO_PSxBH-'!$D$4:$D$2457,PRORRATA_Gral!A16,'DESPACHO_PSxBH-'!$I$4:$I$2457)</f>
        <v>0</v>
      </c>
      <c r="E16" s="2">
        <f>SUMIF('DESPACHO_PSxBH-'!$D$4:$D$2457,PRORRATA_Gral!A16,'DESPACHO_PSxBH-'!$J$4:$J$2457)</f>
        <v>559061</v>
      </c>
      <c r="F16" s="3">
        <f t="shared" si="0"/>
        <v>6.381851605797898E-4</v>
      </c>
      <c r="G16" s="86">
        <f>VLOOKUP(A16,ENERGÍA_ANUAL!$A$3:$L$72,12,0)</f>
        <v>7.0417661985356739E-4</v>
      </c>
      <c r="H16" s="84"/>
    </row>
    <row r="17" spans="1:8" x14ac:dyDescent="0.25">
      <c r="A17" s="1" t="s">
        <v>157</v>
      </c>
      <c r="B17" s="18">
        <f>SUMIF('DESPACHO_PSxBH-'!$D$4:$D$2457,PRORRATA_Gral!A17,'DESPACHO_PSxBH-'!$G$4:$G$2457)</f>
        <v>0</v>
      </c>
      <c r="C17" s="18">
        <f>SUMIF('DESPACHO_PSxBH-'!$D$4:$D$2457,PRORRATA_Gral!A17,'DESPACHO_PSxBH-'!$H$4:$H$2457)</f>
        <v>2655507.5033676019</v>
      </c>
      <c r="D17" s="18">
        <f>SUMIF('DESPACHO_PSxBH-'!$D$4:$D$2457,PRORRATA_Gral!A17,'DESPACHO_PSxBH-'!$I$4:$I$2457)</f>
        <v>0</v>
      </c>
      <c r="E17" s="2">
        <f>SUMIF('DESPACHO_PSxBH-'!$D$4:$D$2457,PRORRATA_Gral!A17,'DESPACHO_PSxBH-'!$J$4:$J$2457)</f>
        <v>2655508</v>
      </c>
      <c r="F17" s="3">
        <f t="shared" si="0"/>
        <v>3.0313432691618921E-3</v>
      </c>
      <c r="G17" s="86">
        <f>VLOOKUP(A17,ENERGÍA_ANUAL!$A$3:$L$72,12,0)</f>
        <v>3.3447970456559014E-3</v>
      </c>
      <c r="H17" s="84"/>
    </row>
    <row r="18" spans="1:8" x14ac:dyDescent="0.25">
      <c r="A18" s="1" t="s">
        <v>159</v>
      </c>
      <c r="B18" s="18">
        <f>SUMIF('DESPACHO_PSxBH-'!$D$4:$D$2457,PRORRATA_Gral!A18,'DESPACHO_PSxBH-'!$G$4:$G$2457)</f>
        <v>27373687.124711484</v>
      </c>
      <c r="C18" s="18">
        <f>SUMIF('DESPACHO_PSxBH-'!$D$4:$D$2457,PRORRATA_Gral!A18,'DESPACHO_PSxBH-'!$H$4:$H$2457)</f>
        <v>43376586.07875862</v>
      </c>
      <c r="D18" s="18">
        <f>SUMIF('DESPACHO_PSxBH-'!$D$4:$D$2457,PRORRATA_Gral!A18,'DESPACHO_PSxBH-'!$I$4:$I$2457)</f>
        <v>25061565.208794504</v>
      </c>
      <c r="E18" s="2">
        <f>SUMIF('DESPACHO_PSxBH-'!$D$4:$D$2457,PRORRATA_Gral!A18,'DESPACHO_PSxBH-'!$J$4:$J$2457)</f>
        <v>95811839</v>
      </c>
      <c r="F18" s="3">
        <f t="shared" si="0"/>
        <v>0.10937213266112279</v>
      </c>
      <c r="G18" s="86">
        <f>VLOOKUP(A18,ENERGÍA_ANUAL!$A$3:$L$72,12,0)</f>
        <v>0.10927167540131516</v>
      </c>
      <c r="H18" s="84"/>
    </row>
    <row r="19" spans="1:8" x14ac:dyDescent="0.25">
      <c r="A19" s="1" t="s">
        <v>161</v>
      </c>
      <c r="B19" s="18">
        <f>SUMIF('DESPACHO_PSxBH-'!$D$4:$D$2457,PRORRATA_Gral!A19,'DESPACHO_PSxBH-'!$G$4:$G$2457)</f>
        <v>17640200.158558514</v>
      </c>
      <c r="C19" s="18">
        <f>SUMIF('DESPACHO_PSxBH-'!$D$4:$D$2457,PRORRATA_Gral!A19,'DESPACHO_PSxBH-'!$H$4:$H$2457)</f>
        <v>27952816.77394088</v>
      </c>
      <c r="D19" s="18">
        <f>SUMIF('DESPACHO_PSxBH-'!$D$4:$D$2457,PRORRATA_Gral!A19,'DESPACHO_PSxBH-'!$I$4:$I$2457)</f>
        <v>16150218.439912157</v>
      </c>
      <c r="E19" s="2">
        <f>SUMIF('DESPACHO_PSxBH-'!$D$4:$D$2457,PRORRATA_Gral!A19,'DESPACHO_PSxBH-'!$J$4:$J$2457)</f>
        <v>61743235</v>
      </c>
      <c r="F19" s="3">
        <f t="shared" si="0"/>
        <v>7.0481783460464423E-2</v>
      </c>
      <c r="G19" s="86">
        <f>VLOOKUP(A19,ENERGÍA_ANUAL!$A$3:$L$72,12,0)</f>
        <v>7.0417047471844754E-2</v>
      </c>
      <c r="H19" s="84"/>
    </row>
    <row r="20" spans="1:8" x14ac:dyDescent="0.25">
      <c r="A20" s="1" t="s">
        <v>163</v>
      </c>
      <c r="B20" s="18">
        <f>SUMIF('DESPACHO_PSxBH-'!$D$4:$D$2457,PRORRATA_Gral!A20,'DESPACHO_PSxBH-'!$G$4:$G$2457)</f>
        <v>17465420.005950887</v>
      </c>
      <c r="C20" s="18">
        <f>SUMIF('DESPACHO_PSxBH-'!$D$4:$D$2457,PRORRATA_Gral!A20,'DESPACHO_PSxBH-'!$H$4:$H$2457)</f>
        <v>27675858.602398138</v>
      </c>
      <c r="D20" s="18">
        <f>SUMIF('DESPACHO_PSxBH-'!$D$4:$D$2457,PRORRATA_Gral!A20,'DESPACHO_PSxBH-'!$I$4:$I$2457)</f>
        <v>15990201.114813676</v>
      </c>
      <c r="E20" s="2">
        <f>SUMIF('DESPACHO_PSxBH-'!$D$4:$D$2457,PRORRATA_Gral!A20,'DESPACHO_PSxBH-'!$J$4:$J$2457)</f>
        <v>61131480</v>
      </c>
      <c r="F20" s="3">
        <f t="shared" si="0"/>
        <v>6.9783446493817694E-2</v>
      </c>
      <c r="G20" s="86">
        <f>VLOOKUP(A20,ENERGÍA_ANUAL!$A$3:$L$72,12,0)</f>
        <v>6.9719351176299252E-2</v>
      </c>
      <c r="H20" s="84"/>
    </row>
    <row r="21" spans="1:8" x14ac:dyDescent="0.25">
      <c r="A21" s="1" t="s">
        <v>165</v>
      </c>
      <c r="B21" s="18">
        <f>SUMIF('DESPACHO_PSxBH-'!$D$4:$D$2457,PRORRATA_Gral!A21,'DESPACHO_PSxBH-'!$G$4:$G$2457)</f>
        <v>20530265.343533617</v>
      </c>
      <c r="C21" s="18">
        <f>SUMIF('DESPACHO_PSxBH-'!$D$4:$D$2457,PRORRATA_Gral!A21,'DESPACHO_PSxBH-'!$H$4:$H$2457)</f>
        <v>32532439.559068963</v>
      </c>
      <c r="D21" s="18">
        <f>SUMIF('DESPACHO_PSxBH-'!$D$4:$D$2457,PRORRATA_Gral!A21,'DESPACHO_PSxBH-'!$I$4:$I$2457)</f>
        <v>18796173.906595882</v>
      </c>
      <c r="E21" s="2">
        <f>SUMIF('DESPACHO_PSxBH-'!$D$4:$D$2457,PRORRATA_Gral!A21,'DESPACHO_PSxBH-'!$J$4:$J$2457)</f>
        <v>71858878</v>
      </c>
      <c r="F21" s="3">
        <f t="shared" si="0"/>
        <v>8.2029098068929024E-2</v>
      </c>
      <c r="G21" s="86">
        <f>VLOOKUP(A21,ENERGÍA_ANUAL!$A$3:$L$72,12,0)</f>
        <v>8.1953756550986384E-2</v>
      </c>
      <c r="H21" s="84"/>
    </row>
    <row r="22" spans="1:8" x14ac:dyDescent="0.25">
      <c r="A22" s="1" t="s">
        <v>167</v>
      </c>
      <c r="B22" s="18">
        <f>SUMIF('DESPACHO_PSxBH-'!$D$4:$D$2457,PRORRATA_Gral!A22,'DESPACHO_PSxBH-'!$G$4:$G$2457)</f>
        <v>20782170.439773291</v>
      </c>
      <c r="C22" s="18">
        <f>SUMIF('DESPACHO_PSxBH-'!$D$4:$D$2457,PRORRATA_Gral!A22,'DESPACHO_PSxBH-'!$H$4:$H$2457)</f>
        <v>32931610.596603554</v>
      </c>
      <c r="D22" s="18">
        <f>SUMIF('DESPACHO_PSxBH-'!$D$4:$D$2457,PRORRATA_Gral!A22,'DESPACHO_PSxBH-'!$I$4:$I$2457)</f>
        <v>19026801.807290308</v>
      </c>
      <c r="E22" s="2">
        <f>SUMIF('DESPACHO_PSxBH-'!$D$4:$D$2457,PRORRATA_Gral!A22,'DESPACHO_PSxBH-'!$J$4:$J$2457)</f>
        <v>72740583</v>
      </c>
      <c r="F22" s="3">
        <f t="shared" si="0"/>
        <v>8.3035591183292221E-2</v>
      </c>
      <c r="G22" s="86">
        <f>VLOOKUP(A22,ENERGÍA_ANUAL!$A$3:$L$72,12,0)</f>
        <v>8.2959324116029159E-2</v>
      </c>
      <c r="H22" s="84"/>
    </row>
    <row r="23" spans="1:8" x14ac:dyDescent="0.25">
      <c r="A23" s="1" t="s">
        <v>169</v>
      </c>
      <c r="B23" s="18">
        <f>SUMIF('DESPACHO_PSxBH-'!$D$4:$D$2457,PRORRATA_Gral!A23,'DESPACHO_PSxBH-'!$G$4:$G$2457)</f>
        <v>10292100.511792025</v>
      </c>
      <c r="C23" s="18">
        <f>SUMIF('DESPACHO_PSxBH-'!$D$4:$D$2457,PRORRATA_Gral!A23,'DESPACHO_PSxBH-'!$H$4:$H$2457)</f>
        <v>16308953.256719436</v>
      </c>
      <c r="D23" s="18">
        <f>SUMIF('DESPACHO_PSxBH-'!$D$4:$D$2457,PRORRATA_Gral!A23,'DESPACHO_PSxBH-'!$I$4:$I$2457)</f>
        <v>9422776.9513333924</v>
      </c>
      <c r="E23" s="2">
        <f>SUMIF('DESPACHO_PSxBH-'!$D$4:$D$2457,PRORRATA_Gral!A23,'DESPACHO_PSxBH-'!$J$4:$J$2457)</f>
        <v>36023832</v>
      </c>
      <c r="F23" s="3">
        <f t="shared" si="0"/>
        <v>4.1122301519189088E-2</v>
      </c>
      <c r="G23" s="86">
        <f>VLOOKUP(A23,ENERGÍA_ANUAL!$A$3:$L$72,12,0)</f>
        <v>4.108452986981749E-2</v>
      </c>
      <c r="H23" s="84"/>
    </row>
    <row r="24" spans="1:8" x14ac:dyDescent="0.25">
      <c r="A24" s="1" t="s">
        <v>171</v>
      </c>
      <c r="B24" s="18">
        <f>SUMIF('DESPACHO_PSxBH-'!$D$4:$D$2457,PRORRATA_Gral!A24,'DESPACHO_PSxBH-'!$G$4:$G$2457)</f>
        <v>2108235.7346125571</v>
      </c>
      <c r="C24" s="18">
        <f>SUMIF('DESPACHO_PSxBH-'!$D$4:$D$2457,PRORRATA_Gral!A24,'DESPACHO_PSxBH-'!$H$4:$H$2457)</f>
        <v>3340728.9416332268</v>
      </c>
      <c r="D24" s="18">
        <f>SUMIF('DESPACHO_PSxBH-'!$D$4:$D$2457,PRORRATA_Gral!A24,'DESPACHO_PSxBH-'!$I$4:$I$2457)</f>
        <v>1930163.3388951167</v>
      </c>
      <c r="E24" s="2">
        <f>SUMIF('DESPACHO_PSxBH-'!$D$4:$D$2457,PRORRATA_Gral!A24,'DESPACHO_PSxBH-'!$J$4:$J$2457)</f>
        <v>7379128</v>
      </c>
      <c r="F24" s="3">
        <f t="shared" si="0"/>
        <v>8.4234993813176434E-3</v>
      </c>
      <c r="G24" s="86">
        <f>VLOOKUP(A24,ENERGÍA_ANUAL!$A$3:$L$72,12,0)</f>
        <v>8.4157625464371787E-3</v>
      </c>
      <c r="H24" s="84"/>
    </row>
    <row r="25" spans="1:8" x14ac:dyDescent="0.25">
      <c r="A25" s="1" t="s">
        <v>173</v>
      </c>
      <c r="B25" s="18">
        <f>SUMIF('DESPACHO_PSxBH-'!$D$4:$D$2457,PRORRATA_Gral!A25,'DESPACHO_PSxBH-'!$G$4:$G$2457)</f>
        <v>22226454.314335909</v>
      </c>
      <c r="C25" s="18">
        <f>SUMIF('DESPACHO_PSxBH-'!$D$4:$D$2457,PRORRATA_Gral!A25,'DESPACHO_PSxBH-'!$H$4:$H$2457)</f>
        <v>35220235.564139366</v>
      </c>
      <c r="D25" s="18">
        <f>SUMIF('DESPACHO_PSxBH-'!$D$4:$D$2457,PRORRATA_Gral!A25,'DESPACHO_PSxBH-'!$I$4:$I$2457)</f>
        <v>20349094.063260663</v>
      </c>
      <c r="E25" s="2">
        <f>SUMIF('DESPACHO_PSxBH-'!$D$4:$D$2457,PRORRATA_Gral!A25,'DESPACHO_PSxBH-'!$J$4:$J$2457)</f>
        <v>77795783.941735938</v>
      </c>
      <c r="F25" s="3">
        <f t="shared" si="0"/>
        <v>8.8806257040443509E-2</v>
      </c>
      <c r="G25" s="86">
        <f>VLOOKUP(A25,ENERGÍA_ANUAL!$A$3:$L$72,12,0)</f>
        <v>8.8724689885337202E-2</v>
      </c>
      <c r="H25" s="84"/>
    </row>
    <row r="26" spans="1:8" x14ac:dyDescent="0.25">
      <c r="A26" s="1" t="s">
        <v>175</v>
      </c>
      <c r="B26" s="18">
        <f>SUMIF('DESPACHO_PSxBH-'!$D$4:$D$2457,PRORRATA_Gral!A26,'DESPACHO_PSxBH-'!$G$4:$G$2457)</f>
        <v>705614.16402247094</v>
      </c>
      <c r="C26" s="18">
        <f>SUMIF('DESPACHO_PSxBH-'!$D$4:$D$2457,PRORRATA_Gral!A26,'DESPACHO_PSxBH-'!$H$4:$H$2457)</f>
        <v>0</v>
      </c>
      <c r="D26" s="18">
        <f>SUMIF('DESPACHO_PSxBH-'!$D$4:$D$2457,PRORRATA_Gral!A26,'DESPACHO_PSxBH-'!$I$4:$I$2457)</f>
        <v>0</v>
      </c>
      <c r="E26" s="2">
        <f>SUMIF('DESPACHO_PSxBH-'!$D$4:$D$2457,PRORRATA_Gral!A26,'DESPACHO_PSxBH-'!$J$4:$J$2457)</f>
        <v>705614</v>
      </c>
      <c r="F26" s="3">
        <f t="shared" si="0"/>
        <v>8.0547987410559466E-4</v>
      </c>
      <c r="G26" s="86">
        <f>VLOOKUP(A26,ENERGÍA_ANUAL!$A$3:$L$72,12,0)</f>
        <v>7.0417661985356739E-4</v>
      </c>
      <c r="H26" s="84"/>
    </row>
    <row r="27" spans="1:8" x14ac:dyDescent="0.25">
      <c r="A27" s="1" t="s">
        <v>177</v>
      </c>
      <c r="B27" s="18">
        <f>SUMIF('DESPACHO_PSxBH-'!$D$4:$D$2457,PRORRATA_Gral!A27,'DESPACHO_PSxBH-'!$G$4:$G$2457)</f>
        <v>0</v>
      </c>
      <c r="C27" s="18">
        <f>SUMIF('DESPACHO_PSxBH-'!$D$4:$D$2457,PRORRATA_Gral!A27,'DESPACHO_PSxBH-'!$H$4:$H$2457)</f>
        <v>139754.21547460984</v>
      </c>
      <c r="D27" s="18">
        <f>SUMIF('DESPACHO_PSxBH-'!$D$4:$D$2457,PRORRATA_Gral!A27,'DESPACHO_PSxBH-'!$I$4:$I$2457)</f>
        <v>0</v>
      </c>
      <c r="E27" s="2">
        <f>SUMIF('DESPACHO_PSxBH-'!$D$4:$D$2457,PRORRATA_Gral!A27,'DESPACHO_PSxBH-'!$J$4:$J$2457)</f>
        <v>139755</v>
      </c>
      <c r="F27" s="3">
        <f t="shared" si="0"/>
        <v>1.5953458945773097E-4</v>
      </c>
      <c r="G27" s="86">
        <f>VLOOKUP(A27,ENERGÍA_ANUAL!$A$3:$L$72,12,0)</f>
        <v>1.7603018874721071E-4</v>
      </c>
      <c r="H27" s="84"/>
    </row>
    <row r="28" spans="1:8" x14ac:dyDescent="0.25">
      <c r="A28" s="1" t="s">
        <v>179</v>
      </c>
      <c r="B28" s="18">
        <f>SUMIF('DESPACHO_PSxBH-'!$D$4:$D$2457,PRORRATA_Gral!A28,'DESPACHO_PSxBH-'!$G$4:$G$2457)</f>
        <v>0</v>
      </c>
      <c r="C28" s="18">
        <f>SUMIF('DESPACHO_PSxBH-'!$D$4:$D$2457,PRORRATA_Gral!A28,'DESPACHO_PSxBH-'!$H$4:$H$2457)</f>
        <v>0</v>
      </c>
      <c r="D28" s="18">
        <f>SUMIF('DESPACHO_PSxBH-'!$D$4:$D$2457,PRORRATA_Gral!A28,'DESPACHO_PSxBH-'!$I$4:$I$2457)</f>
        <v>161490.78113069842</v>
      </c>
      <c r="E28" s="2">
        <f>SUMIF('DESPACHO_PSxBH-'!$D$4:$D$2457,PRORRATA_Gral!A28,'DESPACHO_PSxBH-'!$J$4:$J$2457)</f>
        <v>161490</v>
      </c>
      <c r="F28" s="3">
        <f t="shared" si="0"/>
        <v>1.8434575400900843E-4</v>
      </c>
      <c r="G28" s="86">
        <f>VLOOKUP(A28,ENERGÍA_ANUAL!$A$3:$L$72,12,0)</f>
        <v>1.7603018874721071E-4</v>
      </c>
      <c r="H28" s="84"/>
    </row>
    <row r="29" spans="1:8" x14ac:dyDescent="0.25">
      <c r="A29" s="1" t="s">
        <v>181</v>
      </c>
      <c r="B29" s="18">
        <f>SUMIF('DESPACHO_PSxBH-'!$D$4:$D$2457,PRORRATA_Gral!A29,'DESPACHO_PSxBH-'!$G$4:$G$2457)</f>
        <v>11643613.337300591</v>
      </c>
      <c r="C29" s="18">
        <f>SUMIF('DESPACHO_PSxBH-'!$D$4:$D$2457,PRORRATA_Gral!A29,'DESPACHO_PSxBH-'!$H$4:$H$2457)</f>
        <v>18450572.401598759</v>
      </c>
      <c r="D29" s="18">
        <f>SUMIF('DESPACHO_PSxBH-'!$D$4:$D$2457,PRORRATA_Gral!A29,'DESPACHO_PSxBH-'!$I$4:$I$2457)</f>
        <v>10660134.076542454</v>
      </c>
      <c r="E29" s="2">
        <f>SUMIF('DESPACHO_PSxBH-'!$D$4:$D$2457,PRORRATA_Gral!A29,'DESPACHO_PSxBH-'!$J$4:$J$2457)</f>
        <v>40754320</v>
      </c>
      <c r="F29" s="3">
        <f t="shared" si="0"/>
        <v>4.6522297662545127E-2</v>
      </c>
      <c r="G29" s="86">
        <f>VLOOKUP(A29,ENERGÍA_ANUAL!$A$3:$L$72,12,0)</f>
        <v>4.6479567450866163E-2</v>
      </c>
      <c r="H29" s="84"/>
    </row>
    <row r="30" spans="1:8" x14ac:dyDescent="0.25">
      <c r="A30" s="1" t="s">
        <v>183</v>
      </c>
      <c r="B30" s="18">
        <f>SUMIF('DESPACHO_PSxBH-'!$D$4:$D$2457,PRORRATA_Gral!A30,'DESPACHO_PSxBH-'!$G$4:$G$2457)</f>
        <v>20530265.343533617</v>
      </c>
      <c r="C30" s="18">
        <f>SUMIF('DESPACHO_PSxBH-'!$D$4:$D$2457,PRORRATA_Gral!A30,'DESPACHO_PSxBH-'!$H$4:$H$2457)</f>
        <v>32532439.559068963</v>
      </c>
      <c r="D30" s="18">
        <f>SUMIF('DESPACHO_PSxBH-'!$D$4:$D$2457,PRORRATA_Gral!A30,'DESPACHO_PSxBH-'!$I$4:$I$2457)</f>
        <v>18796173.906595882</v>
      </c>
      <c r="E30" s="2">
        <f>SUMIF('DESPACHO_PSxBH-'!$D$4:$D$2457,PRORRATA_Gral!A30,'DESPACHO_PSxBH-'!$J$4:$J$2457)</f>
        <v>71858878</v>
      </c>
      <c r="F30" s="3">
        <f t="shared" si="0"/>
        <v>8.2029098068929024E-2</v>
      </c>
      <c r="G30" s="86">
        <f>VLOOKUP(A30,ENERGÍA_ANUAL!$A$3:$L$72,12,0)</f>
        <v>8.1953756550986384E-2</v>
      </c>
      <c r="H30" s="84"/>
    </row>
    <row r="31" spans="1:8" x14ac:dyDescent="0.25">
      <c r="A31" s="1" t="s">
        <v>185</v>
      </c>
      <c r="B31" s="18">
        <f>SUMIF('DESPACHO_PSxBH-'!$D$4:$D$2457,PRORRATA_Gral!A31,'DESPACHO_PSxBH-'!$G$4:$G$2457)</f>
        <v>220500.92757512993</v>
      </c>
      <c r="C31" s="18">
        <f>SUMIF('DESPACHO_PSxBH-'!$D$4:$D$2457,PRORRATA_Gral!A31,'DESPACHO_PSxBH-'!$H$4:$H$2457)</f>
        <v>349407.71485527651</v>
      </c>
      <c r="D31" s="18">
        <f>SUMIF('DESPACHO_PSxBH-'!$D$4:$D$2457,PRORRATA_Gral!A31,'DESPACHO_PSxBH-'!$I$4:$I$2457)</f>
        <v>201876.28907452265</v>
      </c>
      <c r="E31" s="2">
        <f>SUMIF('DESPACHO_PSxBH-'!$D$4:$D$2457,PRORRATA_Gral!A31,'DESPACHO_PSxBH-'!$J$4:$J$2457)</f>
        <v>771784</v>
      </c>
      <c r="F31" s="3">
        <f t="shared" si="0"/>
        <v>8.8101494465346814E-4</v>
      </c>
      <c r="G31" s="86">
        <f>VLOOKUP(A31,ENERGÍA_ANUAL!$A$3:$L$72,12,0)</f>
        <v>8.8020680860077805E-4</v>
      </c>
      <c r="H31" s="84"/>
    </row>
    <row r="32" spans="1:8" x14ac:dyDescent="0.25">
      <c r="A32" s="1" t="s">
        <v>187</v>
      </c>
      <c r="B32" s="18">
        <f>SUMIF('DESPACHO_PSxBH-'!$D$4:$D$2457,PRORRATA_Gral!A32,'DESPACHO_PSxBH-'!$G$4:$G$2457)</f>
        <v>1176270.8468911683</v>
      </c>
      <c r="C32" s="18">
        <f>SUMIF('DESPACHO_PSxBH-'!$D$4:$D$2457,PRORRATA_Gral!A32,'DESPACHO_PSxBH-'!$H$4:$H$2457)</f>
        <v>1863929.1597677609</v>
      </c>
      <c r="D32" s="18">
        <f>SUMIF('DESPACHO_PSxBH-'!$D$4:$D$2457,PRORRATA_Gral!A32,'DESPACHO_PSxBH-'!$I$4:$I$2457)</f>
        <v>1076916.9822926314</v>
      </c>
      <c r="E32" s="2">
        <f>SUMIF('DESPACHO_PSxBH-'!$D$4:$D$2457,PRORRATA_Gral!A32,'DESPACHO_PSxBH-'!$J$4:$J$2457)</f>
        <v>4117118</v>
      </c>
      <c r="F32" s="3">
        <f t="shared" si="0"/>
        <v>4.6998156050161669E-3</v>
      </c>
      <c r="G32" s="86">
        <f>VLOOKUP(A32,ENERGÍA_ANUAL!$A$3:$L$72,12,0)</f>
        <v>4.6954977449672501E-3</v>
      </c>
      <c r="H32" s="84"/>
    </row>
    <row r="33" spans="1:8" x14ac:dyDescent="0.25">
      <c r="A33" s="1" t="s">
        <v>189</v>
      </c>
      <c r="B33" s="18">
        <f>SUMIF('DESPACHO_PSxBH-'!$D$4:$D$2457,PRORRATA_Gral!A33,'DESPACHO_PSxBH-'!$G$4:$G$2457)</f>
        <v>0</v>
      </c>
      <c r="C33" s="18">
        <f>SUMIF('DESPACHO_PSxBH-'!$D$4:$D$2457,PRORRATA_Gral!A33,'DESPACHO_PSxBH-'!$H$4:$H$2457)</f>
        <v>5310127.9599851277</v>
      </c>
      <c r="D33" s="18">
        <f>SUMIF('DESPACHO_PSxBH-'!$D$4:$D$2457,PRORRATA_Gral!A33,'DESPACHO_PSxBH-'!$I$4:$I$2457)</f>
        <v>0</v>
      </c>
      <c r="E33" s="2">
        <f>SUMIF('DESPACHO_PSxBH-'!$D$4:$D$2457,PRORRATA_Gral!A33,'DESPACHO_PSxBH-'!$J$4:$J$2457)</f>
        <v>5310128</v>
      </c>
      <c r="F33" s="3">
        <f t="shared" si="0"/>
        <v>6.0616728592751742E-3</v>
      </c>
      <c r="G33" s="86">
        <f>VLOOKUP(A33,ENERGÍA_ANUAL!$A$3:$L$72,12,0)</f>
        <v>6.6884767940173107E-3</v>
      </c>
      <c r="H33" s="84"/>
    </row>
    <row r="34" spans="1:8" x14ac:dyDescent="0.25">
      <c r="A34" s="1" t="s">
        <v>193</v>
      </c>
      <c r="B34" s="18">
        <f>SUMIF('DESPACHO_PSxBH-'!$D$4:$D$2457,PRORRATA_Gral!A34,'DESPACHO_PSxBH-'!$G$4:$G$2457)</f>
        <v>1323005.5654507794</v>
      </c>
      <c r="C34" s="18">
        <f>SUMIF('DESPACHO_PSxBH-'!$D$4:$D$2457,PRORRATA_Gral!A34,'DESPACHO_PSxBH-'!$H$4:$H$2457)</f>
        <v>2096446.2891316586</v>
      </c>
      <c r="D34" s="18">
        <f>SUMIF('DESPACHO_PSxBH-'!$D$4:$D$2457,PRORRATA_Gral!A34,'DESPACHO_PSxBH-'!$I$4:$I$2457)</f>
        <v>1211257.7344471358</v>
      </c>
      <c r="E34" s="2">
        <f>SUMIF('DESPACHO_PSxBH-'!$D$4:$D$2457,PRORRATA_Gral!A34,'DESPACHO_PSxBH-'!$J$4:$J$2457)</f>
        <v>4630710</v>
      </c>
      <c r="F34" s="3">
        <f t="shared" si="0"/>
        <v>5.2860965171035697E-3</v>
      </c>
      <c r="G34" s="86">
        <f>VLOOKUP(A34,ENERGÍA_ANUAL!$A$3:$L$72,12,0)</f>
        <v>5.2812408516046674E-3</v>
      </c>
      <c r="H34" s="84"/>
    </row>
    <row r="35" spans="1:8" x14ac:dyDescent="0.25">
      <c r="A35" s="1" t="s">
        <v>195</v>
      </c>
      <c r="B35" s="18">
        <f>SUMIF('DESPACHO_PSxBH-'!$D$4:$D$2457,PRORRATA_Gral!A35,'DESPACHO_PSxBH-'!$G$4:$G$2457)</f>
        <v>1323061.5443610554</v>
      </c>
      <c r="C35" s="18">
        <f>SUMIF('DESPACHO_PSxBH-'!$D$4:$D$2457,PRORRATA_Gral!A35,'DESPACHO_PSxBH-'!$H$4:$H$2457)</f>
        <v>0</v>
      </c>
      <c r="D35" s="18">
        <f>SUMIF('DESPACHO_PSxBH-'!$D$4:$D$2457,PRORRATA_Gral!A35,'DESPACHO_PSxBH-'!$I$4:$I$2457)</f>
        <v>0</v>
      </c>
      <c r="E35" s="2">
        <f>SUMIF('DESPACHO_PSxBH-'!$D$4:$D$2457,PRORRATA_Gral!A35,'DESPACHO_PSxBH-'!$J$4:$J$2457)</f>
        <v>1323062</v>
      </c>
      <c r="F35" s="3">
        <f t="shared" si="0"/>
        <v>1.5103155736619401E-3</v>
      </c>
      <c r="G35" s="86">
        <f>VLOOKUP(A35,ENERGÍA_ANUAL!$A$3:$L$72,12,0)</f>
        <v>1.3203660777658917E-3</v>
      </c>
      <c r="H35" s="84"/>
    </row>
    <row r="36" spans="1:8" x14ac:dyDescent="0.25">
      <c r="A36" s="1" t="s">
        <v>197</v>
      </c>
      <c r="B36" s="18">
        <f>SUMIF('DESPACHO_PSxBH-'!$D$4:$D$2457,PRORRATA_Gral!A36,'DESPACHO_PSxBH-'!$G$4:$G$2457)</f>
        <v>0</v>
      </c>
      <c r="C36" s="18">
        <f>SUMIF('DESPACHO_PSxBH-'!$D$4:$D$2457,PRORRATA_Gral!A36,'DESPACHO_PSxBH-'!$H$4:$H$2457)</f>
        <v>0</v>
      </c>
      <c r="D36" s="18">
        <f>SUMIF('DESPACHO_PSxBH-'!$D$4:$D$2457,PRORRATA_Gral!A36,'DESPACHO_PSxBH-'!$I$4:$I$2457)</f>
        <v>726734.14041044214</v>
      </c>
      <c r="E36" s="2">
        <f>SUMIF('DESPACHO_PSxBH-'!$D$4:$D$2457,PRORRATA_Gral!A36,'DESPACHO_PSxBH-'!$J$4:$J$2457)</f>
        <v>726734</v>
      </c>
      <c r="F36" s="3">
        <f t="shared" si="0"/>
        <v>8.2958899742388212E-4</v>
      </c>
      <c r="G36" s="86">
        <f>VLOOKUP(A36,ENERGÍA_ANUAL!$A$3:$L$72,12,0)</f>
        <v>7.9216378179481034E-4</v>
      </c>
      <c r="H36" s="84"/>
    </row>
    <row r="37" spans="1:8" x14ac:dyDescent="0.25">
      <c r="A37" s="1" t="s">
        <v>191</v>
      </c>
      <c r="B37" s="18">
        <f>SUMIF('DESPACHO_PSxBH-'!$D$4:$D$2457,PRORRATA_Gral!A37,'DESPACHO_PSxBH-'!$G$4:$G$2457)</f>
        <v>0</v>
      </c>
      <c r="C37" s="18">
        <f>SUMIF('DESPACHO_PSxBH-'!$D$4:$D$2457,PRORRATA_Gral!A37,'DESPACHO_PSxBH-'!$H$4:$H$2457)</f>
        <v>1677139.2903703256</v>
      </c>
      <c r="D37" s="18">
        <f>SUMIF('DESPACHO_PSxBH-'!$D$4:$D$2457,PRORRATA_Gral!A37,'DESPACHO_PSxBH-'!$I$4:$I$2457)</f>
        <v>0</v>
      </c>
      <c r="E37" s="2">
        <f>SUMIF('DESPACHO_PSxBH-'!$D$4:$D$2457,PRORRATA_Gral!A37,'DESPACHO_PSxBH-'!$J$4:$J$2457)</f>
        <v>1677140</v>
      </c>
      <c r="F37" s="3">
        <f t="shared" si="0"/>
        <v>1.9145063959295832E-3</v>
      </c>
      <c r="G37" s="86">
        <f>VLOOKUP(A37,ENERGÍA_ANUAL!$A$3:$L$72,12,0)</f>
        <v>2.1124739946959776E-3</v>
      </c>
      <c r="H37" s="84"/>
    </row>
    <row r="38" spans="1:8" x14ac:dyDescent="0.25">
      <c r="A38" s="1" t="s">
        <v>199</v>
      </c>
      <c r="B38" s="18">
        <f>SUMIF('DESPACHO_PSxBH-'!$D$4:$D$2457,PRORRATA_Gral!A38,'DESPACHO_PSxBH-'!$G$4:$G$2457)</f>
        <v>0</v>
      </c>
      <c r="C38" s="18">
        <f>SUMIF('DESPACHO_PSxBH-'!$D$4:$D$2457,PRORRATA_Gral!A38,'DESPACHO_PSxBH-'!$H$4:$H$2457)</f>
        <v>1471066.0713413844</v>
      </c>
      <c r="D38" s="18">
        <f>SUMIF('DESPACHO_PSxBH-'!$D$4:$D$2457,PRORRATA_Gral!A38,'DESPACHO_PSxBH-'!$I$4:$I$2457)</f>
        <v>0</v>
      </c>
      <c r="E38" s="2">
        <f>SUMIF('DESPACHO_PSxBH-'!$D$4:$D$2457,PRORRATA_Gral!A38,'DESPACHO_PSxBH-'!$J$4:$J$2457)</f>
        <v>1471064</v>
      </c>
      <c r="F38" s="3">
        <f t="shared" si="0"/>
        <v>1.6792643648244968E-3</v>
      </c>
      <c r="G38" s="86">
        <f>VLOOKUP(A38,ENERGÍA_ANUAL!$A$3:$L$72,12,0)</f>
        <v>1.6985153470867006E-3</v>
      </c>
      <c r="H38" s="84"/>
    </row>
    <row r="39" spans="1:8" x14ac:dyDescent="0.25">
      <c r="A39" s="1" t="s">
        <v>201</v>
      </c>
      <c r="B39" s="18">
        <f>SUMIF('DESPACHO_PSxBH-'!$D$4:$D$2457,PRORRATA_Gral!A39,'DESPACHO_PSxBH-'!$G$4:$G$2457)</f>
        <v>0</v>
      </c>
      <c r="C39" s="18">
        <f>SUMIF('DESPACHO_PSxBH-'!$D$4:$D$2457,PRORRATA_Gral!A39,'DESPACHO_PSxBH-'!$H$4:$H$2457)</f>
        <v>139754.21547460981</v>
      </c>
      <c r="D39" s="18">
        <f>SUMIF('DESPACHO_PSxBH-'!$D$4:$D$2457,PRORRATA_Gral!A39,'DESPACHO_PSxBH-'!$I$4:$I$2457)</f>
        <v>0</v>
      </c>
      <c r="E39" s="2">
        <f>SUMIF('DESPACHO_PSxBH-'!$D$4:$D$2457,PRORRATA_Gral!A39,'DESPACHO_PSxBH-'!$J$4:$J$2457)</f>
        <v>139755</v>
      </c>
      <c r="F39" s="3">
        <f t="shared" si="0"/>
        <v>1.5953458945773097E-4</v>
      </c>
      <c r="G39" s="86">
        <f>VLOOKUP(A39,ENERGÍA_ANUAL!$A$3:$L$72,12,0)</f>
        <v>1.7603018874721068E-4</v>
      </c>
      <c r="H39" s="84"/>
    </row>
    <row r="40" spans="1:8" x14ac:dyDescent="0.25">
      <c r="A40" s="1" t="s">
        <v>203</v>
      </c>
      <c r="B40" s="18">
        <f>SUMIF('DESPACHO_PSxBH-'!$D$4:$D$2457,PRORRATA_Gral!A40,'DESPACHO_PSxBH-'!$G$4:$G$2457)</f>
        <v>0</v>
      </c>
      <c r="C40" s="18">
        <f>SUMIF('DESPACHO_PSxBH-'!$D$4:$D$2457,PRORRATA_Gral!A40,'DESPACHO_PSxBH-'!$H$4:$H$2457)</f>
        <v>139754.21547460981</v>
      </c>
      <c r="D40" s="18">
        <f>SUMIF('DESPACHO_PSxBH-'!$D$4:$D$2457,PRORRATA_Gral!A40,'DESPACHO_PSxBH-'!$I$4:$I$2457)</f>
        <v>0</v>
      </c>
      <c r="E40" s="2">
        <f>SUMIF('DESPACHO_PSxBH-'!$D$4:$D$2457,PRORRATA_Gral!A40,'DESPACHO_PSxBH-'!$J$4:$J$2457)</f>
        <v>139755</v>
      </c>
      <c r="F40" s="3">
        <f t="shared" si="0"/>
        <v>1.5953458945773097E-4</v>
      </c>
      <c r="G40" s="86">
        <f>VLOOKUP(A40,ENERGÍA_ANUAL!$A$3:$L$72,12,0)</f>
        <v>1.7603018874721068E-4</v>
      </c>
      <c r="H40" s="84"/>
    </row>
    <row r="41" spans="1:8" x14ac:dyDescent="0.25">
      <c r="A41" s="1" t="s">
        <v>205</v>
      </c>
      <c r="B41" s="18">
        <f>SUMIF('DESPACHO_PSxBH-'!$D$4:$D$2457,PRORRATA_Gral!A41,'DESPACHO_PSxBH-'!$G$4:$G$2457)</f>
        <v>3083981.7280604029</v>
      </c>
      <c r="C41" s="18">
        <f>SUMIF('DESPACHO_PSxBH-'!$D$4:$D$2457,PRORRATA_Gral!A41,'DESPACHO_PSxBH-'!$H$4:$H$2457)</f>
        <v>4886904.6498222053</v>
      </c>
      <c r="D41" s="18">
        <f>SUMIF('DESPACHO_PSxBH-'!$D$4:$D$2457,PRORRATA_Gral!A41,'DESPACHO_PSxBH-'!$I$4:$I$2457)</f>
        <v>2823492.8246382941</v>
      </c>
      <c r="E41" s="2">
        <f>SUMIF('DESPACHO_PSxBH-'!$D$4:$D$2457,PRORRATA_Gral!A41,'DESPACHO_PSxBH-'!$J$4:$J$2457)</f>
        <v>10794380</v>
      </c>
      <c r="F41" s="3">
        <f t="shared" si="0"/>
        <v>1.2322113568392844E-2</v>
      </c>
      <c r="G41" s="86">
        <f>VLOOKUP(A41,ENERGÍA_ANUAL!$A$3:$L$72,12,0)</f>
        <v>1.2310794990711544E-2</v>
      </c>
      <c r="H41" s="84"/>
    </row>
    <row r="42" spans="1:8" x14ac:dyDescent="0.25">
      <c r="A42" s="1" t="s">
        <v>207</v>
      </c>
      <c r="B42" s="18">
        <f>SUMIF('DESPACHO_PSxBH-'!$D$4:$D$2457,PRORRATA_Gral!A42,'DESPACHO_PSxBH-'!$G$4:$G$2457)</f>
        <v>2233221.2470573867</v>
      </c>
      <c r="C42" s="18">
        <f>SUMIF('DESPACHO_PSxBH-'!$D$4:$D$2457,PRORRATA_Gral!A42,'DESPACHO_PSxBH-'!$H$4:$H$2457)</f>
        <v>3538782.0871397629</v>
      </c>
      <c r="D42" s="18">
        <f>SUMIF('DESPACHO_PSxBH-'!$D$4:$D$2457,PRORRATA_Gral!A42,'DESPACHO_PSxBH-'!$I$4:$I$2457)</f>
        <v>2044591.9343568871</v>
      </c>
      <c r="E42" s="2">
        <f>SUMIF('DESPACHO_PSxBH-'!$D$4:$D$2457,PRORRATA_Gral!A42,'DESPACHO_PSxBH-'!$J$4:$J$2457)</f>
        <v>7816595</v>
      </c>
      <c r="F42" s="3">
        <f t="shared" si="0"/>
        <v>8.9228812871264187E-3</v>
      </c>
      <c r="G42" s="86">
        <f>VLOOKUP(A42,ENERGÍA_ANUAL!$A$3:$L$72,12,0)</f>
        <v>8.9146860668060986E-3</v>
      </c>
      <c r="H42" s="84"/>
    </row>
    <row r="43" spans="1:8" x14ac:dyDescent="0.25">
      <c r="A43" s="1" t="s">
        <v>209</v>
      </c>
      <c r="B43" s="18">
        <f>SUMIF('DESPACHO_PSxBH-'!$D$4:$D$2457,PRORRATA_Gral!A43,'DESPACHO_PSxBH-'!$G$4:$G$2457)</f>
        <v>1807848.7036560415</v>
      </c>
      <c r="C43" s="18">
        <f>SUMIF('DESPACHO_PSxBH-'!$D$4:$D$2457,PRORRATA_Gral!A43,'DESPACHO_PSxBH-'!$H$4:$H$2457)</f>
        <v>2864733.0026913565</v>
      </c>
      <c r="D43" s="18">
        <f>SUMIF('DESPACHO_PSxBH-'!$D$4:$D$2457,PRORRATA_Gral!A43,'DESPACHO_PSxBH-'!$I$4:$I$2457)</f>
        <v>1655148.5361798161</v>
      </c>
      <c r="E43" s="2">
        <f>SUMIF('DESPACHO_PSxBH-'!$D$4:$D$2457,PRORRATA_Gral!A43,'DESPACHO_PSxBH-'!$J$4:$J$2457)</f>
        <v>6327731</v>
      </c>
      <c r="F43" s="3">
        <f t="shared" si="0"/>
        <v>7.2232976801113189E-3</v>
      </c>
      <c r="G43" s="86">
        <f>VLOOKUP(A43,ENERGÍA_ANUAL!$A$3:$L$72,12,0)</f>
        <v>7.2166623305289753E-3</v>
      </c>
      <c r="H43" s="84"/>
    </row>
    <row r="44" spans="1:8" x14ac:dyDescent="0.25">
      <c r="A44" s="1" t="s">
        <v>211</v>
      </c>
      <c r="B44" s="18">
        <f>SUMIF('DESPACHO_PSxBH-'!$D$4:$D$2457,PRORRATA_Gral!A44,'DESPACHO_PSxBH-'!$G$4:$G$2457)</f>
        <v>3083981.7280604029</v>
      </c>
      <c r="C44" s="18">
        <f>SUMIF('DESPACHO_PSxBH-'!$D$4:$D$2457,PRORRATA_Gral!A44,'DESPACHO_PSxBH-'!$H$4:$H$2457)</f>
        <v>4886904.6498222053</v>
      </c>
      <c r="D44" s="18">
        <f>SUMIF('DESPACHO_PSxBH-'!$D$4:$D$2457,PRORRATA_Gral!A44,'DESPACHO_PSxBH-'!$I$4:$I$2457)</f>
        <v>2823492.8246382941</v>
      </c>
      <c r="E44" s="2">
        <f>SUMIF('DESPACHO_PSxBH-'!$D$4:$D$2457,PRORRATA_Gral!A44,'DESPACHO_PSxBH-'!$J$4:$J$2457)</f>
        <v>10794380</v>
      </c>
      <c r="F44" s="3">
        <f t="shared" si="0"/>
        <v>1.2322113568392844E-2</v>
      </c>
      <c r="G44" s="86">
        <f>VLOOKUP(A44,ENERGÍA_ANUAL!$A$3:$L$72,12,0)</f>
        <v>1.2310794990711544E-2</v>
      </c>
      <c r="H44" s="84"/>
    </row>
    <row r="45" spans="1:8" x14ac:dyDescent="0.25">
      <c r="A45" s="1" t="s">
        <v>213</v>
      </c>
      <c r="B45" s="18">
        <f>SUMIF('DESPACHO_PSxBH-'!$D$4:$D$2457,PRORRATA_Gral!A45,'DESPACHO_PSxBH-'!$G$4:$G$2457)</f>
        <v>2126878.1112070503</v>
      </c>
      <c r="C45" s="18">
        <f>SUMIF('DESPACHO_PSxBH-'!$D$4:$D$2457,PRORRATA_Gral!A45,'DESPACHO_PSxBH-'!$H$4:$H$2457)</f>
        <v>3370269.8160276618</v>
      </c>
      <c r="D45" s="18">
        <f>SUMIF('DESPACHO_PSxBH-'!$D$4:$D$2457,PRORRATA_Gral!A45,'DESPACHO_PSxBH-'!$I$4:$I$2457)</f>
        <v>1947231.0848126197</v>
      </c>
      <c r="E45" s="2">
        <f>SUMIF('DESPACHO_PSxBH-'!$D$4:$D$2457,PRORRATA_Gral!A45,'DESPACHO_PSxBH-'!$J$4:$J$2457)</f>
        <v>7444379</v>
      </c>
      <c r="F45" s="3">
        <f t="shared" si="0"/>
        <v>8.4979853853726431E-3</v>
      </c>
      <c r="G45" s="86">
        <f>VLOOKUP(A45,ENERGÍA_ANUAL!$A$3:$L$72,12,0)</f>
        <v>8.490180132736818E-3</v>
      </c>
      <c r="H45" s="84"/>
    </row>
    <row r="46" spans="1:8" x14ac:dyDescent="0.25">
      <c r="A46" s="1" t="s">
        <v>215</v>
      </c>
      <c r="B46" s="18">
        <f>SUMIF('DESPACHO_PSxBH-'!$D$4:$D$2457,PRORRATA_Gral!A46,'DESPACHO_PSxBH-'!$G$4:$G$2457)</f>
        <v>850767.4783668</v>
      </c>
      <c r="C46" s="18">
        <f>SUMIF('DESPACHO_PSxBH-'!$D$4:$D$2457,PRORRATA_Gral!A46,'DESPACHO_PSxBH-'!$H$4:$H$2457)</f>
        <v>1348133.6507668169</v>
      </c>
      <c r="D46" s="18">
        <f>SUMIF('DESPACHO_PSxBH-'!$D$4:$D$2457,PRORRATA_Gral!A46,'DESPACHO_PSxBH-'!$I$4:$I$2457)</f>
        <v>778907.29661198147</v>
      </c>
      <c r="E46" s="2">
        <f>SUMIF('DESPACHO_PSxBH-'!$D$4:$D$2457,PRORRATA_Gral!A46,'DESPACHO_PSxBH-'!$J$4:$J$2457)</f>
        <v>2977807</v>
      </c>
      <c r="F46" s="3">
        <f t="shared" si="0"/>
        <v>3.3992573949365493E-3</v>
      </c>
      <c r="G46" s="86">
        <f>VLOOKUP(A46,ENERGÍA_ANUAL!$A$3:$L$72,12,0)</f>
        <v>3.3961368563378076E-3</v>
      </c>
      <c r="H46" s="84"/>
    </row>
    <row r="47" spans="1:8" x14ac:dyDescent="0.25">
      <c r="A47" s="1" t="s">
        <v>217</v>
      </c>
      <c r="B47" s="18">
        <f>SUMIF('DESPACHO_PSxBH-'!$D$4:$D$2457,PRORRATA_Gral!A47,'DESPACHO_PSxBH-'!$G$4:$G$2457)</f>
        <v>2552266.0488087209</v>
      </c>
      <c r="C47" s="18">
        <f>SUMIF('DESPACHO_PSxBH-'!$D$4:$D$2457,PRORRATA_Gral!A47,'DESPACHO_PSxBH-'!$H$4:$H$2457)</f>
        <v>4044343.2942616954</v>
      </c>
      <c r="D47" s="18">
        <f>SUMIF('DESPACHO_PSxBH-'!$D$4:$D$2457,PRORRATA_Gral!A47,'DESPACHO_PSxBH-'!$I$4:$I$2457)</f>
        <v>2336688.5769169554</v>
      </c>
      <c r="E47" s="2">
        <f>SUMIF('DESPACHO_PSxBH-'!$D$4:$D$2457,PRORRATA_Gral!A47,'DESPACHO_PSxBH-'!$J$4:$J$2457)</f>
        <v>8933298</v>
      </c>
      <c r="F47" s="3">
        <f t="shared" si="0"/>
        <v>1.019763177656305E-2</v>
      </c>
      <c r="G47" s="86">
        <f>VLOOKUP(A47,ENERGÍA_ANUAL!$A$3:$L$72,12,0)</f>
        <v>1.0188265320365139E-2</v>
      </c>
      <c r="H47" s="84"/>
    </row>
    <row r="48" spans="1:8" x14ac:dyDescent="0.25">
      <c r="A48" s="1" t="s">
        <v>219</v>
      </c>
      <c r="B48" s="18">
        <f>SUMIF('DESPACHO_PSxBH-'!$D$4:$D$2457,PRORRATA_Gral!A48,'DESPACHO_PSxBH-'!$G$4:$G$2457)</f>
        <v>0</v>
      </c>
      <c r="C48" s="18">
        <f>SUMIF('DESPACHO_PSxBH-'!$D$4:$D$2457,PRORRATA_Gral!A48,'DESPACHO_PSxBH-'!$H$4:$H$2457)</f>
        <v>0</v>
      </c>
      <c r="D48" s="18">
        <f>SUMIF('DESPACHO_PSxBH-'!$D$4:$D$2457,PRORRATA_Gral!A48,'DESPACHO_PSxBH-'!$I$4:$I$2457)</f>
        <v>194839.11995288215</v>
      </c>
      <c r="E48" s="2">
        <f>SUMIF('DESPACHO_PSxBH-'!$D$4:$D$2457,PRORRATA_Gral!A48,'DESPACHO_PSxBH-'!$J$4:$J$2457)</f>
        <v>194839</v>
      </c>
      <c r="F48" s="3">
        <f t="shared" si="0"/>
        <v>2.2241465332442376E-4</v>
      </c>
      <c r="G48" s="86">
        <f>VLOOKUP(A48,ENERGÍA_ANUAL!$A$3:$L$72,12,0)</f>
        <v>2.0079508327962531E-4</v>
      </c>
      <c r="H48" s="84"/>
    </row>
    <row r="49" spans="1:8" x14ac:dyDescent="0.25">
      <c r="A49" s="1" t="s">
        <v>221</v>
      </c>
      <c r="B49" s="18">
        <f>SUMIF('DESPACHO_PSxBH-'!$D$4:$D$2457,PRORRATA_Gral!A49,'DESPACHO_PSxBH-'!$G$4:$G$2457)</f>
        <v>4147421.4834003053</v>
      </c>
      <c r="C49" s="18">
        <f>SUMIF('DESPACHO_PSxBH-'!$D$4:$D$2457,PRORRATA_Gral!A49,'DESPACHO_PSxBH-'!$H$4:$H$2457)</f>
        <v>6572040.6666444726</v>
      </c>
      <c r="D49" s="18">
        <f>SUMIF('DESPACHO_PSxBH-'!$D$4:$D$2457,PRORRATA_Gral!A49,'DESPACHO_PSxBH-'!$I$4:$I$2457)</f>
        <v>3797109.0076776603</v>
      </c>
      <c r="E49" s="2">
        <f>SUMIF('DESPACHO_PSxBH-'!$D$4:$D$2457,PRORRATA_Gral!A49,'DESPACHO_PSxBH-'!$J$4:$J$2457)</f>
        <v>14516572</v>
      </c>
      <c r="F49" s="3">
        <f t="shared" si="0"/>
        <v>1.6571109114905315E-2</v>
      </c>
      <c r="G49" s="86">
        <f>VLOOKUP(A49,ENERGÍA_ANUAL!$A$3:$L$72,12,0)</f>
        <v>1.6555887850323185E-2</v>
      </c>
      <c r="H49" s="84"/>
    </row>
    <row r="50" spans="1:8" x14ac:dyDescent="0.25">
      <c r="A50" s="1" t="s">
        <v>223</v>
      </c>
      <c r="B50" s="18">
        <f>SUMIF('DESPACHO_PSxBH-'!$D$4:$D$2457,PRORRATA_Gral!A50,'DESPACHO_PSxBH-'!$G$4:$G$2457)</f>
        <v>1063424.2365865023</v>
      </c>
      <c r="C50" s="18">
        <f>SUMIF('DESPACHO_PSxBH-'!$D$4:$D$2457,PRORRATA_Gral!A50,'DESPACHO_PSxBH-'!$H$4:$H$2457)</f>
        <v>0</v>
      </c>
      <c r="D50" s="18">
        <f>SUMIF('DESPACHO_PSxBH-'!$D$4:$D$2457,PRORRATA_Gral!A50,'DESPACHO_PSxBH-'!$I$4:$I$2457)</f>
        <v>0</v>
      </c>
      <c r="E50" s="2">
        <f>SUMIF('DESPACHO_PSxBH-'!$D$4:$D$2457,PRORRATA_Gral!A50,'DESPACHO_PSxBH-'!$J$4:$J$2457)</f>
        <v>1063423</v>
      </c>
      <c r="F50" s="3">
        <f t="shared" si="0"/>
        <v>1.2139297465200431E-3</v>
      </c>
      <c r="G50" s="86">
        <f>VLOOKUP(A50,ENERGÍA_ANUAL!$A$3:$L$72,12,0)</f>
        <v>1.3120980777866506E-3</v>
      </c>
      <c r="H50" s="84"/>
    </row>
    <row r="51" spans="1:8" x14ac:dyDescent="0.25">
      <c r="A51" s="1" t="s">
        <v>225</v>
      </c>
      <c r="B51" s="18">
        <f>SUMIF('DESPACHO_PSxBH-'!$D$4:$D$2457,PRORRATA_Gral!A51,'DESPACHO_PSxBH-'!$G$4:$G$2457)</f>
        <v>0</v>
      </c>
      <c r="C51" s="18">
        <f>SUMIF('DESPACHO_PSxBH-'!$D$4:$D$2457,PRORRATA_Gral!A51,'DESPACHO_PSxBH-'!$H$4:$H$2457)</f>
        <v>0</v>
      </c>
      <c r="D51" s="18">
        <f>SUMIF('DESPACHO_PSxBH-'!$D$4:$D$2457,PRORRATA_Gral!A51,'DESPACHO_PSxBH-'!$I$4:$I$2457)</f>
        <v>1168340.8597903543</v>
      </c>
      <c r="E51" s="2">
        <f>SUMIF('DESPACHO_PSxBH-'!$D$4:$D$2457,PRORRATA_Gral!A51,'DESPACHO_PSxBH-'!$J$4:$J$2457)</f>
        <v>1168341</v>
      </c>
      <c r="F51" s="3">
        <f t="shared" si="0"/>
        <v>1.3336968393376613E-3</v>
      </c>
      <c r="G51" s="86">
        <f>VLOOKUP(A51,ENERGÍA_ANUAL!$A$3:$L$72,12,0)</f>
        <v>1.2040554294092771E-3</v>
      </c>
      <c r="H51" s="84"/>
    </row>
    <row r="52" spans="1:8" x14ac:dyDescent="0.25">
      <c r="A52" s="1" t="s">
        <v>227</v>
      </c>
      <c r="B52" s="18">
        <f>SUMIF('DESPACHO_PSxBH-'!$D$4:$D$2457,PRORRATA_Gral!A52,'DESPACHO_PSxBH-'!$G$4:$G$2457)</f>
        <v>319022.74326174037</v>
      </c>
      <c r="C52" s="18">
        <f>SUMIF('DESPACHO_PSxBH-'!$D$4:$D$2457,PRORRATA_Gral!A52,'DESPACHO_PSxBH-'!$H$4:$H$2457)</f>
        <v>0</v>
      </c>
      <c r="D52" s="18">
        <f>SUMIF('DESPACHO_PSxBH-'!$D$4:$D$2457,PRORRATA_Gral!A52,'DESPACHO_PSxBH-'!$I$4:$I$2457)</f>
        <v>0</v>
      </c>
      <c r="E52" s="2">
        <f>SUMIF('DESPACHO_PSxBH-'!$D$4:$D$2457,PRORRATA_Gral!A52,'DESPACHO_PSxBH-'!$J$4:$J$2457)</f>
        <v>319023</v>
      </c>
      <c r="F52" s="3">
        <f t="shared" si="0"/>
        <v>3.6417447198721839E-4</v>
      </c>
      <c r="G52" s="86">
        <f>VLOOKUP(A52,ENERGÍA_ANUAL!$A$3:$L$72,12,0)</f>
        <v>3.9362383684952279E-4</v>
      </c>
      <c r="H52" s="84"/>
    </row>
    <row r="53" spans="1:8" x14ac:dyDescent="0.25">
      <c r="A53" s="1" t="s">
        <v>229</v>
      </c>
      <c r="B53" s="18">
        <f>SUMIF('DESPACHO_PSxBH-'!$D$4:$D$2457,PRORRATA_Gral!A53,'DESPACHO_PSxBH-'!$G$4:$G$2457)</f>
        <v>0</v>
      </c>
      <c r="C53" s="18">
        <f>SUMIF('DESPACHO_PSxBH-'!$D$4:$D$2457,PRORRATA_Gral!A53,'DESPACHO_PSxBH-'!$H$4:$H$2457)</f>
        <v>0</v>
      </c>
      <c r="D53" s="18">
        <f>SUMIF('DESPACHO_PSxBH-'!$D$4:$D$2457,PRORRATA_Gral!A53,'DESPACHO_PSxBH-'!$I$4:$I$2457)</f>
        <v>486786.10499315092</v>
      </c>
      <c r="E53" s="2">
        <f>SUMIF('DESPACHO_PSxBH-'!$D$4:$D$2457,PRORRATA_Gral!A53,'DESPACHO_PSxBH-'!$J$4:$J$2457)</f>
        <v>486785</v>
      </c>
      <c r="F53" s="3">
        <f t="shared" si="0"/>
        <v>5.5567990504226368E-4</v>
      </c>
      <c r="G53" s="86">
        <f>VLOOKUP(A53,ENERGÍA_ANUAL!$A$3:$L$72,12,0)</f>
        <v>5.0166648522689686E-4</v>
      </c>
      <c r="H53" s="84"/>
    </row>
    <row r="54" spans="1:8" x14ac:dyDescent="0.25">
      <c r="A54" s="1" t="s">
        <v>231</v>
      </c>
      <c r="B54" s="18">
        <f>SUMIF('DESPACHO_PSxBH-'!$D$4:$D$2457,PRORRATA_Gral!A54,'DESPACHO_PSxBH-'!$G$4:$G$2457)</f>
        <v>0</v>
      </c>
      <c r="C54" s="18">
        <f>SUMIF('DESPACHO_PSxBH-'!$D$4:$D$2457,PRORRATA_Gral!A54,'DESPACHO_PSxBH-'!$H$4:$H$2457)</f>
        <v>4718392.3787101032</v>
      </c>
      <c r="D54" s="18">
        <f>SUMIF('DESPACHO_PSxBH-'!$D$4:$D$2457,PRORRATA_Gral!A54,'DESPACHO_PSxBH-'!$I$4:$I$2457)</f>
        <v>0</v>
      </c>
      <c r="E54" s="2">
        <f>SUMIF('DESPACHO_PSxBH-'!$D$4:$D$2457,PRORRATA_Gral!A54,'DESPACHO_PSxBH-'!$J$4:$J$2457)</f>
        <v>4718393</v>
      </c>
      <c r="F54" s="3">
        <f t="shared" si="0"/>
        <v>5.3861893324405677E-3</v>
      </c>
      <c r="G54" s="86">
        <f>VLOOKUP(A54,ENERGÍA_ANUAL!$A$3:$L$72,12,0)</f>
        <v>5.4028586621101202E-3</v>
      </c>
      <c r="H54" s="84"/>
    </row>
    <row r="55" spans="1:8" x14ac:dyDescent="0.25">
      <c r="A55" s="1" t="s">
        <v>233</v>
      </c>
      <c r="B55" s="18">
        <f>SUMIF('DESPACHO_PSxBH-'!$D$4:$D$2457,PRORRATA_Gral!A55,'DESPACHO_PSxBH-'!$G$4:$G$2457)</f>
        <v>744407.548843381</v>
      </c>
      <c r="C55" s="18">
        <f>SUMIF('DESPACHO_PSxBH-'!$D$4:$D$2457,PRORRATA_Gral!A55,'DESPACHO_PSxBH-'!$H$4:$H$2457)</f>
        <v>1179594.7682522126</v>
      </c>
      <c r="D55" s="18">
        <f>SUMIF('DESPACHO_PSxBH-'!$D$4:$D$2457,PRORRATA_Gral!A55,'DESPACHO_PSxBH-'!$I$4:$I$2457)</f>
        <v>681531.07187433413</v>
      </c>
      <c r="E55" s="2">
        <f>SUMIF('DESPACHO_PSxBH-'!$D$4:$D$2457,PRORRATA_Gral!A55,'DESPACHO_PSxBH-'!$J$4:$J$2457)</f>
        <v>2605534</v>
      </c>
      <c r="F55" s="3">
        <f t="shared" si="0"/>
        <v>2.9742964259465462E-3</v>
      </c>
      <c r="G55" s="86">
        <f>VLOOKUP(A55,ENERGÍA_ANUAL!$A$3:$L$72,12,0)</f>
        <v>2.9715638844308567E-3</v>
      </c>
      <c r="H55" s="84"/>
    </row>
    <row r="56" spans="1:8" x14ac:dyDescent="0.25">
      <c r="A56" s="1" t="s">
        <v>235</v>
      </c>
      <c r="B56" s="18">
        <f>SUMIF('DESPACHO_PSxBH-'!$D$4:$D$2457,PRORRATA_Gral!A56,'DESPACHO_PSxBH-'!$G$4:$G$2457)</f>
        <v>1488815.097686762</v>
      </c>
      <c r="C56" s="18">
        <f>SUMIF('DESPACHO_PSxBH-'!$D$4:$D$2457,PRORRATA_Gral!A56,'DESPACHO_PSxBH-'!$H$4:$H$2457)</f>
        <v>2359189.5365044251</v>
      </c>
      <c r="D56" s="18">
        <f>SUMIF('DESPACHO_PSxBH-'!$D$4:$D$2457,PRORRATA_Gral!A56,'DESPACHO_PSxBH-'!$I$4:$I$2457)</f>
        <v>1363062.1437486683</v>
      </c>
      <c r="E56" s="2">
        <f>SUMIF('DESPACHO_PSxBH-'!$D$4:$D$2457,PRORRATA_Gral!A56,'DESPACHO_PSxBH-'!$J$4:$J$2457)</f>
        <v>5211068</v>
      </c>
      <c r="F56" s="3">
        <f t="shared" si="0"/>
        <v>5.9485928518930925E-3</v>
      </c>
      <c r="G56" s="86">
        <f>VLOOKUP(A56,ENERGÍA_ANUAL!$A$3:$L$72,12,0)</f>
        <v>5.9431277688617133E-3</v>
      </c>
      <c r="H56" s="84"/>
    </row>
    <row r="57" spans="1:8" x14ac:dyDescent="0.25">
      <c r="A57" s="1" t="s">
        <v>237</v>
      </c>
      <c r="B57" s="18">
        <f>SUMIF('DESPACHO_PSxBH-'!$D$4:$D$2457,PRORRATA_Gral!A57,'DESPACHO_PSxBH-'!$G$4:$G$2457)</f>
        <v>425378.75006302155</v>
      </c>
      <c r="C57" s="18">
        <f>SUMIF('DESPACHO_PSxBH-'!$D$4:$D$2457,PRORRATA_Gral!A57,'DESPACHO_PSxBH-'!$H$4:$H$2457)</f>
        <v>0</v>
      </c>
      <c r="D57" s="18">
        <f>SUMIF('DESPACHO_PSxBH-'!$D$4:$D$2457,PRORRATA_Gral!A57,'DESPACHO_PSxBH-'!$I$4:$I$2457)</f>
        <v>0</v>
      </c>
      <c r="E57" s="2">
        <f>SUMIF('DESPACHO_PSxBH-'!$D$4:$D$2457,PRORRATA_Gral!A57,'DESPACHO_PSxBH-'!$J$4:$J$2457)</f>
        <v>425378</v>
      </c>
      <c r="F57" s="3">
        <f t="shared" si="0"/>
        <v>4.8558194407606657E-4</v>
      </c>
      <c r="G57" s="86">
        <f>VLOOKUP(A57,ENERGÍA_ANUAL!$A$3:$L$72,12,0)</f>
        <v>5.2485040408760516E-4</v>
      </c>
      <c r="H57" s="84"/>
    </row>
    <row r="58" spans="1:8" x14ac:dyDescent="0.25">
      <c r="A58" s="1" t="s">
        <v>239</v>
      </c>
      <c r="B58" s="18">
        <f>SUMIF('DESPACHO_PSxBH-'!$D$4:$D$2457,PRORRATA_Gral!A58,'DESPACHO_PSxBH-'!$G$4:$G$2457)</f>
        <v>0</v>
      </c>
      <c r="C58" s="18">
        <f>SUMIF('DESPACHO_PSxBH-'!$D$4:$D$2457,PRORRATA_Gral!A58,'DESPACHO_PSxBH-'!$H$4:$H$2457)</f>
        <v>0</v>
      </c>
      <c r="D58" s="18">
        <f>SUMIF('DESPACHO_PSxBH-'!$D$4:$D$2457,PRORRATA_Gral!A58,'DESPACHO_PSxBH-'!$I$4:$I$2457)</f>
        <v>194714.44199726032</v>
      </c>
      <c r="E58" s="2">
        <f>SUMIF('DESPACHO_PSxBH-'!$D$4:$D$2457,PRORRATA_Gral!A58,'DESPACHO_PSxBH-'!$J$4:$J$2457)</f>
        <v>194714</v>
      </c>
      <c r="F58" s="3">
        <f t="shared" si="0"/>
        <v>2.222719620169055E-4</v>
      </c>
      <c r="G58" s="86">
        <f>VLOOKUP(A58,ENERGÍA_ANUAL!$A$3:$L$72,12,0)</f>
        <v>2.0066659409075872E-4</v>
      </c>
      <c r="H58" s="84"/>
    </row>
    <row r="59" spans="1:8" x14ac:dyDescent="0.25">
      <c r="A59" s="1" t="s">
        <v>241</v>
      </c>
      <c r="B59" s="18">
        <f>SUMIF('DESPACHO_PSxBH-'!$D$4:$D$2457,PRORRATA_Gral!A59,'DESPACHO_PSxBH-'!$G$4:$G$2457)</f>
        <v>1063424.2365865023</v>
      </c>
      <c r="C59" s="18">
        <f>SUMIF('DESPACHO_PSxBH-'!$D$4:$D$2457,PRORRATA_Gral!A59,'DESPACHO_PSxBH-'!$H$4:$H$2457)</f>
        <v>0</v>
      </c>
      <c r="D59" s="18">
        <f>SUMIF('DESPACHO_PSxBH-'!$D$4:$D$2457,PRORRATA_Gral!A59,'DESPACHO_PSxBH-'!$I$4:$I$2457)</f>
        <v>0</v>
      </c>
      <c r="E59" s="2">
        <f>SUMIF('DESPACHO_PSxBH-'!$D$4:$D$2457,PRORRATA_Gral!A59,'DESPACHO_PSxBH-'!$J$4:$J$2457)</f>
        <v>1063423</v>
      </c>
      <c r="F59" s="3">
        <f t="shared" si="0"/>
        <v>1.2139297465200431E-3</v>
      </c>
      <c r="G59" s="86">
        <f>VLOOKUP(A59,ENERGÍA_ANUAL!$A$3:$L$72,12,0)</f>
        <v>1.3120980777866506E-3</v>
      </c>
      <c r="H59" s="84"/>
    </row>
    <row r="60" spans="1:8" x14ac:dyDescent="0.25">
      <c r="A60" s="1" t="s">
        <v>243</v>
      </c>
      <c r="B60" s="18">
        <f>SUMIF('DESPACHO_PSxBH-'!$D$4:$D$2457,PRORRATA_Gral!A60,'DESPACHO_PSxBH-'!$G$4:$G$2457)</f>
        <v>0</v>
      </c>
      <c r="C60" s="18">
        <f>SUMIF('DESPACHO_PSxBH-'!$D$4:$D$2457,PRORRATA_Gral!A60,'DESPACHO_PSxBH-'!$H$4:$H$2457)</f>
        <v>0</v>
      </c>
      <c r="D60" s="18">
        <f>SUMIF('DESPACHO_PSxBH-'!$D$4:$D$2457,PRORRATA_Gral!A60,'DESPACHO_PSxBH-'!$I$4:$I$2457)</f>
        <v>389428.88399452064</v>
      </c>
      <c r="E60" s="2">
        <f>SUMIF('DESPACHO_PSxBH-'!$D$4:$D$2457,PRORRATA_Gral!A60,'DESPACHO_PSxBH-'!$J$4:$J$2457)</f>
        <v>389431</v>
      </c>
      <c r="F60" s="3">
        <f t="shared" si="0"/>
        <v>4.4454734862519143E-4</v>
      </c>
      <c r="G60" s="86">
        <f>VLOOKUP(A60,ENERGÍA_ANUAL!$A$3:$L$72,12,0)</f>
        <v>4.0133318818151743E-4</v>
      </c>
      <c r="H60" s="84"/>
    </row>
    <row r="61" spans="1:8" x14ac:dyDescent="0.25">
      <c r="A61" s="1" t="s">
        <v>245</v>
      </c>
      <c r="B61" s="18">
        <f>SUMIF('DESPACHO_PSxBH-'!$D$4:$D$2457,PRORRATA_Gral!A61,'DESPACHO_PSxBH-'!$G$4:$G$2457)</f>
        <v>106310.72965917774</v>
      </c>
      <c r="C61" s="18">
        <f>SUMIF('DESPACHO_PSxBH-'!$D$4:$D$2457,PRORRATA_Gral!A61,'DESPACHO_PSxBH-'!$H$4:$H$2457)</f>
        <v>0</v>
      </c>
      <c r="D61" s="18">
        <f>SUMIF('DESPACHO_PSxBH-'!$D$4:$D$2457,PRORRATA_Gral!A61,'DESPACHO_PSxBH-'!$I$4:$I$2457)</f>
        <v>0</v>
      </c>
      <c r="E61" s="2">
        <f>SUMIF('DESPACHO_PSxBH-'!$D$4:$D$2457,PRORRATA_Gral!A61,'DESPACHO_PSxBH-'!$J$4:$J$2457)</f>
        <v>106311</v>
      </c>
      <c r="F61" s="3">
        <f t="shared" si="0"/>
        <v>1.2135724474860174E-4</v>
      </c>
      <c r="G61" s="86">
        <f>VLOOKUP(A61,ENERGÍA_ANUAL!$A$3:$L$72,12,0)</f>
        <v>1.3117070237335789E-4</v>
      </c>
      <c r="H61" s="84"/>
    </row>
    <row r="62" spans="1:8" x14ac:dyDescent="0.25">
      <c r="A62" s="1" t="s">
        <v>247</v>
      </c>
      <c r="B62" s="18">
        <f>SUMIF('DESPACHO_PSxBH-'!$D$4:$D$2457,PRORRATA_Gral!A62,'DESPACHO_PSxBH-'!$G$4:$G$2457)</f>
        <v>0</v>
      </c>
      <c r="C62" s="18">
        <f>SUMIF('DESPACHO_PSxBH-'!$D$4:$D$2457,PRORRATA_Gral!A62,'DESPACHO_PSxBH-'!$H$4:$H$2457)</f>
        <v>0</v>
      </c>
      <c r="D62" s="18">
        <f>SUMIF('DESPACHO_PSxBH-'!$D$4:$D$2457,PRORRATA_Gral!A62,'DESPACHO_PSxBH-'!$I$4:$I$2457)</f>
        <v>97411.428805422256</v>
      </c>
      <c r="E62" s="2">
        <f>SUMIF('DESPACHO_PSxBH-'!$D$4:$D$2457,PRORRATA_Gral!A62,'DESPACHO_PSxBH-'!$J$4:$J$2457)</f>
        <v>97410</v>
      </c>
      <c r="F62" s="3">
        <f t="shared" si="0"/>
        <v>1.1119648212284049E-4</v>
      </c>
      <c r="G62" s="86">
        <f>VLOOKUP(A62,ENERGÍA_ANUAL!$A$3:$L$72,12,0)</f>
        <v>1.0038916191010395E-4</v>
      </c>
      <c r="H62" s="84"/>
    </row>
    <row r="63" spans="1:8" x14ac:dyDescent="0.25">
      <c r="A63" s="1" t="s">
        <v>249</v>
      </c>
      <c r="B63" s="18">
        <f>SUMIF('DESPACHO_PSxBH-'!$D$4:$D$2457,PRORRATA_Gral!A63,'DESPACHO_PSxBH-'!$G$4:$G$2457)</f>
        <v>425383.7391834</v>
      </c>
      <c r="C63" s="18">
        <f>SUMIF('DESPACHO_PSxBH-'!$D$4:$D$2457,PRORRATA_Gral!A63,'DESPACHO_PSxBH-'!$H$4:$H$2457)</f>
        <v>674066.82538340846</v>
      </c>
      <c r="D63" s="18">
        <f>SUMIF('DESPACHO_PSxBH-'!$D$4:$D$2457,PRORRATA_Gral!A63,'DESPACHO_PSxBH-'!$I$4:$I$2457)</f>
        <v>389453.64830599073</v>
      </c>
      <c r="E63" s="2">
        <f>SUMIF('DESPACHO_PSxBH-'!$D$4:$D$2457,PRORRATA_Gral!A63,'DESPACHO_PSxBH-'!$J$4:$J$2457)</f>
        <v>1488905</v>
      </c>
      <c r="F63" s="3">
        <f t="shared" si="0"/>
        <v>1.6996304097639649E-3</v>
      </c>
      <c r="G63" s="86">
        <f>VLOOKUP(A63,ENERGÍA_ANUAL!$A$3:$L$72,12,0)</f>
        <v>1.6980684281689038E-3</v>
      </c>
      <c r="H63" s="84"/>
    </row>
    <row r="64" spans="1:8" x14ac:dyDescent="0.25">
      <c r="A64" s="1" t="s">
        <v>251</v>
      </c>
      <c r="B64" s="18">
        <f>SUMIF('DESPACHO_PSxBH-'!$D$4:$D$2457,PRORRATA_Gral!A64,'DESPACHO_PSxBH-'!$G$4:$G$2457)</f>
        <v>0</v>
      </c>
      <c r="C64" s="18">
        <f>SUMIF('DESPACHO_PSxBH-'!$D$4:$D$2457,PRORRATA_Gral!A64,'DESPACHO_PSxBH-'!$H$4:$H$2457)</f>
        <v>0</v>
      </c>
      <c r="D64" s="18">
        <f>SUMIF('DESPACHO_PSxBH-'!$D$4:$D$2457,PRORRATA_Gral!A64,'DESPACHO_PSxBH-'!$I$4:$I$2457)</f>
        <v>97411.428805422256</v>
      </c>
      <c r="E64" s="2">
        <f>SUMIF('DESPACHO_PSxBH-'!$D$4:$D$2457,PRORRATA_Gral!A64,'DESPACHO_PSxBH-'!$J$4:$J$2457)</f>
        <v>97410</v>
      </c>
      <c r="F64" s="3">
        <f t="shared" si="0"/>
        <v>1.1119648212284049E-4</v>
      </c>
      <c r="G64" s="86">
        <f>VLOOKUP(A64,ENERGÍA_ANUAL!$A$3:$L$72,12,0)</f>
        <v>1.0038916191010395E-4</v>
      </c>
      <c r="H64" s="84"/>
    </row>
    <row r="65" spans="1:8" x14ac:dyDescent="0.25">
      <c r="A65" s="1" t="s">
        <v>253</v>
      </c>
      <c r="B65" s="18">
        <f>SUMIF('DESPACHO_PSxBH-'!$D$4:$D$2457,PRORRATA_Gral!A65,'DESPACHO_PSxBH-'!$G$4:$G$2457)</f>
        <v>0</v>
      </c>
      <c r="C65" s="18">
        <f>SUMIF('DESPACHO_PSxBH-'!$D$4:$D$2457,PRORRATA_Gral!A65,'DESPACHO_PSxBH-'!$H$4:$H$2457)</f>
        <v>0</v>
      </c>
      <c r="D65" s="18">
        <f>SUMIF('DESPACHO_PSxBH-'!$D$4:$D$2457,PRORRATA_Gral!A65,'DESPACHO_PSxBH-'!$I$4:$I$2457)</f>
        <v>97357.22099863016</v>
      </c>
      <c r="E65" s="2">
        <f>SUMIF('DESPACHO_PSxBH-'!$D$4:$D$2457,PRORRATA_Gral!A65,'DESPACHO_PSxBH-'!$J$4:$J$2457)</f>
        <v>97356</v>
      </c>
      <c r="F65" s="3">
        <f t="shared" si="0"/>
        <v>1.111348394779926E-4</v>
      </c>
      <c r="G65" s="86">
        <f>VLOOKUP(A65,ENERGÍA_ANUAL!$A$3:$L$72,12,0)</f>
        <v>1.0033329704537936E-4</v>
      </c>
      <c r="H65" s="84"/>
    </row>
    <row r="66" spans="1:8" x14ac:dyDescent="0.25">
      <c r="A66" s="1" t="s">
        <v>255</v>
      </c>
      <c r="B66" s="18">
        <f>SUMIF('DESPACHO_PSxBH-'!$D$4:$D$2457,PRORRATA_Gral!A66,'DESPACHO_PSxBH-'!$G$4:$G$2457)</f>
        <v>425383.7391834</v>
      </c>
      <c r="C66" s="18">
        <f>SUMIF('DESPACHO_PSxBH-'!$D$4:$D$2457,PRORRATA_Gral!A66,'DESPACHO_PSxBH-'!$H$4:$H$2457)</f>
        <v>674066.82538340846</v>
      </c>
      <c r="D66" s="18">
        <f>SUMIF('DESPACHO_PSxBH-'!$D$4:$D$2457,PRORRATA_Gral!A66,'DESPACHO_PSxBH-'!$I$4:$I$2457)</f>
        <v>389453.64830599073</v>
      </c>
      <c r="E66" s="2">
        <f>SUMIF('DESPACHO_PSxBH-'!$D$4:$D$2457,PRORRATA_Gral!A66,'DESPACHO_PSxBH-'!$J$4:$J$2457)</f>
        <v>1488905</v>
      </c>
      <c r="F66" s="3">
        <f t="shared" si="0"/>
        <v>1.6996304097639649E-3</v>
      </c>
      <c r="G66" s="86">
        <f>VLOOKUP(A66,ENERGÍA_ANUAL!$A$3:$L$72,12,0)</f>
        <v>1.6980684281689038E-3</v>
      </c>
      <c r="H66" s="84"/>
    </row>
    <row r="67" spans="1:8" x14ac:dyDescent="0.25">
      <c r="A67" s="1" t="s">
        <v>345</v>
      </c>
      <c r="B67" s="18">
        <f>SUMIF('DESPACHO_PSxBH-'!$D$4:$D$2457,PRORRATA_Gral!A67,'DESPACHO_PSxBH-'!$G$4:$G$2457)</f>
        <v>425383.7391834</v>
      </c>
      <c r="C67" s="18">
        <f>SUMIF('DESPACHO_PSxBH-'!$D$4:$D$2457,PRORRATA_Gral!A67,'DESPACHO_PSxBH-'!$H$4:$H$2457)</f>
        <v>674066.82538340846</v>
      </c>
      <c r="D67" s="18">
        <f>SUMIF('DESPACHO_PSxBH-'!$D$4:$D$2457,PRORRATA_Gral!A67,'DESPACHO_PSxBH-'!$I$4:$I$2457)</f>
        <v>389453.64830599073</v>
      </c>
      <c r="E67" s="2">
        <f>SUMIF('DESPACHO_PSxBH-'!$D$4:$D$2457,PRORRATA_Gral!A67,'DESPACHO_PSxBH-'!$J$4:$J$2457)</f>
        <v>1488905</v>
      </c>
      <c r="F67" s="3">
        <f>E67/$E$72</f>
        <v>1.6996304097639649E-3</v>
      </c>
      <c r="G67" s="86">
        <f>VLOOKUP(A67,ENERGÍA_ANUAL!$A$3:$L$72,12,0)</f>
        <v>1.6980684281689038E-3</v>
      </c>
    </row>
    <row r="68" spans="1:8" x14ac:dyDescent="0.25">
      <c r="A68" s="1" t="s">
        <v>346</v>
      </c>
      <c r="B68" s="18">
        <f>SUMIF('DESPACHO_PSxBH-'!$D$4:$D$2457,PRORRATA_Gral!A68,'DESPACHO_PSxBH-'!$G$4:$G$2457)</f>
        <v>1382483.1576184812</v>
      </c>
      <c r="C68" s="18">
        <f>SUMIF('DESPACHO_PSxBH-'!$D$4:$D$2457,PRORRATA_Gral!A68,'DESPACHO_PSxBH-'!$H$4:$H$2457)</f>
        <v>2190695.0063273255</v>
      </c>
      <c r="D68" s="18">
        <f>SUMIF('DESPACHO_PSxBH-'!$D$4:$D$2457,PRORRATA_Gral!A68,'DESPACHO_PSxBH-'!$I$4:$I$2457)</f>
        <v>1265711.5443333201</v>
      </c>
      <c r="E68" s="2">
        <f>SUMIF('DESPACHO_PSxBH-'!$D$4:$D$2457,PRORRATA_Gral!A68,'DESPACHO_PSxBH-'!$J$4:$J$2457)</f>
        <v>4838889</v>
      </c>
      <c r="F68" s="3">
        <f t="shared" si="0"/>
        <v>5.5237391867663434E-3</v>
      </c>
      <c r="G68" s="86">
        <f>VLOOKUP(A68,ENERGÍA_ANUAL!$A$3:$L$72,12,0)</f>
        <v>5.5186665266842129E-3</v>
      </c>
    </row>
    <row r="69" spans="1:8" x14ac:dyDescent="0.25">
      <c r="A69" s="1" t="s">
        <v>347</v>
      </c>
      <c r="B69" s="18">
        <f>SUMIF('DESPACHO_PSxBH-'!$D$4:$D$2457,PRORRATA_Gral!A69,'DESPACHO_PSxBH-'!$G$4:$G$2457)</f>
        <v>2445928.5108494125</v>
      </c>
      <c r="C69" s="18">
        <f>SUMIF('DESPACHO_PSxBH-'!$D$4:$D$2457,PRORRATA_Gral!A69,'DESPACHO_PSxBH-'!$H$4:$H$2457)</f>
        <v>3875839.8936170954</v>
      </c>
      <c r="D69" s="18">
        <f>SUMIF('DESPACHO_PSxBH-'!$D$4:$D$2457,PRORRATA_Gral!A69,'DESPACHO_PSxBH-'!$I$4:$I$2457)</f>
        <v>2239332.8524371469</v>
      </c>
      <c r="E69" s="2">
        <f>SUMIF('DESPACHO_PSxBH-'!$D$4:$D$2457,PRORRATA_Gral!A69,'DESPACHO_PSxBH-'!$J$4:$J$2457)</f>
        <v>8561102</v>
      </c>
      <c r="F69" s="3">
        <f t="shared" ref="F69:F71" si="1">E69/$E$72</f>
        <v>9.7727587054184783E-3</v>
      </c>
      <c r="G69" s="86">
        <f>VLOOKUP(A69,ENERGÍA_ANUAL!$A$3:$L$72,12,0)</f>
        <v>9.763781732241749E-3</v>
      </c>
    </row>
    <row r="70" spans="1:8" x14ac:dyDescent="0.25">
      <c r="A70" s="1" t="s">
        <v>348</v>
      </c>
      <c r="B70" s="18">
        <f>SUMIF('DESPACHO_PSxBH-'!$D$4:$D$2457,PRORRATA_Gral!A70,'DESPACHO_PSxBH-'!$G$4:$G$2457)</f>
        <v>28606594.634073872</v>
      </c>
      <c r="C70" s="18">
        <f>SUMIF('DESPACHO_PSxBH-'!$D$4:$D$2457,PRORRATA_Gral!A70,'DESPACHO_PSxBH-'!$H$4:$H$2457)</f>
        <v>45330262.193465412</v>
      </c>
      <c r="D70" s="18">
        <f>SUMIF('DESPACHO_PSxBH-'!$D$4:$D$2457,PRORRATA_Gral!A70,'DESPACHO_PSxBH-'!$I$4:$I$2457)</f>
        <v>26190335.030759938</v>
      </c>
      <c r="E70" s="2">
        <f>SUMIF('DESPACHO_PSxBH-'!$D$4:$D$2457,PRORRATA_Gral!A70,'DESPACHO_PSxBH-'!$J$4:$J$2457)</f>
        <v>100127191</v>
      </c>
      <c r="F70" s="3">
        <f t="shared" si="1"/>
        <v>0.11429823841537558</v>
      </c>
      <c r="G70" s="86">
        <f>VLOOKUP(A70,ENERGÍA_ANUAL!$A$3:$L$72,12,0)</f>
        <v>0.11419325825382287</v>
      </c>
    </row>
    <row r="71" spans="1:8" x14ac:dyDescent="0.25">
      <c r="A71" s="1" t="s">
        <v>349</v>
      </c>
      <c r="B71" s="18">
        <f>SUMIF('DESPACHO_PSxBH-'!$D$4:$D$2457,PRORRATA_Gral!A71,'DESPACHO_PSxBH-'!$G$4:$G$2457)</f>
        <v>1276137.2228226315</v>
      </c>
      <c r="C71" s="18">
        <f>SUMIF('DESPACHO_PSxBH-'!$D$4:$D$2457,PRORRATA_Gral!A71,'DESPACHO_PSxBH-'!$H$4:$H$2457)</f>
        <v>2022178.2999814737</v>
      </c>
      <c r="D71" s="18">
        <f>SUMIF('DESPACHO_PSxBH-'!$D$4:$D$2457,PRORRATA_Gral!A71,'DESPACHO_PSxBH-'!$I$4:$I$2457)</f>
        <v>1168348.1322568229</v>
      </c>
      <c r="E71" s="2">
        <f>SUMIF('DESPACHO_PSxBH-'!$D$4:$D$2457,PRORRATA_Gral!A71,'DESPACHO_PSxBH-'!$J$4:$J$2457)</f>
        <v>4466664</v>
      </c>
      <c r="F71" s="3">
        <f t="shared" si="1"/>
        <v>5.0988330112384274E-3</v>
      </c>
      <c r="G71" s="86">
        <f>VLOOKUP(A71,ENERGÍA_ANUAL!$A$3:$L$72,12,0)</f>
        <v>5.0941494196419879E-3</v>
      </c>
    </row>
    <row r="72" spans="1:8" x14ac:dyDescent="0.25">
      <c r="B72" s="5">
        <f>SUM(B2:B71)</f>
        <v>248503999.96765131</v>
      </c>
      <c r="C72" s="5">
        <f>SUM(C2:C71)</f>
        <v>401048450.802885</v>
      </c>
      <c r="D72" s="5">
        <f>SUM(D2:D71)</f>
        <v>226464470.16602337</v>
      </c>
      <c r="E72" s="5">
        <f>SUM(E2:E71)</f>
        <v>876016921.94173598</v>
      </c>
      <c r="F72" s="19">
        <f>SUM(F2:F71)</f>
        <v>1</v>
      </c>
    </row>
  </sheetData>
  <pageMargins left="0.7" right="0.7" top="0.75" bottom="0.75" header="0.3" footer="0.3"/>
  <pageSetup orientation="portrait" r:id="rId1"/>
  <headerFooter>
    <oddHeader>&amp;C&amp;"Arial"&amp;8&amp;K000000INTERNAL&amp;1#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224"/>
  <sheetViews>
    <sheetView zoomScale="70" zoomScaleNormal="70" workbookViewId="0">
      <pane ySplit="2" topLeftCell="A192" activePane="bottomLeft" state="frozen"/>
      <selection pane="bottomLeft" activeCell="H218" sqref="H218"/>
    </sheetView>
  </sheetViews>
  <sheetFormatPr baseColWidth="10" defaultColWidth="11.42578125" defaultRowHeight="15" x14ac:dyDescent="0.25"/>
  <cols>
    <col min="1" max="1" width="34.28515625" style="34" customWidth="1"/>
    <col min="2" max="2" width="17.7109375" style="34" customWidth="1"/>
    <col min="3" max="3" width="18" style="34" bestFit="1" customWidth="1"/>
    <col min="4" max="4" width="43.42578125" style="34" customWidth="1"/>
    <col min="5" max="5" width="20.7109375" style="34" bestFit="1" customWidth="1"/>
    <col min="6" max="6" width="10.28515625" style="34" customWidth="1"/>
    <col min="7" max="7" width="17.140625" style="34" bestFit="1" customWidth="1"/>
    <col min="8" max="8" width="23.140625" style="34" bestFit="1" customWidth="1"/>
    <col min="9" max="9" width="17.85546875" style="34" bestFit="1" customWidth="1"/>
    <col min="10" max="10" width="17.5703125" style="67" bestFit="1" customWidth="1"/>
    <col min="11" max="11" width="15.85546875" style="34" bestFit="1" customWidth="1"/>
    <col min="12" max="12" width="13.42578125" style="34" bestFit="1" customWidth="1"/>
    <col min="13" max="13" width="11.42578125" style="34"/>
    <col min="14" max="14" width="12.7109375" style="34" bestFit="1" customWidth="1"/>
    <col min="15" max="16384" width="11.42578125" style="34"/>
  </cols>
  <sheetData>
    <row r="1" spans="1:17" ht="15.75" thickBot="1" x14ac:dyDescent="0.3">
      <c r="D1" s="35"/>
      <c r="E1" s="36"/>
      <c r="F1" s="36"/>
      <c r="G1" s="37"/>
      <c r="H1" s="117">
        <v>2022</v>
      </c>
      <c r="I1" s="117"/>
      <c r="J1" s="34"/>
    </row>
    <row r="2" spans="1:17" ht="34.5" customHeight="1" x14ac:dyDescent="0.25">
      <c r="A2" s="38" t="s">
        <v>117</v>
      </c>
      <c r="B2" s="39" t="s">
        <v>258</v>
      </c>
      <c r="C2" s="39" t="s">
        <v>259</v>
      </c>
      <c r="D2" s="40" t="s">
        <v>116</v>
      </c>
      <c r="E2" s="40" t="s">
        <v>260</v>
      </c>
      <c r="F2" s="40" t="s">
        <v>261</v>
      </c>
      <c r="G2" s="40" t="s">
        <v>262</v>
      </c>
      <c r="H2" s="40" t="s">
        <v>263</v>
      </c>
      <c r="I2" s="40" t="s">
        <v>264</v>
      </c>
      <c r="J2" s="40" t="s">
        <v>265</v>
      </c>
      <c r="K2" s="40" t="s">
        <v>266</v>
      </c>
      <c r="L2" s="40" t="s">
        <v>257</v>
      </c>
    </row>
    <row r="3" spans="1:17" x14ac:dyDescent="0.25">
      <c r="A3" s="65" t="s">
        <v>129</v>
      </c>
      <c r="B3" s="43" t="s">
        <v>267</v>
      </c>
      <c r="C3" s="43" t="s">
        <v>326</v>
      </c>
      <c r="D3" s="70" t="s">
        <v>268</v>
      </c>
      <c r="E3" s="70" t="s">
        <v>269</v>
      </c>
      <c r="F3" s="70" t="s">
        <v>120</v>
      </c>
      <c r="G3" s="71">
        <v>3.2431999999999999</v>
      </c>
      <c r="H3" s="72">
        <v>6.9728000000000003</v>
      </c>
      <c r="I3" s="72">
        <v>0.69730000000000003</v>
      </c>
      <c r="J3" s="73">
        <v>7.6701000000000006</v>
      </c>
      <c r="K3" s="73">
        <f t="shared" ref="K3:K66" si="0">G3*J3</f>
        <v>24.875668319999999</v>
      </c>
      <c r="L3" s="74">
        <f>J3/SUM($J$3:$J$72)</f>
        <v>4.2848909892414497E-4</v>
      </c>
      <c r="M3" s="81"/>
      <c r="N3" s="41"/>
    </row>
    <row r="4" spans="1:17" x14ac:dyDescent="0.25">
      <c r="A4" s="65" t="s">
        <v>131</v>
      </c>
      <c r="B4" s="43" t="s">
        <v>267</v>
      </c>
      <c r="C4" s="43" t="s">
        <v>334</v>
      </c>
      <c r="D4" s="66" t="s">
        <v>268</v>
      </c>
      <c r="E4" s="66" t="s">
        <v>269</v>
      </c>
      <c r="F4" s="66" t="s">
        <v>122</v>
      </c>
      <c r="G4" s="75">
        <v>4.2857000000000003</v>
      </c>
      <c r="H4" s="72">
        <v>5.2766999999999999</v>
      </c>
      <c r="I4" s="72">
        <v>0.52769999999999995</v>
      </c>
      <c r="J4" s="76">
        <v>5.8044000000000002</v>
      </c>
      <c r="K4" s="73">
        <f t="shared" si="0"/>
        <v>24.875917080000004</v>
      </c>
      <c r="L4" s="74">
        <f t="shared" ref="L4:L67" si="1">J4/SUM($J$3:$J$72)</f>
        <v>3.2426202080746103E-4</v>
      </c>
      <c r="M4" s="81"/>
    </row>
    <row r="5" spans="1:17" x14ac:dyDescent="0.25">
      <c r="A5" s="65" t="s">
        <v>126</v>
      </c>
      <c r="B5" s="43" t="s">
        <v>267</v>
      </c>
      <c r="C5" s="43" t="s">
        <v>330</v>
      </c>
      <c r="D5" s="66" t="s">
        <v>270</v>
      </c>
      <c r="E5" s="66" t="s">
        <v>271</v>
      </c>
      <c r="F5" s="66" t="s">
        <v>272</v>
      </c>
      <c r="G5" s="77">
        <v>1</v>
      </c>
      <c r="H5" s="72">
        <v>272.149</v>
      </c>
      <c r="I5" s="72">
        <v>27.215</v>
      </c>
      <c r="J5" s="76">
        <v>299.36399999999998</v>
      </c>
      <c r="K5" s="73">
        <f t="shared" si="0"/>
        <v>299.36399999999998</v>
      </c>
      <c r="L5" s="74">
        <f t="shared" si="1"/>
        <v>1.6723929363414783E-2</v>
      </c>
      <c r="M5" s="81"/>
    </row>
    <row r="6" spans="1:17" x14ac:dyDescent="0.25">
      <c r="A6" s="65" t="s">
        <v>133</v>
      </c>
      <c r="B6" s="43" t="s">
        <v>267</v>
      </c>
      <c r="C6" s="43" t="s">
        <v>330</v>
      </c>
      <c r="D6" s="66" t="s">
        <v>273</v>
      </c>
      <c r="E6" s="66" t="s">
        <v>274</v>
      </c>
      <c r="F6" s="66" t="s">
        <v>272</v>
      </c>
      <c r="G6" s="77">
        <v>1</v>
      </c>
      <c r="H6" s="72">
        <v>171.88499999999999</v>
      </c>
      <c r="I6" s="72">
        <v>17.187999999999999</v>
      </c>
      <c r="J6" s="76">
        <v>189.07299999999998</v>
      </c>
      <c r="K6" s="73">
        <f t="shared" si="0"/>
        <v>189.07299999999998</v>
      </c>
      <c r="L6" s="74">
        <f t="shared" si="1"/>
        <v>1.056253756807406E-2</v>
      </c>
      <c r="M6" s="81"/>
    </row>
    <row r="7" spans="1:17" x14ac:dyDescent="0.25">
      <c r="A7" s="42" t="s">
        <v>135</v>
      </c>
      <c r="B7" s="43" t="s">
        <v>267</v>
      </c>
      <c r="C7" s="43" t="s">
        <v>326</v>
      </c>
      <c r="D7" s="66" t="s">
        <v>275</v>
      </c>
      <c r="E7" s="66" t="s">
        <v>269</v>
      </c>
      <c r="F7" s="66" t="s">
        <v>120</v>
      </c>
      <c r="G7" s="75">
        <v>3.2431999999999999</v>
      </c>
      <c r="H7" s="72">
        <v>74.3767</v>
      </c>
      <c r="I7" s="72">
        <v>7.4377000000000004</v>
      </c>
      <c r="J7" s="76">
        <v>81.814400000000006</v>
      </c>
      <c r="K7" s="73">
        <f t="shared" si="0"/>
        <v>265.34046208000001</v>
      </c>
      <c r="L7" s="74">
        <f t="shared" si="1"/>
        <v>4.5705503885242133E-3</v>
      </c>
      <c r="M7" s="81"/>
    </row>
    <row r="8" spans="1:17" x14ac:dyDescent="0.25">
      <c r="A8" s="42" t="s">
        <v>137</v>
      </c>
      <c r="B8" s="43" t="s">
        <v>267</v>
      </c>
      <c r="C8" s="43" t="s">
        <v>332</v>
      </c>
      <c r="D8" s="66" t="s">
        <v>275</v>
      </c>
      <c r="E8" s="66" t="s">
        <v>269</v>
      </c>
      <c r="F8" s="66" t="s">
        <v>121</v>
      </c>
      <c r="G8" s="75">
        <v>2.1818</v>
      </c>
      <c r="H8" s="72">
        <v>110.56</v>
      </c>
      <c r="I8" s="72">
        <v>11.055999999999999</v>
      </c>
      <c r="J8" s="76">
        <v>121.616</v>
      </c>
      <c r="K8" s="73">
        <f t="shared" si="0"/>
        <v>265.34178880000002</v>
      </c>
      <c r="L8" s="74">
        <f t="shared" si="1"/>
        <v>6.7940613883468023E-3</v>
      </c>
      <c r="M8" s="81"/>
    </row>
    <row r="9" spans="1:17" x14ac:dyDescent="0.25">
      <c r="A9" s="42" t="s">
        <v>139</v>
      </c>
      <c r="B9" s="43" t="s">
        <v>267</v>
      </c>
      <c r="C9" s="43" t="s">
        <v>334</v>
      </c>
      <c r="D9" s="66" t="s">
        <v>275</v>
      </c>
      <c r="E9" s="66" t="s">
        <v>269</v>
      </c>
      <c r="F9" s="66" t="s">
        <v>122</v>
      </c>
      <c r="G9" s="75">
        <v>4.2857000000000003</v>
      </c>
      <c r="H9" s="72">
        <v>56.2851</v>
      </c>
      <c r="I9" s="72">
        <v>5.6284999999999998</v>
      </c>
      <c r="J9" s="76">
        <v>61.913600000000002</v>
      </c>
      <c r="K9" s="73">
        <f t="shared" si="0"/>
        <v>265.34311552000003</v>
      </c>
      <c r="L9" s="74">
        <f t="shared" si="1"/>
        <v>3.4587948886129179E-3</v>
      </c>
      <c r="M9" s="81"/>
    </row>
    <row r="10" spans="1:17" x14ac:dyDescent="0.25">
      <c r="A10" s="42" t="s">
        <v>181</v>
      </c>
      <c r="B10" s="43" t="s">
        <v>276</v>
      </c>
      <c r="C10" s="43" t="s">
        <v>328</v>
      </c>
      <c r="D10" s="66" t="s">
        <v>277</v>
      </c>
      <c r="E10" s="66" t="s">
        <v>278</v>
      </c>
      <c r="F10" s="66" t="s">
        <v>272</v>
      </c>
      <c r="G10" s="75">
        <v>1</v>
      </c>
      <c r="H10" s="78">
        <v>832</v>
      </c>
      <c r="I10" s="78">
        <v>0</v>
      </c>
      <c r="J10" s="76">
        <v>832</v>
      </c>
      <c r="K10" s="73">
        <f t="shared" si="0"/>
        <v>832</v>
      </c>
      <c r="L10" s="74">
        <f t="shared" si="1"/>
        <v>4.6479567450866163E-2</v>
      </c>
      <c r="M10" s="81"/>
    </row>
    <row r="11" spans="1:17" x14ac:dyDescent="0.25">
      <c r="A11" s="42" t="s">
        <v>183</v>
      </c>
      <c r="B11" s="43" t="s">
        <v>276</v>
      </c>
      <c r="C11" s="43" t="s">
        <v>328</v>
      </c>
      <c r="D11" s="66" t="s">
        <v>277</v>
      </c>
      <c r="E11" s="66" t="s">
        <v>279</v>
      </c>
      <c r="F11" s="66" t="s">
        <v>272</v>
      </c>
      <c r="G11" s="77">
        <v>1</v>
      </c>
      <c r="H11" s="78">
        <v>1320.296</v>
      </c>
      <c r="I11" s="78">
        <v>146.70400000000001</v>
      </c>
      <c r="J11" s="76">
        <v>1467</v>
      </c>
      <c r="K11" s="73">
        <f t="shared" si="0"/>
        <v>1467</v>
      </c>
      <c r="L11" s="74">
        <f t="shared" si="1"/>
        <v>8.1953756550986384E-2</v>
      </c>
      <c r="M11" s="81"/>
    </row>
    <row r="12" spans="1:17" x14ac:dyDescent="0.25">
      <c r="A12" s="42" t="s">
        <v>141</v>
      </c>
      <c r="B12" s="43" t="s">
        <v>267</v>
      </c>
      <c r="C12" s="43" t="s">
        <v>332</v>
      </c>
      <c r="D12" s="66" t="s">
        <v>280</v>
      </c>
      <c r="E12" s="66" t="s">
        <v>269</v>
      </c>
      <c r="F12" s="66" t="s">
        <v>121</v>
      </c>
      <c r="G12" s="75">
        <v>2.1818</v>
      </c>
      <c r="H12" s="78">
        <v>34.549999999999997</v>
      </c>
      <c r="I12" s="78">
        <v>3.4550000000000001</v>
      </c>
      <c r="J12" s="76">
        <v>38.004999999999995</v>
      </c>
      <c r="K12" s="73">
        <f t="shared" si="0"/>
        <v>82.919308999999984</v>
      </c>
      <c r="L12" s="74">
        <f t="shared" si="1"/>
        <v>2.1231441838583756E-3</v>
      </c>
      <c r="M12" s="81"/>
      <c r="N12"/>
      <c r="O12"/>
      <c r="P12"/>
      <c r="Q12"/>
    </row>
    <row r="13" spans="1:17" x14ac:dyDescent="0.25">
      <c r="A13" s="42" t="s">
        <v>161</v>
      </c>
      <c r="B13" s="43" t="s">
        <v>267</v>
      </c>
      <c r="C13" s="43" t="s">
        <v>330</v>
      </c>
      <c r="D13" s="66" t="s">
        <v>281</v>
      </c>
      <c r="E13" s="66" t="s">
        <v>271</v>
      </c>
      <c r="F13" s="66" t="s">
        <v>272</v>
      </c>
      <c r="G13" s="77">
        <v>1</v>
      </c>
      <c r="H13" s="78">
        <v>1145.8989999999999</v>
      </c>
      <c r="I13" s="78">
        <v>114.59</v>
      </c>
      <c r="J13" s="76">
        <v>1260.4889999999998</v>
      </c>
      <c r="K13" s="73">
        <f t="shared" si="0"/>
        <v>1260.4889999999998</v>
      </c>
      <c r="L13" s="74">
        <f t="shared" si="1"/>
        <v>7.0417047471844754E-2</v>
      </c>
      <c r="M13" s="81"/>
    </row>
    <row r="14" spans="1:17" x14ac:dyDescent="0.25">
      <c r="A14" s="42" t="s">
        <v>157</v>
      </c>
      <c r="B14" s="43" t="s">
        <v>267</v>
      </c>
      <c r="C14" s="43" t="s">
        <v>332</v>
      </c>
      <c r="D14" s="66" t="s">
        <v>157</v>
      </c>
      <c r="E14" s="66" t="s">
        <v>282</v>
      </c>
      <c r="F14" s="66" t="s">
        <v>121</v>
      </c>
      <c r="G14" s="77">
        <v>2</v>
      </c>
      <c r="H14" s="78">
        <v>54.43</v>
      </c>
      <c r="I14" s="78">
        <v>5.4429999999999996</v>
      </c>
      <c r="J14" s="76">
        <v>59.872999999999998</v>
      </c>
      <c r="K14" s="73">
        <f t="shared" si="0"/>
        <v>119.746</v>
      </c>
      <c r="L14" s="74">
        <f t="shared" si="1"/>
        <v>3.3447970456559014E-3</v>
      </c>
      <c r="M14" s="81"/>
    </row>
    <row r="15" spans="1:17" x14ac:dyDescent="0.25">
      <c r="A15" s="42" t="s">
        <v>159</v>
      </c>
      <c r="B15" s="43" t="s">
        <v>276</v>
      </c>
      <c r="C15" s="43" t="s">
        <v>328</v>
      </c>
      <c r="D15" s="66" t="s">
        <v>283</v>
      </c>
      <c r="E15" s="66" t="s">
        <v>284</v>
      </c>
      <c r="F15" s="66" t="s">
        <v>272</v>
      </c>
      <c r="G15" s="77">
        <v>1</v>
      </c>
      <c r="H15" s="78">
        <v>1760.3999999999999</v>
      </c>
      <c r="I15" s="78">
        <v>195.6</v>
      </c>
      <c r="J15" s="76">
        <v>1955.9999999999998</v>
      </c>
      <c r="K15" s="73">
        <f t="shared" si="0"/>
        <v>1955.9999999999998</v>
      </c>
      <c r="L15" s="74">
        <f t="shared" si="1"/>
        <v>0.10927167540131516</v>
      </c>
      <c r="M15" s="81"/>
    </row>
    <row r="16" spans="1:17" x14ac:dyDescent="0.25">
      <c r="A16" s="65" t="s">
        <v>149</v>
      </c>
      <c r="B16" s="43" t="s">
        <v>267</v>
      </c>
      <c r="C16" s="43" t="s">
        <v>326</v>
      </c>
      <c r="D16" s="66" t="s">
        <v>285</v>
      </c>
      <c r="E16" s="66" t="s">
        <v>282</v>
      </c>
      <c r="F16" s="66" t="s">
        <v>120</v>
      </c>
      <c r="G16" s="77">
        <v>4</v>
      </c>
      <c r="H16" s="78">
        <v>2.8650000000000002</v>
      </c>
      <c r="I16" s="78">
        <v>0.28599999999999998</v>
      </c>
      <c r="J16" s="76">
        <v>3.1510000000000002</v>
      </c>
      <c r="K16" s="73">
        <f t="shared" si="0"/>
        <v>12.604000000000001</v>
      </c>
      <c r="L16" s="74">
        <f t="shared" si="1"/>
        <v>1.7603018874721071E-4</v>
      </c>
      <c r="M16" s="81"/>
    </row>
    <row r="17" spans="1:17" x14ac:dyDescent="0.25">
      <c r="A17" s="65" t="s">
        <v>151</v>
      </c>
      <c r="B17" s="43" t="s">
        <v>267</v>
      </c>
      <c r="C17" s="43" t="s">
        <v>332</v>
      </c>
      <c r="D17" s="66" t="s">
        <v>285</v>
      </c>
      <c r="E17" s="66" t="s">
        <v>282</v>
      </c>
      <c r="F17" s="66" t="s">
        <v>121</v>
      </c>
      <c r="G17" s="77">
        <v>2</v>
      </c>
      <c r="H17" s="78">
        <v>2.8650000000000002</v>
      </c>
      <c r="I17" s="78">
        <v>0.28599999999999998</v>
      </c>
      <c r="J17" s="76">
        <v>3.1510000000000002</v>
      </c>
      <c r="K17" s="73">
        <f t="shared" si="0"/>
        <v>6.3020000000000005</v>
      </c>
      <c r="L17" s="74">
        <f t="shared" si="1"/>
        <v>1.7603018874721071E-4</v>
      </c>
      <c r="M17" s="81"/>
    </row>
    <row r="18" spans="1:17" x14ac:dyDescent="0.25">
      <c r="A18" s="65" t="s">
        <v>153</v>
      </c>
      <c r="B18" s="43" t="s">
        <v>267</v>
      </c>
      <c r="C18" s="43" t="s">
        <v>334</v>
      </c>
      <c r="D18" s="66" t="s">
        <v>285</v>
      </c>
      <c r="E18" s="66" t="s">
        <v>282</v>
      </c>
      <c r="F18" s="66" t="s">
        <v>122</v>
      </c>
      <c r="G18" s="77">
        <v>4</v>
      </c>
      <c r="H18" s="78">
        <v>1.4319999999999999</v>
      </c>
      <c r="I18" s="78">
        <v>0.14299999999999999</v>
      </c>
      <c r="J18" s="76">
        <v>1.575</v>
      </c>
      <c r="K18" s="73">
        <f t="shared" si="0"/>
        <v>6.3</v>
      </c>
      <c r="L18" s="74">
        <f t="shared" si="1"/>
        <v>8.7987161941243045E-5</v>
      </c>
      <c r="M18" s="81"/>
    </row>
    <row r="19" spans="1:17" x14ac:dyDescent="0.25">
      <c r="A19" s="65" t="s">
        <v>147</v>
      </c>
      <c r="B19" s="43" t="s">
        <v>267</v>
      </c>
      <c r="C19" s="43" t="s">
        <v>330</v>
      </c>
      <c r="D19" s="66" t="s">
        <v>285</v>
      </c>
      <c r="E19" s="66" t="s">
        <v>282</v>
      </c>
      <c r="F19" s="66" t="s">
        <v>272</v>
      </c>
      <c r="G19" s="77">
        <v>1</v>
      </c>
      <c r="H19" s="78">
        <v>17.187999999999999</v>
      </c>
      <c r="I19" s="78">
        <v>1.7190000000000001</v>
      </c>
      <c r="J19" s="76">
        <v>18.907</v>
      </c>
      <c r="K19" s="73">
        <f t="shared" si="0"/>
        <v>18.907</v>
      </c>
      <c r="L19" s="74">
        <f t="shared" si="1"/>
        <v>1.0562369973479888E-3</v>
      </c>
      <c r="M19" s="81"/>
    </row>
    <row r="20" spans="1:17" x14ac:dyDescent="0.25">
      <c r="A20" s="65" t="s">
        <v>175</v>
      </c>
      <c r="B20" s="43" t="s">
        <v>267</v>
      </c>
      <c r="C20" s="43" t="s">
        <v>326</v>
      </c>
      <c r="D20" s="66" t="s">
        <v>286</v>
      </c>
      <c r="E20" s="66" t="s">
        <v>282</v>
      </c>
      <c r="F20" s="66" t="s">
        <v>120</v>
      </c>
      <c r="G20" s="77">
        <v>4</v>
      </c>
      <c r="H20" s="78">
        <v>11.459</v>
      </c>
      <c r="I20" s="78">
        <v>1.1459999999999999</v>
      </c>
      <c r="J20" s="76">
        <v>12.605</v>
      </c>
      <c r="K20" s="73">
        <f t="shared" si="0"/>
        <v>50.42</v>
      </c>
      <c r="L20" s="74">
        <f t="shared" si="1"/>
        <v>7.0417661985356739E-4</v>
      </c>
      <c r="M20" s="81"/>
    </row>
    <row r="21" spans="1:17" x14ac:dyDescent="0.25">
      <c r="A21" s="65" t="s">
        <v>177</v>
      </c>
      <c r="B21" s="43" t="s">
        <v>267</v>
      </c>
      <c r="C21" s="43" t="s">
        <v>332</v>
      </c>
      <c r="D21" s="66" t="s">
        <v>286</v>
      </c>
      <c r="E21" s="66" t="s">
        <v>282</v>
      </c>
      <c r="F21" s="66" t="s">
        <v>121</v>
      </c>
      <c r="G21" s="77">
        <v>2</v>
      </c>
      <c r="H21" s="78">
        <v>2.8650000000000002</v>
      </c>
      <c r="I21" s="78">
        <v>0.28599999999999998</v>
      </c>
      <c r="J21" s="76">
        <v>3.1510000000000002</v>
      </c>
      <c r="K21" s="73">
        <f t="shared" si="0"/>
        <v>6.3020000000000005</v>
      </c>
      <c r="L21" s="74">
        <f t="shared" si="1"/>
        <v>1.7603018874721071E-4</v>
      </c>
      <c r="M21" s="81"/>
    </row>
    <row r="22" spans="1:17" x14ac:dyDescent="0.25">
      <c r="A22" s="65" t="s">
        <v>179</v>
      </c>
      <c r="B22" s="43" t="s">
        <v>267</v>
      </c>
      <c r="C22" s="43" t="s">
        <v>334</v>
      </c>
      <c r="D22" s="66" t="s">
        <v>286</v>
      </c>
      <c r="E22" s="66" t="s">
        <v>282</v>
      </c>
      <c r="F22" s="66" t="s">
        <v>122</v>
      </c>
      <c r="G22" s="77">
        <v>4</v>
      </c>
      <c r="H22" s="78">
        <v>2.8650000000000002</v>
      </c>
      <c r="I22" s="78">
        <v>0.28599999999999998</v>
      </c>
      <c r="J22" s="76">
        <v>3.1510000000000002</v>
      </c>
      <c r="K22" s="73">
        <f t="shared" si="0"/>
        <v>12.604000000000001</v>
      </c>
      <c r="L22" s="74">
        <f t="shared" si="1"/>
        <v>1.7603018874721071E-4</v>
      </c>
      <c r="M22" s="81"/>
    </row>
    <row r="23" spans="1:17" x14ac:dyDescent="0.25">
      <c r="A23" s="65" t="s">
        <v>163</v>
      </c>
      <c r="B23" s="43" t="s">
        <v>276</v>
      </c>
      <c r="C23" s="43" t="s">
        <v>328</v>
      </c>
      <c r="D23" s="66" t="s">
        <v>287</v>
      </c>
      <c r="E23" s="66" t="s">
        <v>278</v>
      </c>
      <c r="F23" s="66" t="s">
        <v>272</v>
      </c>
      <c r="G23" s="77">
        <v>1</v>
      </c>
      <c r="H23" s="78">
        <v>1248</v>
      </c>
      <c r="I23" s="78">
        <v>0</v>
      </c>
      <c r="J23" s="76">
        <v>1248</v>
      </c>
      <c r="K23" s="73">
        <f t="shared" si="0"/>
        <v>1248</v>
      </c>
      <c r="L23" s="74">
        <f t="shared" si="1"/>
        <v>6.9719351176299252E-2</v>
      </c>
      <c r="M23" s="81"/>
    </row>
    <row r="24" spans="1:17" x14ac:dyDescent="0.25">
      <c r="A24" s="65" t="s">
        <v>165</v>
      </c>
      <c r="B24" s="43" t="s">
        <v>276</v>
      </c>
      <c r="C24" s="43" t="s">
        <v>328</v>
      </c>
      <c r="D24" s="66" t="s">
        <v>287</v>
      </c>
      <c r="E24" s="66" t="s">
        <v>284</v>
      </c>
      <c r="F24" s="66" t="s">
        <v>272</v>
      </c>
      <c r="G24" s="77">
        <v>1</v>
      </c>
      <c r="H24" s="78">
        <v>1320.3</v>
      </c>
      <c r="I24" s="78">
        <v>146.69999999999999</v>
      </c>
      <c r="J24" s="76">
        <v>1467</v>
      </c>
      <c r="K24" s="73">
        <f t="shared" si="0"/>
        <v>1467</v>
      </c>
      <c r="L24" s="74">
        <f t="shared" si="1"/>
        <v>8.1953756550986384E-2</v>
      </c>
      <c r="M24" s="81"/>
    </row>
    <row r="25" spans="1:17" x14ac:dyDescent="0.25">
      <c r="A25" s="65" t="s">
        <v>167</v>
      </c>
      <c r="B25" s="43" t="s">
        <v>288</v>
      </c>
      <c r="C25" s="43" t="s">
        <v>329</v>
      </c>
      <c r="D25" s="66" t="s">
        <v>287</v>
      </c>
      <c r="E25" s="66" t="s">
        <v>289</v>
      </c>
      <c r="F25" s="66" t="s">
        <v>272</v>
      </c>
      <c r="G25" s="77">
        <v>1</v>
      </c>
      <c r="H25" s="78">
        <v>1350</v>
      </c>
      <c r="I25" s="78">
        <v>135</v>
      </c>
      <c r="J25" s="76">
        <v>1485</v>
      </c>
      <c r="K25" s="73">
        <f t="shared" si="0"/>
        <v>1485</v>
      </c>
      <c r="L25" s="74">
        <f t="shared" si="1"/>
        <v>8.2959324116029159E-2</v>
      </c>
      <c r="M25" s="81"/>
    </row>
    <row r="26" spans="1:17" x14ac:dyDescent="0.25">
      <c r="A26" s="65" t="s">
        <v>169</v>
      </c>
      <c r="B26" s="43" t="s">
        <v>288</v>
      </c>
      <c r="C26" s="43" t="s">
        <v>329</v>
      </c>
      <c r="D26" s="66" t="s">
        <v>287</v>
      </c>
      <c r="E26" s="66" t="s">
        <v>290</v>
      </c>
      <c r="F26" s="66" t="s">
        <v>272</v>
      </c>
      <c r="G26" s="77">
        <v>1</v>
      </c>
      <c r="H26" s="78">
        <v>668.57</v>
      </c>
      <c r="I26" s="78">
        <v>66.857000000000014</v>
      </c>
      <c r="J26" s="76">
        <v>735.42700000000002</v>
      </c>
      <c r="K26" s="73">
        <f t="shared" si="0"/>
        <v>735.42700000000002</v>
      </c>
      <c r="L26" s="74">
        <f t="shared" si="1"/>
        <v>4.108452986981749E-2</v>
      </c>
      <c r="M26" s="81"/>
    </row>
    <row r="27" spans="1:17" x14ac:dyDescent="0.25">
      <c r="A27" s="65" t="s">
        <v>171</v>
      </c>
      <c r="B27" s="43" t="s">
        <v>288</v>
      </c>
      <c r="C27" s="43" t="s">
        <v>329</v>
      </c>
      <c r="D27" s="66" t="s">
        <v>287</v>
      </c>
      <c r="E27" s="66" t="s">
        <v>282</v>
      </c>
      <c r="F27" s="66" t="s">
        <v>272</v>
      </c>
      <c r="G27" s="77">
        <v>1</v>
      </c>
      <c r="H27" s="78">
        <v>136.94999999999999</v>
      </c>
      <c r="I27" s="78">
        <v>13.695</v>
      </c>
      <c r="J27" s="76">
        <v>150.64499999999998</v>
      </c>
      <c r="K27" s="73">
        <f t="shared" si="0"/>
        <v>150.64499999999998</v>
      </c>
      <c r="L27" s="74">
        <f t="shared" si="1"/>
        <v>8.4157625464371787E-3</v>
      </c>
      <c r="M27" s="81"/>
    </row>
    <row r="28" spans="1:17" x14ac:dyDescent="0.25">
      <c r="A28" s="65" t="s">
        <v>155</v>
      </c>
      <c r="B28" s="43" t="s">
        <v>267</v>
      </c>
      <c r="C28" s="43" t="s">
        <v>332</v>
      </c>
      <c r="D28" s="66" t="s">
        <v>291</v>
      </c>
      <c r="E28" s="66" t="s">
        <v>282</v>
      </c>
      <c r="F28" s="66" t="s">
        <v>121</v>
      </c>
      <c r="G28" s="77">
        <v>2</v>
      </c>
      <c r="H28" s="78">
        <v>11.459</v>
      </c>
      <c r="I28" s="78">
        <v>1.1459999999999999</v>
      </c>
      <c r="J28" s="76">
        <v>12.605</v>
      </c>
      <c r="K28" s="73">
        <f t="shared" si="0"/>
        <v>25.21</v>
      </c>
      <c r="L28" s="74">
        <f t="shared" si="1"/>
        <v>7.0417661985356739E-4</v>
      </c>
      <c r="M28" s="81"/>
    </row>
    <row r="29" spans="1:17" x14ac:dyDescent="0.25">
      <c r="A29" s="65" t="s">
        <v>173</v>
      </c>
      <c r="B29" s="43" t="s">
        <v>267</v>
      </c>
      <c r="C29" s="43" t="s">
        <v>330</v>
      </c>
      <c r="D29" s="66" t="s">
        <v>292</v>
      </c>
      <c r="E29" s="66" t="s">
        <v>274</v>
      </c>
      <c r="F29" s="66" t="s">
        <v>272</v>
      </c>
      <c r="G29" s="77">
        <v>1</v>
      </c>
      <c r="H29" s="78">
        <v>1443.82</v>
      </c>
      <c r="I29" s="78">
        <v>144.38200000000001</v>
      </c>
      <c r="J29" s="76">
        <v>1588.202</v>
      </c>
      <c r="K29" s="73">
        <f t="shared" si="0"/>
        <v>1588.202</v>
      </c>
      <c r="L29" s="74">
        <f t="shared" si="1"/>
        <v>8.8724689885337202E-2</v>
      </c>
      <c r="M29" s="81"/>
    </row>
    <row r="30" spans="1:17" x14ac:dyDescent="0.25">
      <c r="A30" s="65" t="s">
        <v>143</v>
      </c>
      <c r="B30" s="43" t="s">
        <v>267</v>
      </c>
      <c r="C30" s="43" t="s">
        <v>326</v>
      </c>
      <c r="D30" s="66" t="s">
        <v>293</v>
      </c>
      <c r="E30" s="66" t="s">
        <v>269</v>
      </c>
      <c r="F30" s="66" t="s">
        <v>120</v>
      </c>
      <c r="G30" s="75">
        <v>3.2431999999999999</v>
      </c>
      <c r="H30" s="78">
        <v>34.86454545454545</v>
      </c>
      <c r="I30" s="78">
        <v>3.4864545454545453</v>
      </c>
      <c r="J30" s="76">
        <v>38.350999999999992</v>
      </c>
      <c r="K30" s="73">
        <f t="shared" si="0"/>
        <v>124.37996319999996</v>
      </c>
      <c r="L30" s="74">
        <f t="shared" si="1"/>
        <v>2.1424734270530867E-3</v>
      </c>
      <c r="M30" s="81"/>
      <c r="N30"/>
      <c r="O30"/>
      <c r="P30"/>
      <c r="Q30"/>
    </row>
    <row r="31" spans="1:17" x14ac:dyDescent="0.25">
      <c r="A31" s="65" t="s">
        <v>145</v>
      </c>
      <c r="B31" s="43" t="s">
        <v>267</v>
      </c>
      <c r="C31" s="43" t="s">
        <v>334</v>
      </c>
      <c r="D31" s="66" t="s">
        <v>293</v>
      </c>
      <c r="E31" s="66" t="s">
        <v>269</v>
      </c>
      <c r="F31" s="66" t="s">
        <v>122</v>
      </c>
      <c r="G31" s="75">
        <v>4.2857000000000003</v>
      </c>
      <c r="H31" s="78">
        <v>26.383636363636359</v>
      </c>
      <c r="I31" s="78">
        <v>2.638363636363636</v>
      </c>
      <c r="J31" s="76">
        <v>29.021999999999995</v>
      </c>
      <c r="K31" s="73">
        <f t="shared" si="0"/>
        <v>124.37958539999998</v>
      </c>
      <c r="L31" s="74">
        <f t="shared" si="1"/>
        <v>1.621310104037305E-3</v>
      </c>
      <c r="M31" s="81"/>
      <c r="N31"/>
      <c r="O31"/>
      <c r="P31"/>
      <c r="Q31"/>
    </row>
    <row r="32" spans="1:17" x14ac:dyDescent="0.25">
      <c r="A32" s="65" t="s">
        <v>185</v>
      </c>
      <c r="B32" s="43" t="s">
        <v>267</v>
      </c>
      <c r="C32" s="43" t="s">
        <v>330</v>
      </c>
      <c r="D32" s="66" t="s">
        <v>294</v>
      </c>
      <c r="E32" s="66" t="s">
        <v>271</v>
      </c>
      <c r="F32" s="66" t="s">
        <v>272</v>
      </c>
      <c r="G32" s="77">
        <v>1</v>
      </c>
      <c r="H32" s="78">
        <v>14.324</v>
      </c>
      <c r="I32" s="78">
        <v>1.4319999999999999</v>
      </c>
      <c r="J32" s="76">
        <v>15.756</v>
      </c>
      <c r="K32" s="73">
        <f t="shared" si="0"/>
        <v>15.756</v>
      </c>
      <c r="L32" s="74">
        <f t="shared" si="1"/>
        <v>8.8020680860077805E-4</v>
      </c>
      <c r="M32" s="81"/>
    </row>
    <row r="33" spans="1:17" x14ac:dyDescent="0.25">
      <c r="A33" s="65" t="s">
        <v>187</v>
      </c>
      <c r="B33" s="43" t="s">
        <v>288</v>
      </c>
      <c r="C33" s="43" t="s">
        <v>329</v>
      </c>
      <c r="D33" s="66" t="s">
        <v>295</v>
      </c>
      <c r="E33" s="66" t="s">
        <v>290</v>
      </c>
      <c r="F33" s="66" t="s">
        <v>272</v>
      </c>
      <c r="G33" s="77">
        <v>1</v>
      </c>
      <c r="H33" s="78">
        <v>76.41</v>
      </c>
      <c r="I33" s="78">
        <v>7.641</v>
      </c>
      <c r="J33" s="76">
        <v>84.051000000000002</v>
      </c>
      <c r="K33" s="73">
        <f t="shared" si="0"/>
        <v>84.051000000000002</v>
      </c>
      <c r="L33" s="74">
        <f t="shared" si="1"/>
        <v>4.6954977449672501E-3</v>
      </c>
      <c r="M33" s="81"/>
    </row>
    <row r="34" spans="1:17" x14ac:dyDescent="0.25">
      <c r="A34" s="65" t="s">
        <v>189</v>
      </c>
      <c r="B34" s="43" t="s">
        <v>267</v>
      </c>
      <c r="C34" s="43" t="s">
        <v>332</v>
      </c>
      <c r="D34" s="66" t="s">
        <v>296</v>
      </c>
      <c r="E34" s="66" t="s">
        <v>282</v>
      </c>
      <c r="F34" s="66" t="s">
        <v>121</v>
      </c>
      <c r="G34" s="77">
        <v>2</v>
      </c>
      <c r="H34" s="78">
        <v>108.842</v>
      </c>
      <c r="I34" s="78">
        <v>10.884</v>
      </c>
      <c r="J34" s="76">
        <v>119.726</v>
      </c>
      <c r="K34" s="73">
        <f t="shared" si="0"/>
        <v>239.452</v>
      </c>
      <c r="L34" s="74">
        <f t="shared" si="1"/>
        <v>6.6884767940173107E-3</v>
      </c>
      <c r="M34" s="81"/>
    </row>
    <row r="35" spans="1:17" x14ac:dyDescent="0.25">
      <c r="A35" s="65" t="s">
        <v>195</v>
      </c>
      <c r="B35" s="43" t="s">
        <v>267</v>
      </c>
      <c r="C35" s="43" t="s">
        <v>326</v>
      </c>
      <c r="D35" s="66" t="s">
        <v>297</v>
      </c>
      <c r="E35" s="66" t="s">
        <v>282</v>
      </c>
      <c r="F35" s="66" t="s">
        <v>120</v>
      </c>
      <c r="G35" s="77">
        <v>4</v>
      </c>
      <c r="H35" s="78">
        <v>21.486000000000001</v>
      </c>
      <c r="I35" s="78">
        <v>2.149</v>
      </c>
      <c r="J35" s="76">
        <v>23.635000000000002</v>
      </c>
      <c r="K35" s="73">
        <f t="shared" si="0"/>
        <v>94.54</v>
      </c>
      <c r="L35" s="74">
        <f t="shared" si="1"/>
        <v>1.3203660777658917E-3</v>
      </c>
      <c r="M35" s="81"/>
    </row>
    <row r="36" spans="1:17" x14ac:dyDescent="0.25">
      <c r="A36" s="65" t="s">
        <v>197</v>
      </c>
      <c r="B36" s="43" t="s">
        <v>267</v>
      </c>
      <c r="C36" s="43" t="s">
        <v>334</v>
      </c>
      <c r="D36" s="66" t="s">
        <v>297</v>
      </c>
      <c r="E36" s="66" t="s">
        <v>282</v>
      </c>
      <c r="F36" s="66" t="s">
        <v>122</v>
      </c>
      <c r="G36" s="77">
        <v>4</v>
      </c>
      <c r="H36" s="78">
        <v>12.891</v>
      </c>
      <c r="I36" s="78">
        <v>1.2889999999999999</v>
      </c>
      <c r="J36" s="76">
        <v>14.18</v>
      </c>
      <c r="K36" s="73">
        <f t="shared" si="0"/>
        <v>56.72</v>
      </c>
      <c r="L36" s="74">
        <f t="shared" si="1"/>
        <v>7.9216378179481034E-4</v>
      </c>
      <c r="M36" s="81"/>
    </row>
    <row r="37" spans="1:17" x14ac:dyDescent="0.25">
      <c r="A37" s="65" t="s">
        <v>193</v>
      </c>
      <c r="B37" s="43" t="s">
        <v>267</v>
      </c>
      <c r="C37" s="43" t="s">
        <v>330</v>
      </c>
      <c r="D37" s="66" t="s">
        <v>297</v>
      </c>
      <c r="E37" s="66" t="s">
        <v>282</v>
      </c>
      <c r="F37" s="66" t="s">
        <v>272</v>
      </c>
      <c r="G37" s="77">
        <v>1</v>
      </c>
      <c r="H37" s="78">
        <v>85.941999999999993</v>
      </c>
      <c r="I37" s="78">
        <v>8.5939999999999994</v>
      </c>
      <c r="J37" s="76">
        <v>94.535999999999987</v>
      </c>
      <c r="K37" s="73">
        <f t="shared" si="0"/>
        <v>94.535999999999987</v>
      </c>
      <c r="L37" s="74">
        <f t="shared" si="1"/>
        <v>5.2812408516046674E-3</v>
      </c>
      <c r="M37" s="81"/>
    </row>
    <row r="38" spans="1:17" x14ac:dyDescent="0.25">
      <c r="A38" s="65" t="s">
        <v>191</v>
      </c>
      <c r="B38" s="43" t="s">
        <v>267</v>
      </c>
      <c r="C38" s="43" t="s">
        <v>332</v>
      </c>
      <c r="D38" s="66" t="s">
        <v>298</v>
      </c>
      <c r="E38" s="66" t="s">
        <v>282</v>
      </c>
      <c r="F38" s="66" t="s">
        <v>121</v>
      </c>
      <c r="G38" s="77">
        <v>2</v>
      </c>
      <c r="H38" s="78">
        <v>34.377000000000002</v>
      </c>
      <c r="I38" s="78">
        <v>3.4369999999999998</v>
      </c>
      <c r="J38" s="76">
        <v>37.814</v>
      </c>
      <c r="K38" s="73">
        <f t="shared" si="0"/>
        <v>75.628</v>
      </c>
      <c r="L38" s="74">
        <f t="shared" si="1"/>
        <v>2.1124739946959776E-3</v>
      </c>
      <c r="M38" s="81"/>
    </row>
    <row r="39" spans="1:17" x14ac:dyDescent="0.25">
      <c r="A39" s="65" t="s">
        <v>199</v>
      </c>
      <c r="B39" s="43" t="s">
        <v>267</v>
      </c>
      <c r="C39" s="43" t="s">
        <v>332</v>
      </c>
      <c r="D39" s="66" t="s">
        <v>299</v>
      </c>
      <c r="E39" s="66" t="s">
        <v>269</v>
      </c>
      <c r="F39" s="66" t="s">
        <v>121</v>
      </c>
      <c r="G39" s="75">
        <v>2.1818</v>
      </c>
      <c r="H39" s="78">
        <v>27.64</v>
      </c>
      <c r="I39" s="78">
        <v>2.7639999999999998</v>
      </c>
      <c r="J39" s="76">
        <v>30.404</v>
      </c>
      <c r="K39" s="73">
        <f t="shared" si="0"/>
        <v>66.335447200000004</v>
      </c>
      <c r="L39" s="74">
        <f t="shared" si="1"/>
        <v>1.6985153470867006E-3</v>
      </c>
      <c r="M39" s="81"/>
      <c r="N39"/>
      <c r="O39"/>
      <c r="P39"/>
      <c r="Q39"/>
    </row>
    <row r="40" spans="1:17" x14ac:dyDescent="0.25">
      <c r="A40" s="65" t="s">
        <v>201</v>
      </c>
      <c r="B40" s="43" t="s">
        <v>267</v>
      </c>
      <c r="C40" s="43" t="s">
        <v>332</v>
      </c>
      <c r="D40" s="66" t="s">
        <v>300</v>
      </c>
      <c r="E40" s="66" t="s">
        <v>282</v>
      </c>
      <c r="F40" s="66" t="s">
        <v>121</v>
      </c>
      <c r="G40" s="77">
        <v>2</v>
      </c>
      <c r="H40" s="78">
        <v>2.8639999999999999</v>
      </c>
      <c r="I40" s="78">
        <v>0.28699999999999998</v>
      </c>
      <c r="J40" s="76">
        <v>3.1509999999999998</v>
      </c>
      <c r="K40" s="73">
        <f t="shared" si="0"/>
        <v>6.3019999999999996</v>
      </c>
      <c r="L40" s="74">
        <f t="shared" si="1"/>
        <v>1.7603018874721068E-4</v>
      </c>
      <c r="M40" s="81"/>
      <c r="P40" s="80"/>
    </row>
    <row r="41" spans="1:17" x14ac:dyDescent="0.25">
      <c r="A41" s="65" t="s">
        <v>203</v>
      </c>
      <c r="B41" s="43" t="s">
        <v>267</v>
      </c>
      <c r="C41" s="43" t="s">
        <v>332</v>
      </c>
      <c r="D41" s="66" t="s">
        <v>300</v>
      </c>
      <c r="E41" s="66" t="s">
        <v>282</v>
      </c>
      <c r="F41" s="66" t="s">
        <v>121</v>
      </c>
      <c r="G41" s="77">
        <v>2</v>
      </c>
      <c r="H41" s="78">
        <v>2.8639999999999999</v>
      </c>
      <c r="I41" s="78">
        <v>0.28699999999999998</v>
      </c>
      <c r="J41" s="76">
        <v>3.1509999999999998</v>
      </c>
      <c r="K41" s="73">
        <f t="shared" si="0"/>
        <v>6.3019999999999996</v>
      </c>
      <c r="L41" s="74">
        <f t="shared" si="1"/>
        <v>1.7603018874721068E-4</v>
      </c>
      <c r="M41" s="81"/>
      <c r="P41" s="80"/>
    </row>
    <row r="42" spans="1:17" x14ac:dyDescent="0.25">
      <c r="A42" s="65" t="s">
        <v>205</v>
      </c>
      <c r="B42" s="43" t="s">
        <v>301</v>
      </c>
      <c r="C42" s="43" t="s">
        <v>331</v>
      </c>
      <c r="D42" s="66" t="s">
        <v>302</v>
      </c>
      <c r="E42" s="66" t="s">
        <v>303</v>
      </c>
      <c r="F42" s="66" t="s">
        <v>272</v>
      </c>
      <c r="G42" s="77">
        <v>1</v>
      </c>
      <c r="H42" s="78">
        <v>200.334</v>
      </c>
      <c r="I42" s="78">
        <v>20.0334</v>
      </c>
      <c r="J42" s="76">
        <v>220.3674</v>
      </c>
      <c r="K42" s="76">
        <f t="shared" si="0"/>
        <v>220.3674</v>
      </c>
      <c r="L42" s="74">
        <f t="shared" si="1"/>
        <v>1.2310794990711544E-2</v>
      </c>
      <c r="M42" s="81"/>
      <c r="P42" s="80"/>
    </row>
    <row r="43" spans="1:17" x14ac:dyDescent="0.25">
      <c r="A43" s="65" t="s">
        <v>207</v>
      </c>
      <c r="B43" s="43" t="s">
        <v>301</v>
      </c>
      <c r="C43" s="43" t="s">
        <v>331</v>
      </c>
      <c r="D43" s="66" t="s">
        <v>304</v>
      </c>
      <c r="E43" s="66" t="s">
        <v>303</v>
      </c>
      <c r="F43" s="66" t="s">
        <v>272</v>
      </c>
      <c r="G43" s="77">
        <v>1</v>
      </c>
      <c r="H43" s="78">
        <v>145.06899999999999</v>
      </c>
      <c r="I43" s="78">
        <v>14.5069</v>
      </c>
      <c r="J43" s="76">
        <v>159.57589999999999</v>
      </c>
      <c r="K43" s="76">
        <f t="shared" si="0"/>
        <v>159.57589999999999</v>
      </c>
      <c r="L43" s="74">
        <f t="shared" si="1"/>
        <v>8.9146860668060986E-3</v>
      </c>
      <c r="M43" s="81"/>
      <c r="P43" s="80"/>
    </row>
    <row r="44" spans="1:17" x14ac:dyDescent="0.25">
      <c r="A44" s="65" t="s">
        <v>209</v>
      </c>
      <c r="B44" s="43" t="s">
        <v>301</v>
      </c>
      <c r="C44" s="43" t="s">
        <v>331</v>
      </c>
      <c r="D44" s="66" t="s">
        <v>305</v>
      </c>
      <c r="E44" s="66" t="s">
        <v>303</v>
      </c>
      <c r="F44" s="66" t="s">
        <v>272</v>
      </c>
      <c r="G44" s="77">
        <v>1</v>
      </c>
      <c r="H44" s="78">
        <v>117.437</v>
      </c>
      <c r="I44" s="78">
        <v>11.7437</v>
      </c>
      <c r="J44" s="76">
        <v>129.1807</v>
      </c>
      <c r="K44" s="76">
        <f t="shared" si="0"/>
        <v>129.1807</v>
      </c>
      <c r="L44" s="74">
        <f t="shared" si="1"/>
        <v>7.2166623305289753E-3</v>
      </c>
      <c r="M44" s="81"/>
      <c r="P44" s="80"/>
    </row>
    <row r="45" spans="1:17" x14ac:dyDescent="0.25">
      <c r="A45" s="65" t="s">
        <v>211</v>
      </c>
      <c r="B45" s="43" t="s">
        <v>301</v>
      </c>
      <c r="C45" s="43" t="s">
        <v>331</v>
      </c>
      <c r="D45" s="66" t="s">
        <v>306</v>
      </c>
      <c r="E45" s="66" t="s">
        <v>303</v>
      </c>
      <c r="F45" s="66" t="s">
        <v>272</v>
      </c>
      <c r="G45" s="77">
        <v>1</v>
      </c>
      <c r="H45" s="78">
        <v>200.334</v>
      </c>
      <c r="I45" s="78">
        <v>20.0334</v>
      </c>
      <c r="J45" s="76">
        <v>220.3674</v>
      </c>
      <c r="K45" s="76">
        <f t="shared" si="0"/>
        <v>220.3674</v>
      </c>
      <c r="L45" s="74">
        <f t="shared" si="1"/>
        <v>1.2310794990711544E-2</v>
      </c>
      <c r="M45" s="81"/>
      <c r="P45" s="80"/>
    </row>
    <row r="46" spans="1:17" x14ac:dyDescent="0.25">
      <c r="A46" s="65" t="s">
        <v>213</v>
      </c>
      <c r="B46" s="43" t="s">
        <v>301</v>
      </c>
      <c r="C46" s="43" t="s">
        <v>331</v>
      </c>
      <c r="D46" s="66" t="s">
        <v>307</v>
      </c>
      <c r="E46" s="66" t="s">
        <v>303</v>
      </c>
      <c r="F46" s="66" t="s">
        <v>272</v>
      </c>
      <c r="G46" s="77">
        <v>1</v>
      </c>
      <c r="H46" s="78">
        <v>138.161</v>
      </c>
      <c r="I46" s="78">
        <v>13.8161</v>
      </c>
      <c r="J46" s="76">
        <v>151.97710000000001</v>
      </c>
      <c r="K46" s="76">
        <f t="shared" si="0"/>
        <v>151.97710000000001</v>
      </c>
      <c r="L46" s="74">
        <f t="shared" si="1"/>
        <v>8.490180132736818E-3</v>
      </c>
      <c r="M46" s="81"/>
      <c r="P46" s="80"/>
    </row>
    <row r="47" spans="1:17" x14ac:dyDescent="0.25">
      <c r="A47" s="65" t="s">
        <v>215</v>
      </c>
      <c r="B47" s="43" t="s">
        <v>301</v>
      </c>
      <c r="C47" s="43" t="s">
        <v>331</v>
      </c>
      <c r="D47" s="66" t="s">
        <v>308</v>
      </c>
      <c r="E47" s="66" t="s">
        <v>303</v>
      </c>
      <c r="F47" s="66" t="s">
        <v>272</v>
      </c>
      <c r="G47" s="77">
        <v>1</v>
      </c>
      <c r="H47" s="78">
        <v>55.265000000000001</v>
      </c>
      <c r="I47" s="78">
        <v>5.5270000000000001</v>
      </c>
      <c r="J47" s="76">
        <v>60.792000000000002</v>
      </c>
      <c r="K47" s="76">
        <f t="shared" si="0"/>
        <v>60.792000000000002</v>
      </c>
      <c r="L47" s="74">
        <f t="shared" si="1"/>
        <v>3.3961368563378076E-3</v>
      </c>
      <c r="M47" s="81"/>
      <c r="P47" s="80"/>
    </row>
    <row r="48" spans="1:17" x14ac:dyDescent="0.25">
      <c r="A48" s="65" t="s">
        <v>217</v>
      </c>
      <c r="B48" s="43" t="s">
        <v>301</v>
      </c>
      <c r="C48" s="43" t="s">
        <v>331</v>
      </c>
      <c r="D48" s="66" t="s">
        <v>309</v>
      </c>
      <c r="E48" s="66" t="s">
        <v>303</v>
      </c>
      <c r="F48" s="66" t="s">
        <v>272</v>
      </c>
      <c r="G48" s="77">
        <v>1</v>
      </c>
      <c r="H48" s="78">
        <v>165.79400000000001</v>
      </c>
      <c r="I48" s="78">
        <v>16.579400000000003</v>
      </c>
      <c r="J48" s="76">
        <v>182.3734</v>
      </c>
      <c r="K48" s="76">
        <f t="shared" si="0"/>
        <v>182.3734</v>
      </c>
      <c r="L48" s="74">
        <f t="shared" si="1"/>
        <v>1.0188265320365139E-2</v>
      </c>
      <c r="M48" s="81"/>
      <c r="P48" s="80"/>
    </row>
    <row r="49" spans="1:14" x14ac:dyDescent="0.25">
      <c r="A49" s="65" t="s">
        <v>219</v>
      </c>
      <c r="B49" s="43" t="s">
        <v>301</v>
      </c>
      <c r="C49" s="43" t="s">
        <v>335</v>
      </c>
      <c r="D49" s="66" t="s">
        <v>310</v>
      </c>
      <c r="E49" s="66" t="s">
        <v>303</v>
      </c>
      <c r="F49" s="66" t="s">
        <v>122</v>
      </c>
      <c r="G49" s="75">
        <v>4.2308000000000003</v>
      </c>
      <c r="H49" s="78">
        <v>3.2675000000000001</v>
      </c>
      <c r="I49" s="78">
        <v>0.32679999999999998</v>
      </c>
      <c r="J49" s="76">
        <v>3.5943000000000001</v>
      </c>
      <c r="K49" s="76">
        <f t="shared" si="0"/>
        <v>15.206764440000001</v>
      </c>
      <c r="L49" s="74">
        <f t="shared" si="1"/>
        <v>2.0079508327962531E-4</v>
      </c>
      <c r="M49" s="81"/>
      <c r="N49"/>
    </row>
    <row r="50" spans="1:14" x14ac:dyDescent="0.25">
      <c r="A50" s="65" t="s">
        <v>221</v>
      </c>
      <c r="B50" s="43" t="s">
        <v>301</v>
      </c>
      <c r="C50" s="43" t="s">
        <v>331</v>
      </c>
      <c r="D50" s="66" t="s">
        <v>311</v>
      </c>
      <c r="E50" s="66" t="s">
        <v>303</v>
      </c>
      <c r="F50" s="66" t="s">
        <v>272</v>
      </c>
      <c r="G50" s="77">
        <v>1</v>
      </c>
      <c r="H50" s="78">
        <v>269.41454545454542</v>
      </c>
      <c r="I50" s="78">
        <v>26.941454545454544</v>
      </c>
      <c r="J50" s="76">
        <v>296.35599999999994</v>
      </c>
      <c r="K50" s="76">
        <f t="shared" si="0"/>
        <v>296.35599999999994</v>
      </c>
      <c r="L50" s="74">
        <f t="shared" si="1"/>
        <v>1.6555887850323185E-2</v>
      </c>
      <c r="M50" s="81"/>
      <c r="N50"/>
    </row>
    <row r="51" spans="1:14" x14ac:dyDescent="0.25">
      <c r="A51" s="65" t="s">
        <v>223</v>
      </c>
      <c r="B51" s="43" t="s">
        <v>301</v>
      </c>
      <c r="C51" s="43" t="s">
        <v>327</v>
      </c>
      <c r="D51" s="66" t="s">
        <v>312</v>
      </c>
      <c r="E51" s="66" t="s">
        <v>303</v>
      </c>
      <c r="F51" s="66" t="s">
        <v>120</v>
      </c>
      <c r="G51" s="75">
        <v>3.2353000000000001</v>
      </c>
      <c r="H51" s="78">
        <v>21.351818181818178</v>
      </c>
      <c r="I51" s="78">
        <v>2.1351818181818181</v>
      </c>
      <c r="J51" s="76">
        <v>23.486999999999995</v>
      </c>
      <c r="K51" s="76">
        <f t="shared" si="0"/>
        <v>75.987491099999986</v>
      </c>
      <c r="L51" s="74">
        <f t="shared" si="1"/>
        <v>1.3120980777866506E-3</v>
      </c>
      <c r="M51" s="81"/>
      <c r="N51"/>
    </row>
    <row r="52" spans="1:14" x14ac:dyDescent="0.25">
      <c r="A52" s="65" t="s">
        <v>225</v>
      </c>
      <c r="B52" s="43" t="s">
        <v>301</v>
      </c>
      <c r="C52" s="43" t="s">
        <v>335</v>
      </c>
      <c r="D52" s="66" t="s">
        <v>312</v>
      </c>
      <c r="E52" s="66" t="s">
        <v>303</v>
      </c>
      <c r="F52" s="66" t="s">
        <v>122</v>
      </c>
      <c r="G52" s="75">
        <v>4.2308000000000003</v>
      </c>
      <c r="H52" s="78">
        <v>19.593636363636364</v>
      </c>
      <c r="I52" s="78">
        <v>1.9593636363636364</v>
      </c>
      <c r="J52" s="76">
        <v>21.553000000000001</v>
      </c>
      <c r="K52" s="76">
        <f t="shared" si="0"/>
        <v>91.186432400000015</v>
      </c>
      <c r="L52" s="74">
        <f t="shared" si="1"/>
        <v>1.2040554294092771E-3</v>
      </c>
      <c r="M52" s="81"/>
      <c r="N52"/>
    </row>
    <row r="53" spans="1:14" x14ac:dyDescent="0.25">
      <c r="A53" s="65" t="s">
        <v>227</v>
      </c>
      <c r="B53" s="43" t="s">
        <v>301</v>
      </c>
      <c r="C53" s="43" t="s">
        <v>327</v>
      </c>
      <c r="D53" s="66" t="s">
        <v>313</v>
      </c>
      <c r="E53" s="66" t="s">
        <v>303</v>
      </c>
      <c r="F53" s="66" t="s">
        <v>120</v>
      </c>
      <c r="G53" s="75">
        <v>3.2353000000000001</v>
      </c>
      <c r="H53" s="78">
        <v>6.4054545454545453</v>
      </c>
      <c r="I53" s="78">
        <v>0.64054545454545453</v>
      </c>
      <c r="J53" s="76">
        <v>7.0459999999999994</v>
      </c>
      <c r="K53" s="76">
        <f t="shared" si="0"/>
        <v>22.795923799999997</v>
      </c>
      <c r="L53" s="74">
        <f t="shared" si="1"/>
        <v>3.9362383684952279E-4</v>
      </c>
      <c r="M53" s="81"/>
      <c r="N53"/>
    </row>
    <row r="54" spans="1:14" x14ac:dyDescent="0.25">
      <c r="A54" s="65" t="s">
        <v>229</v>
      </c>
      <c r="B54" s="43" t="s">
        <v>301</v>
      </c>
      <c r="C54" s="43" t="s">
        <v>335</v>
      </c>
      <c r="D54" s="66" t="s">
        <v>313</v>
      </c>
      <c r="E54" s="66" t="s">
        <v>303</v>
      </c>
      <c r="F54" s="66" t="s">
        <v>122</v>
      </c>
      <c r="G54" s="75">
        <v>4.2308000000000003</v>
      </c>
      <c r="H54" s="78">
        <v>8.163636363636364</v>
      </c>
      <c r="I54" s="78">
        <v>0.8163636363636364</v>
      </c>
      <c r="J54" s="76">
        <v>8.98</v>
      </c>
      <c r="K54" s="76">
        <f t="shared" si="0"/>
        <v>37.992584000000008</v>
      </c>
      <c r="L54" s="74">
        <f t="shared" si="1"/>
        <v>5.0166648522689686E-4</v>
      </c>
      <c r="M54" s="81"/>
      <c r="N54"/>
    </row>
    <row r="55" spans="1:14" x14ac:dyDescent="0.25">
      <c r="A55" s="65" t="s">
        <v>231</v>
      </c>
      <c r="B55" s="43" t="s">
        <v>301</v>
      </c>
      <c r="C55" s="43" t="s">
        <v>333</v>
      </c>
      <c r="D55" s="66" t="s">
        <v>314</v>
      </c>
      <c r="E55" s="66" t="s">
        <v>303</v>
      </c>
      <c r="F55" s="66" t="s">
        <v>121</v>
      </c>
      <c r="G55" s="79">
        <v>2.2000000000000002</v>
      </c>
      <c r="H55" s="78">
        <v>87.920900000000003</v>
      </c>
      <c r="I55" s="78">
        <v>8.7920999999999996</v>
      </c>
      <c r="J55" s="76">
        <v>96.713000000000008</v>
      </c>
      <c r="K55" s="76">
        <f t="shared" si="0"/>
        <v>212.76860000000005</v>
      </c>
      <c r="L55" s="74">
        <f t="shared" si="1"/>
        <v>5.4028586621101202E-3</v>
      </c>
      <c r="M55" s="81"/>
      <c r="N55"/>
    </row>
    <row r="56" spans="1:14" x14ac:dyDescent="0.25">
      <c r="A56" s="65" t="s">
        <v>233</v>
      </c>
      <c r="B56" s="43" t="s">
        <v>301</v>
      </c>
      <c r="C56" s="43" t="s">
        <v>331</v>
      </c>
      <c r="D56" s="66" t="s">
        <v>315</v>
      </c>
      <c r="E56" s="66" t="s">
        <v>303</v>
      </c>
      <c r="F56" s="66" t="s">
        <v>272</v>
      </c>
      <c r="G56" s="77">
        <v>1</v>
      </c>
      <c r="H56" s="78">
        <v>48.356363636363632</v>
      </c>
      <c r="I56" s="78">
        <v>4.8356363636363637</v>
      </c>
      <c r="J56" s="76">
        <v>53.191999999999993</v>
      </c>
      <c r="K56" s="76">
        <f>G56*J56</f>
        <v>53.191999999999993</v>
      </c>
      <c r="L56" s="74">
        <f t="shared" si="1"/>
        <v>2.9715638844308567E-3</v>
      </c>
      <c r="M56" s="81"/>
      <c r="N56"/>
    </row>
    <row r="57" spans="1:14" x14ac:dyDescent="0.25">
      <c r="A57" s="65" t="s">
        <v>235</v>
      </c>
      <c r="B57" s="43" t="s">
        <v>301</v>
      </c>
      <c r="C57" s="43" t="s">
        <v>331</v>
      </c>
      <c r="D57" s="66" t="s">
        <v>316</v>
      </c>
      <c r="E57" s="66" t="s">
        <v>303</v>
      </c>
      <c r="F57" s="66" t="s">
        <v>272</v>
      </c>
      <c r="G57" s="77">
        <v>1</v>
      </c>
      <c r="H57" s="78">
        <v>96.712727272727264</v>
      </c>
      <c r="I57" s="78">
        <v>9.6712727272727275</v>
      </c>
      <c r="J57" s="76">
        <v>106.38399999999999</v>
      </c>
      <c r="K57" s="76">
        <f t="shared" si="0"/>
        <v>106.38399999999999</v>
      </c>
      <c r="L57" s="74">
        <f t="shared" si="1"/>
        <v>5.9431277688617133E-3</v>
      </c>
      <c r="M57" s="81"/>
      <c r="N57"/>
    </row>
    <row r="58" spans="1:14" x14ac:dyDescent="0.25">
      <c r="A58" s="65" t="s">
        <v>237</v>
      </c>
      <c r="B58" s="43" t="s">
        <v>301</v>
      </c>
      <c r="C58" s="43" t="s">
        <v>327</v>
      </c>
      <c r="D58" s="66" t="s">
        <v>315</v>
      </c>
      <c r="E58" s="66" t="s">
        <v>303</v>
      </c>
      <c r="F58" s="66" t="s">
        <v>120</v>
      </c>
      <c r="G58" s="75">
        <v>3.2353000000000001</v>
      </c>
      <c r="H58" s="78">
        <v>8.5409090909090892</v>
      </c>
      <c r="I58" s="78">
        <v>0.85409090909090901</v>
      </c>
      <c r="J58" s="76">
        <v>9.3949999999999978</v>
      </c>
      <c r="K58" s="76">
        <f t="shared" si="0"/>
        <v>30.395643499999995</v>
      </c>
      <c r="L58" s="74">
        <f t="shared" si="1"/>
        <v>5.2485040408760516E-4</v>
      </c>
      <c r="M58" s="81"/>
      <c r="N58"/>
    </row>
    <row r="59" spans="1:14" x14ac:dyDescent="0.25">
      <c r="A59" s="65" t="s">
        <v>239</v>
      </c>
      <c r="B59" s="43" t="s">
        <v>301</v>
      </c>
      <c r="C59" s="43" t="s">
        <v>335</v>
      </c>
      <c r="D59" s="66" t="s">
        <v>315</v>
      </c>
      <c r="E59" s="66" t="s">
        <v>303</v>
      </c>
      <c r="F59" s="66" t="s">
        <v>122</v>
      </c>
      <c r="G59" s="75">
        <v>4.2308000000000003</v>
      </c>
      <c r="H59" s="78">
        <v>3.2654545454545452</v>
      </c>
      <c r="I59" s="78">
        <v>0.32654545454545453</v>
      </c>
      <c r="J59" s="76">
        <v>3.5919999999999996</v>
      </c>
      <c r="K59" s="76">
        <f t="shared" si="0"/>
        <v>15.197033599999999</v>
      </c>
      <c r="L59" s="74">
        <f t="shared" si="1"/>
        <v>2.0066659409075872E-4</v>
      </c>
      <c r="M59" s="81"/>
      <c r="N59"/>
    </row>
    <row r="60" spans="1:14" x14ac:dyDescent="0.25">
      <c r="A60" s="65" t="s">
        <v>241</v>
      </c>
      <c r="B60" s="43" t="s">
        <v>301</v>
      </c>
      <c r="C60" s="43" t="s">
        <v>327</v>
      </c>
      <c r="D60" s="66" t="s">
        <v>316</v>
      </c>
      <c r="E60" s="66" t="s">
        <v>303</v>
      </c>
      <c r="F60" s="66" t="s">
        <v>120</v>
      </c>
      <c r="G60" s="75">
        <v>3.2353000000000001</v>
      </c>
      <c r="H60" s="78">
        <v>21.351818181818178</v>
      </c>
      <c r="I60" s="78">
        <v>2.1351818181818181</v>
      </c>
      <c r="J60" s="76">
        <v>23.486999999999995</v>
      </c>
      <c r="K60" s="76">
        <f t="shared" si="0"/>
        <v>75.987491099999986</v>
      </c>
      <c r="L60" s="74">
        <f t="shared" si="1"/>
        <v>1.3120980777866506E-3</v>
      </c>
      <c r="M60" s="81"/>
      <c r="N60"/>
    </row>
    <row r="61" spans="1:14" x14ac:dyDescent="0.25">
      <c r="A61" s="65" t="s">
        <v>243</v>
      </c>
      <c r="B61" s="43" t="s">
        <v>301</v>
      </c>
      <c r="C61" s="43" t="s">
        <v>335</v>
      </c>
      <c r="D61" s="66" t="s">
        <v>316</v>
      </c>
      <c r="E61" s="66" t="s">
        <v>303</v>
      </c>
      <c r="F61" s="66" t="s">
        <v>122</v>
      </c>
      <c r="G61" s="75">
        <v>4.2308000000000003</v>
      </c>
      <c r="H61" s="78">
        <v>6.5309090909090903</v>
      </c>
      <c r="I61" s="78">
        <v>0.65309090909090906</v>
      </c>
      <c r="J61" s="76">
        <v>7.1839999999999993</v>
      </c>
      <c r="K61" s="76">
        <f t="shared" si="0"/>
        <v>30.394067199999999</v>
      </c>
      <c r="L61" s="74">
        <f t="shared" si="1"/>
        <v>4.0133318818151743E-4</v>
      </c>
      <c r="M61" s="81"/>
      <c r="N61"/>
    </row>
    <row r="62" spans="1:14" x14ac:dyDescent="0.25">
      <c r="A62" s="65" t="s">
        <v>245</v>
      </c>
      <c r="B62" s="43" t="s">
        <v>301</v>
      </c>
      <c r="C62" s="43" t="s">
        <v>327</v>
      </c>
      <c r="D62" s="66" t="s">
        <v>317</v>
      </c>
      <c r="E62" s="66" t="s">
        <v>303</v>
      </c>
      <c r="F62" s="66" t="s">
        <v>120</v>
      </c>
      <c r="G62" s="75">
        <v>3.2353000000000001</v>
      </c>
      <c r="H62" s="78">
        <v>2.1345454545454543</v>
      </c>
      <c r="I62" s="78">
        <v>0.21345454545454545</v>
      </c>
      <c r="J62" s="76">
        <v>2.3479999999999999</v>
      </c>
      <c r="K62" s="76">
        <f t="shared" si="0"/>
        <v>7.5964843999999996</v>
      </c>
      <c r="L62" s="74">
        <f t="shared" si="1"/>
        <v>1.3117070237335789E-4</v>
      </c>
      <c r="M62" s="81"/>
      <c r="N62"/>
    </row>
    <row r="63" spans="1:14" x14ac:dyDescent="0.25">
      <c r="A63" s="65" t="s">
        <v>247</v>
      </c>
      <c r="B63" s="43" t="s">
        <v>301</v>
      </c>
      <c r="C63" s="43" t="s">
        <v>335</v>
      </c>
      <c r="D63" s="66" t="s">
        <v>317</v>
      </c>
      <c r="E63" s="66" t="s">
        <v>303</v>
      </c>
      <c r="F63" s="66" t="s">
        <v>122</v>
      </c>
      <c r="G63" s="75">
        <v>4.2308000000000003</v>
      </c>
      <c r="H63" s="78">
        <v>1.6336363636363633</v>
      </c>
      <c r="I63" s="78">
        <v>0.16336363636363635</v>
      </c>
      <c r="J63" s="76">
        <v>1.7969999999999997</v>
      </c>
      <c r="K63" s="76">
        <f t="shared" si="0"/>
        <v>7.6027475999999989</v>
      </c>
      <c r="L63" s="74">
        <f t="shared" si="1"/>
        <v>1.0038916191010395E-4</v>
      </c>
      <c r="M63" s="81"/>
      <c r="N63"/>
    </row>
    <row r="64" spans="1:14" x14ac:dyDescent="0.25">
      <c r="A64" s="65" t="s">
        <v>249</v>
      </c>
      <c r="B64" s="43" t="s">
        <v>301</v>
      </c>
      <c r="C64" s="43" t="s">
        <v>331</v>
      </c>
      <c r="D64" s="66" t="s">
        <v>317</v>
      </c>
      <c r="E64" s="66" t="s">
        <v>303</v>
      </c>
      <c r="F64" s="66" t="s">
        <v>272</v>
      </c>
      <c r="G64" s="77">
        <v>1</v>
      </c>
      <c r="H64" s="78">
        <v>27.632727272727273</v>
      </c>
      <c r="I64" s="78">
        <v>2.7632727272727275</v>
      </c>
      <c r="J64" s="76">
        <v>30.396000000000001</v>
      </c>
      <c r="K64" s="76">
        <f t="shared" si="0"/>
        <v>30.396000000000001</v>
      </c>
      <c r="L64" s="74">
        <f t="shared" si="1"/>
        <v>1.6980684281689038E-3</v>
      </c>
      <c r="M64" s="81"/>
      <c r="N64"/>
    </row>
    <row r="65" spans="1:17" x14ac:dyDescent="0.25">
      <c r="A65" s="65" t="s">
        <v>251</v>
      </c>
      <c r="B65" s="43" t="s">
        <v>301</v>
      </c>
      <c r="C65" s="43" t="s">
        <v>335</v>
      </c>
      <c r="D65" s="66" t="s">
        <v>318</v>
      </c>
      <c r="E65" s="66" t="s">
        <v>303</v>
      </c>
      <c r="F65" s="66" t="s">
        <v>122</v>
      </c>
      <c r="G65" s="75">
        <v>4.2308000000000003</v>
      </c>
      <c r="H65" s="78">
        <v>1.6336363636363633</v>
      </c>
      <c r="I65" s="78">
        <v>0.16336363636363635</v>
      </c>
      <c r="J65" s="76">
        <v>1.7969999999999997</v>
      </c>
      <c r="K65" s="76">
        <f t="shared" si="0"/>
        <v>7.6027475999999989</v>
      </c>
      <c r="L65" s="74">
        <f t="shared" si="1"/>
        <v>1.0038916191010395E-4</v>
      </c>
      <c r="M65" s="81"/>
      <c r="N65"/>
    </row>
    <row r="66" spans="1:17" x14ac:dyDescent="0.25">
      <c r="A66" s="65" t="s">
        <v>253</v>
      </c>
      <c r="B66" s="43" t="s">
        <v>301</v>
      </c>
      <c r="C66" s="43" t="s">
        <v>335</v>
      </c>
      <c r="D66" s="66" t="s">
        <v>319</v>
      </c>
      <c r="E66" s="66" t="s">
        <v>303</v>
      </c>
      <c r="F66" s="66" t="s">
        <v>122</v>
      </c>
      <c r="G66" s="75">
        <v>4.2308000000000003</v>
      </c>
      <c r="H66" s="78">
        <v>1.6327272727272726</v>
      </c>
      <c r="I66" s="78">
        <v>0.16327272727272726</v>
      </c>
      <c r="J66" s="76">
        <v>1.7959999999999998</v>
      </c>
      <c r="K66" s="76">
        <f t="shared" si="0"/>
        <v>7.5985167999999996</v>
      </c>
      <c r="L66" s="74">
        <f t="shared" si="1"/>
        <v>1.0033329704537936E-4</v>
      </c>
      <c r="M66" s="81"/>
      <c r="N66"/>
    </row>
    <row r="67" spans="1:17" x14ac:dyDescent="0.25">
      <c r="A67" s="65" t="s">
        <v>255</v>
      </c>
      <c r="B67" s="43" t="s">
        <v>301</v>
      </c>
      <c r="C67" s="43" t="s">
        <v>331</v>
      </c>
      <c r="D67" s="66" t="s">
        <v>319</v>
      </c>
      <c r="E67" s="66" t="s">
        <v>303</v>
      </c>
      <c r="F67" s="66" t="s">
        <v>272</v>
      </c>
      <c r="G67" s="77">
        <v>1</v>
      </c>
      <c r="H67" s="78">
        <v>27.632727272727273</v>
      </c>
      <c r="I67" s="78">
        <v>2.7632727272727275</v>
      </c>
      <c r="J67" s="76">
        <v>30.396000000000001</v>
      </c>
      <c r="K67" s="76">
        <f t="shared" ref="K67" si="2">G67*J67</f>
        <v>30.396000000000001</v>
      </c>
      <c r="L67" s="74">
        <f t="shared" si="1"/>
        <v>1.6980684281689038E-3</v>
      </c>
      <c r="M67" s="81"/>
      <c r="N67"/>
    </row>
    <row r="68" spans="1:17" x14ac:dyDescent="0.25">
      <c r="A68" s="65" t="s">
        <v>345</v>
      </c>
      <c r="B68" s="43" t="s">
        <v>301</v>
      </c>
      <c r="C68" s="43" t="s">
        <v>331</v>
      </c>
      <c r="D68" s="66" t="s">
        <v>275</v>
      </c>
      <c r="E68" s="66" t="s">
        <v>303</v>
      </c>
      <c r="F68" s="66" t="s">
        <v>272</v>
      </c>
      <c r="G68" s="77">
        <v>1</v>
      </c>
      <c r="H68" s="78">
        <v>27.632999999999999</v>
      </c>
      <c r="I68" s="78">
        <v>2.7629999999999999</v>
      </c>
      <c r="J68" s="76">
        <v>30.396000000000001</v>
      </c>
      <c r="K68" s="76">
        <f t="shared" ref="K68:K72" si="3">G68*J68</f>
        <v>30.396000000000001</v>
      </c>
      <c r="L68" s="74">
        <f t="shared" ref="L68:L72" si="4">J68/SUM($J$3:$J$72)</f>
        <v>1.6980684281689038E-3</v>
      </c>
      <c r="N68"/>
    </row>
    <row r="69" spans="1:17" x14ac:dyDescent="0.25">
      <c r="A69" s="65" t="s">
        <v>346</v>
      </c>
      <c r="B69" s="43" t="s">
        <v>301</v>
      </c>
      <c r="C69" s="43" t="s">
        <v>331</v>
      </c>
      <c r="D69" s="66" t="s">
        <v>350</v>
      </c>
      <c r="E69" s="66" t="s">
        <v>303</v>
      </c>
      <c r="F69" s="66" t="s">
        <v>272</v>
      </c>
      <c r="G69" s="77">
        <v>1</v>
      </c>
      <c r="H69" s="78">
        <v>89.805000000000007</v>
      </c>
      <c r="I69" s="78">
        <v>8.9809999999999999</v>
      </c>
      <c r="J69" s="76">
        <v>98.786000000000001</v>
      </c>
      <c r="K69" s="76">
        <f t="shared" si="3"/>
        <v>98.786000000000001</v>
      </c>
      <c r="L69" s="74">
        <f t="shared" si="4"/>
        <v>5.5186665266842129E-3</v>
      </c>
      <c r="N69"/>
    </row>
    <row r="70" spans="1:17" x14ac:dyDescent="0.25">
      <c r="A70" s="65" t="s">
        <v>347</v>
      </c>
      <c r="B70" s="43" t="s">
        <v>301</v>
      </c>
      <c r="C70" s="43" t="s">
        <v>331</v>
      </c>
      <c r="D70" s="66" t="s">
        <v>273</v>
      </c>
      <c r="E70" s="66" t="s">
        <v>303</v>
      </c>
      <c r="F70" s="66" t="s">
        <v>272</v>
      </c>
      <c r="G70" s="77">
        <v>1</v>
      </c>
      <c r="H70" s="78">
        <v>158.886</v>
      </c>
      <c r="I70" s="78">
        <v>15.888999999999999</v>
      </c>
      <c r="J70" s="76">
        <v>174.77500000000001</v>
      </c>
      <c r="K70" s="76">
        <f t="shared" si="3"/>
        <v>174.77500000000001</v>
      </c>
      <c r="L70" s="74">
        <f t="shared" si="4"/>
        <v>9.763781732241749E-3</v>
      </c>
      <c r="N70"/>
    </row>
    <row r="71" spans="1:17" x14ac:dyDescent="0.25">
      <c r="A71" s="65" t="s">
        <v>348</v>
      </c>
      <c r="B71" s="43" t="s">
        <v>301</v>
      </c>
      <c r="C71" s="43" t="s">
        <v>331</v>
      </c>
      <c r="D71" s="66" t="s">
        <v>351</v>
      </c>
      <c r="E71" s="66" t="s">
        <v>303</v>
      </c>
      <c r="F71" s="66" t="s">
        <v>272</v>
      </c>
      <c r="G71" s="77">
        <v>1</v>
      </c>
      <c r="H71" s="78">
        <v>1858.271</v>
      </c>
      <c r="I71" s="78">
        <v>185.827</v>
      </c>
      <c r="J71" s="76">
        <v>2044.098</v>
      </c>
      <c r="K71" s="76">
        <f t="shared" si="3"/>
        <v>2044.098</v>
      </c>
      <c r="L71" s="74">
        <f t="shared" si="4"/>
        <v>0.11419325825382287</v>
      </c>
      <c r="N71"/>
    </row>
    <row r="72" spans="1:17" x14ac:dyDescent="0.25">
      <c r="A72" s="65" t="s">
        <v>349</v>
      </c>
      <c r="B72" s="43" t="s">
        <v>301</v>
      </c>
      <c r="C72" s="43" t="s">
        <v>331</v>
      </c>
      <c r="D72" s="66" t="s">
        <v>352</v>
      </c>
      <c r="E72" s="66" t="s">
        <v>303</v>
      </c>
      <c r="F72" s="66" t="s">
        <v>272</v>
      </c>
      <c r="G72" s="77">
        <v>1</v>
      </c>
      <c r="H72" s="78">
        <v>82.897000000000006</v>
      </c>
      <c r="I72" s="78">
        <v>8.2899999999999991</v>
      </c>
      <c r="J72" s="76">
        <v>91.187000000000012</v>
      </c>
      <c r="K72" s="76">
        <f t="shared" si="3"/>
        <v>91.187000000000012</v>
      </c>
      <c r="L72" s="74">
        <f t="shared" si="4"/>
        <v>5.0941494196419879E-3</v>
      </c>
      <c r="N72"/>
    </row>
    <row r="73" spans="1:17" x14ac:dyDescent="0.25">
      <c r="A73" s="46"/>
      <c r="B73" s="47"/>
      <c r="C73" s="47"/>
      <c r="D73" s="36"/>
      <c r="E73" s="36"/>
      <c r="F73" s="36"/>
      <c r="G73" s="48"/>
      <c r="H73" s="49"/>
      <c r="I73" s="49"/>
      <c r="J73" s="50">
        <f>+SUM(J3:J72)</f>
        <v>17900.3387</v>
      </c>
      <c r="K73" s="50">
        <f>+SUM(K3:K72)</f>
        <v>19572.585684140005</v>
      </c>
      <c r="L73" s="51">
        <f>+SUM(L3:L72)</f>
        <v>0.99999999999999978</v>
      </c>
      <c r="N73"/>
    </row>
    <row r="74" spans="1:17" x14ac:dyDescent="0.25">
      <c r="A74" s="46"/>
      <c r="B74" s="47"/>
      <c r="C74" s="47"/>
      <c r="D74" s="36"/>
      <c r="E74" s="36"/>
      <c r="F74" s="36"/>
      <c r="G74" s="48"/>
      <c r="H74" s="49"/>
      <c r="I74"/>
      <c r="J74" s="34"/>
      <c r="N74"/>
    </row>
    <row r="75" spans="1:17" x14ac:dyDescent="0.25">
      <c r="I75"/>
      <c r="J75" s="34"/>
      <c r="N75"/>
    </row>
    <row r="76" spans="1:17" x14ac:dyDescent="0.25">
      <c r="C76" s="118"/>
      <c r="J76" s="34"/>
      <c r="M76"/>
      <c r="N76"/>
      <c r="O76"/>
      <c r="P76"/>
      <c r="Q76"/>
    </row>
    <row r="77" spans="1:17" x14ac:dyDescent="0.25">
      <c r="C77" s="119"/>
      <c r="E77" s="52" t="s">
        <v>320</v>
      </c>
      <c r="F77" s="52" t="s">
        <v>257</v>
      </c>
      <c r="G77" s="53"/>
      <c r="H77" s="54" t="s">
        <v>321</v>
      </c>
      <c r="I77" s="54" t="s">
        <v>322</v>
      </c>
      <c r="J77" s="34"/>
      <c r="K77" s="82"/>
      <c r="M77"/>
      <c r="N77"/>
      <c r="O77"/>
      <c r="P77"/>
      <c r="Q77"/>
    </row>
    <row r="78" spans="1:17" x14ac:dyDescent="0.25">
      <c r="C78" s="55" t="s">
        <v>261</v>
      </c>
      <c r="D78" s="55" t="s">
        <v>120</v>
      </c>
      <c r="E78" s="56" t="s">
        <v>323</v>
      </c>
      <c r="F78" s="56" t="s">
        <v>324</v>
      </c>
      <c r="G78" s="56"/>
      <c r="H78" s="56" t="s">
        <v>325</v>
      </c>
      <c r="I78" s="56" t="s">
        <v>324</v>
      </c>
      <c r="J78" s="34"/>
      <c r="M78"/>
      <c r="N78"/>
      <c r="O78"/>
      <c r="P78"/>
      <c r="Q78"/>
    </row>
    <row r="79" spans="1:17" x14ac:dyDescent="0.25">
      <c r="C79" s="44" t="s">
        <v>326</v>
      </c>
      <c r="D79" s="44" t="s">
        <v>129</v>
      </c>
      <c r="E79" s="57">
        <f>VLOOKUP(D79,$A$3:$K$72,11,0)</f>
        <v>24.875668319999999</v>
      </c>
      <c r="F79" s="58">
        <f>E79/SUM($E$79:$E$122)</f>
        <v>1.4008957653692084E-3</v>
      </c>
      <c r="H79" s="41">
        <f>VLOOKUP(D79,PRORRATA_Gral!$A$2:$D$71,2,0)</f>
        <v>348128.20123199257</v>
      </c>
      <c r="I79" s="58">
        <f>H79/SUM($H$79:$H$122)</f>
        <v>1.4008957653692082E-3</v>
      </c>
      <c r="J79" s="69">
        <f t="shared" ref="J79:J122" si="5">F79-I79</f>
        <v>0</v>
      </c>
      <c r="M79"/>
      <c r="N79"/>
      <c r="O79"/>
      <c r="P79"/>
      <c r="Q79"/>
    </row>
    <row r="80" spans="1:17" x14ac:dyDescent="0.25">
      <c r="C80" s="44" t="s">
        <v>326</v>
      </c>
      <c r="D80" s="34" t="s">
        <v>135</v>
      </c>
      <c r="E80" s="57">
        <f t="shared" ref="E80:E122" si="6">VLOOKUP(D80,$A$3:$K$72,11,0)</f>
        <v>265.34046208000001</v>
      </c>
      <c r="F80" s="58">
        <f t="shared" ref="F80:F122" si="7">E80/SUM($E$79:$E$122)</f>
        <v>1.4942888163938225E-2</v>
      </c>
      <c r="H80" s="41">
        <f>VLOOKUP(D80,PRORRATA_Gral!$A$2:$D$71,2,0)</f>
        <v>3713367.4798079208</v>
      </c>
      <c r="I80" s="58">
        <f t="shared" ref="I80:I122" si="8">H80/SUM($H$79:$H$122)</f>
        <v>1.494288816393822E-2</v>
      </c>
      <c r="J80" s="69">
        <f t="shared" si="5"/>
        <v>0</v>
      </c>
      <c r="M80"/>
      <c r="N80"/>
      <c r="O80"/>
      <c r="P80"/>
      <c r="Q80"/>
    </row>
    <row r="81" spans="3:17" x14ac:dyDescent="0.25">
      <c r="C81" s="44" t="s">
        <v>326</v>
      </c>
      <c r="D81" s="44" t="s">
        <v>149</v>
      </c>
      <c r="E81" s="57">
        <f t="shared" si="6"/>
        <v>12.604000000000001</v>
      </c>
      <c r="F81" s="58">
        <f t="shared" si="7"/>
        <v>7.0980566228716726E-4</v>
      </c>
      <c r="H81" s="41">
        <f>VLOOKUP(D81,PRORRATA_Gral!$A$2:$D$71,2,0)</f>
        <v>176389.54627804889</v>
      </c>
      <c r="I81" s="58">
        <f t="shared" si="8"/>
        <v>7.0980566228716715E-4</v>
      </c>
      <c r="J81" s="69">
        <f t="shared" si="5"/>
        <v>0</v>
      </c>
      <c r="M81"/>
      <c r="N81"/>
      <c r="O81"/>
      <c r="P81"/>
      <c r="Q81"/>
    </row>
    <row r="82" spans="3:17" x14ac:dyDescent="0.25">
      <c r="C82" s="44" t="s">
        <v>326</v>
      </c>
      <c r="D82" s="44" t="s">
        <v>175</v>
      </c>
      <c r="E82" s="57">
        <f t="shared" si="6"/>
        <v>50.42</v>
      </c>
      <c r="F82" s="58">
        <f t="shared" si="7"/>
        <v>2.8394479127672938E-3</v>
      </c>
      <c r="H82" s="41">
        <f>VLOOKUP(D82,PRORRATA_Gral!$A$2:$D$71,2,0)</f>
        <v>705614.16402247094</v>
      </c>
      <c r="I82" s="58">
        <f t="shared" si="8"/>
        <v>2.8394479127672929E-3</v>
      </c>
      <c r="J82" s="69">
        <f t="shared" si="5"/>
        <v>0</v>
      </c>
      <c r="M82"/>
      <c r="N82"/>
      <c r="O82"/>
      <c r="P82"/>
      <c r="Q82"/>
    </row>
    <row r="83" spans="3:17" x14ac:dyDescent="0.25">
      <c r="C83" s="44" t="s">
        <v>326</v>
      </c>
      <c r="D83" s="44" t="s">
        <v>143</v>
      </c>
      <c r="E83" s="57">
        <f t="shared" si="6"/>
        <v>124.37996319999996</v>
      </c>
      <c r="F83" s="58">
        <f t="shared" si="7"/>
        <v>7.0045701487170316E-3</v>
      </c>
      <c r="H83" s="41">
        <f>VLOOKUP(D83,PRORRATA_Gral!$A$2:$D$71,2,0)</f>
        <v>1740663.7000101882</v>
      </c>
      <c r="I83" s="58">
        <f t="shared" si="8"/>
        <v>7.0045701487170299E-3</v>
      </c>
      <c r="J83" s="69">
        <f t="shared" si="5"/>
        <v>0</v>
      </c>
      <c r="M83"/>
      <c r="N83"/>
      <c r="O83"/>
      <c r="P83"/>
      <c r="Q83"/>
    </row>
    <row r="84" spans="3:17" x14ac:dyDescent="0.25">
      <c r="C84" s="44" t="s">
        <v>326</v>
      </c>
      <c r="D84" s="44" t="s">
        <v>195</v>
      </c>
      <c r="E84" s="57">
        <f t="shared" si="6"/>
        <v>94.54</v>
      </c>
      <c r="F84" s="58">
        <f t="shared" si="7"/>
        <v>5.3241056262003173E-3</v>
      </c>
      <c r="H84" s="41">
        <f>VLOOKUP(D84,PRORRATA_Gral!$A$2:$D$71,2,0)</f>
        <v>1323061.5443610554</v>
      </c>
      <c r="I84" s="58">
        <f t="shared" si="8"/>
        <v>5.3241056262003155E-3</v>
      </c>
      <c r="J84" s="69">
        <f t="shared" si="5"/>
        <v>0</v>
      </c>
      <c r="M84"/>
      <c r="N84"/>
      <c r="O84"/>
      <c r="P84"/>
      <c r="Q84"/>
    </row>
    <row r="85" spans="3:17" x14ac:dyDescent="0.25">
      <c r="C85" s="44" t="s">
        <v>327</v>
      </c>
      <c r="D85" s="44" t="s">
        <v>223</v>
      </c>
      <c r="E85" s="57">
        <f t="shared" si="6"/>
        <v>75.987491099999986</v>
      </c>
      <c r="F85" s="58">
        <f t="shared" si="7"/>
        <v>4.2793043038539917E-3</v>
      </c>
      <c r="H85" s="41">
        <f>VLOOKUP(D85,PRORRATA_Gral!$A$2:$D$71,2,0)</f>
        <v>1063424.2365865023</v>
      </c>
      <c r="I85" s="58">
        <f t="shared" si="8"/>
        <v>4.2793043038539908E-3</v>
      </c>
      <c r="J85" s="69">
        <f t="shared" si="5"/>
        <v>0</v>
      </c>
      <c r="M85"/>
      <c r="N85"/>
      <c r="O85"/>
      <c r="P85"/>
      <c r="Q85"/>
    </row>
    <row r="86" spans="3:17" x14ac:dyDescent="0.25">
      <c r="C86" s="44" t="s">
        <v>327</v>
      </c>
      <c r="D86" s="44" t="s">
        <v>227</v>
      </c>
      <c r="E86" s="57">
        <f t="shared" si="6"/>
        <v>22.795923799999997</v>
      </c>
      <c r="F86" s="58">
        <f t="shared" si="7"/>
        <v>1.2837730712715642E-3</v>
      </c>
      <c r="H86" s="41">
        <f>VLOOKUP(D86,PRORRATA_Gral!$A$2:$D$71,2,0)</f>
        <v>319022.74326174037</v>
      </c>
      <c r="I86" s="58">
        <f t="shared" si="8"/>
        <v>1.2837730712715639E-3</v>
      </c>
      <c r="J86" s="69">
        <f t="shared" si="5"/>
        <v>0</v>
      </c>
      <c r="M86"/>
      <c r="N86"/>
      <c r="O86"/>
      <c r="P86"/>
      <c r="Q86"/>
    </row>
    <row r="87" spans="3:17" x14ac:dyDescent="0.25">
      <c r="C87" s="44" t="s">
        <v>327</v>
      </c>
      <c r="D87" s="44" t="s">
        <v>237</v>
      </c>
      <c r="E87" s="57">
        <f t="shared" si="6"/>
        <v>30.395643499999995</v>
      </c>
      <c r="F87" s="58">
        <f t="shared" si="7"/>
        <v>1.7117581613108636E-3</v>
      </c>
      <c r="H87" s="41">
        <f>VLOOKUP(D87,PRORRATA_Gral!$A$2:$D$71,2,0)</f>
        <v>425378.75006302155</v>
      </c>
      <c r="I87" s="58">
        <f t="shared" si="8"/>
        <v>1.711758161310863E-3</v>
      </c>
      <c r="J87" s="69">
        <f>F87-I87</f>
        <v>0</v>
      </c>
      <c r="M87"/>
      <c r="N87"/>
      <c r="O87"/>
      <c r="P87"/>
      <c r="Q87"/>
    </row>
    <row r="88" spans="3:17" x14ac:dyDescent="0.25">
      <c r="C88" s="44" t="s">
        <v>327</v>
      </c>
      <c r="D88" s="44" t="s">
        <v>241</v>
      </c>
      <c r="E88" s="57">
        <f t="shared" si="6"/>
        <v>75.987491099999986</v>
      </c>
      <c r="F88" s="58">
        <f t="shared" si="7"/>
        <v>4.2793043038539917E-3</v>
      </c>
      <c r="H88" s="41">
        <f>VLOOKUP(D88,PRORRATA_Gral!$A$2:$D$71,2,0)</f>
        <v>1063424.2365865023</v>
      </c>
      <c r="I88" s="58">
        <f t="shared" si="8"/>
        <v>4.2793043038539908E-3</v>
      </c>
      <c r="J88" s="69">
        <f t="shared" si="5"/>
        <v>0</v>
      </c>
      <c r="M88"/>
      <c r="N88"/>
      <c r="O88"/>
      <c r="P88"/>
      <c r="Q88"/>
    </row>
    <row r="89" spans="3:17" x14ac:dyDescent="0.25">
      <c r="C89" s="44" t="s">
        <v>327</v>
      </c>
      <c r="D89" s="44" t="s">
        <v>245</v>
      </c>
      <c r="E89" s="57">
        <f t="shared" si="6"/>
        <v>7.5964843999999996</v>
      </c>
      <c r="F89" s="58">
        <f t="shared" si="7"/>
        <v>4.2780289119296526E-4</v>
      </c>
      <c r="H89" s="41">
        <f>VLOOKUP(D89,PRORRATA_Gral!$A$2:$D$71,2,0)</f>
        <v>106310.72965917774</v>
      </c>
      <c r="I89" s="58">
        <f t="shared" si="8"/>
        <v>4.2780289119296515E-4</v>
      </c>
      <c r="J89" s="69">
        <f t="shared" si="5"/>
        <v>0</v>
      </c>
      <c r="N89"/>
    </row>
    <row r="90" spans="3:17" x14ac:dyDescent="0.25">
      <c r="C90" s="44" t="s">
        <v>328</v>
      </c>
      <c r="D90" s="44" t="s">
        <v>181</v>
      </c>
      <c r="E90" s="57">
        <f t="shared" si="6"/>
        <v>832</v>
      </c>
      <c r="F90" s="58">
        <f t="shared" si="7"/>
        <v>4.6854832673986282E-2</v>
      </c>
      <c r="H90" s="41">
        <f>VLOOKUP(D90,PRORRATA_Gral!$A$2:$D$71,2,0)</f>
        <v>11643613.337300591</v>
      </c>
      <c r="I90" s="58">
        <f t="shared" si="8"/>
        <v>4.6854832673986269E-2</v>
      </c>
      <c r="J90" s="69">
        <f t="shared" si="5"/>
        <v>0</v>
      </c>
      <c r="N90"/>
    </row>
    <row r="91" spans="3:17" x14ac:dyDescent="0.25">
      <c r="C91" s="44" t="s">
        <v>328</v>
      </c>
      <c r="D91" s="44" t="s">
        <v>183</v>
      </c>
      <c r="E91" s="57">
        <f t="shared" si="6"/>
        <v>1467</v>
      </c>
      <c r="F91" s="58">
        <f t="shared" si="7"/>
        <v>8.2615432130694569E-2</v>
      </c>
      <c r="H91" s="41">
        <f>VLOOKUP(D91,PRORRATA_Gral!$A$2:$D$71,2,0)</f>
        <v>20530265.343533617</v>
      </c>
      <c r="I91" s="58">
        <f t="shared" si="8"/>
        <v>8.2615432130694541E-2</v>
      </c>
      <c r="J91" s="69">
        <f t="shared" si="5"/>
        <v>0</v>
      </c>
      <c r="N91"/>
    </row>
    <row r="92" spans="3:17" x14ac:dyDescent="0.25">
      <c r="C92" s="44" t="s">
        <v>328</v>
      </c>
      <c r="D92" s="44" t="s">
        <v>159</v>
      </c>
      <c r="E92" s="57">
        <f t="shared" si="6"/>
        <v>1955.9999999999998</v>
      </c>
      <c r="F92" s="58">
        <f t="shared" si="7"/>
        <v>0.11015390950759274</v>
      </c>
      <c r="H92" s="41">
        <f>VLOOKUP(D92,PRORRATA_Gral!$A$2:$D$71,2,0)</f>
        <v>27373687.124711484</v>
      </c>
      <c r="I92" s="58">
        <f t="shared" si="8"/>
        <v>0.11015390950759271</v>
      </c>
      <c r="J92" s="69">
        <f t="shared" si="5"/>
        <v>0</v>
      </c>
      <c r="N92"/>
    </row>
    <row r="93" spans="3:17" x14ac:dyDescent="0.25">
      <c r="C93" s="44" t="s">
        <v>328</v>
      </c>
      <c r="D93" s="44" t="s">
        <v>163</v>
      </c>
      <c r="E93" s="57">
        <f t="shared" si="6"/>
        <v>1248</v>
      </c>
      <c r="F93" s="58">
        <f t="shared" si="7"/>
        <v>7.0282249010979431E-2</v>
      </c>
      <c r="H93" s="41">
        <f>VLOOKUP(D93,PRORRATA_Gral!$A$2:$D$71,2,0)</f>
        <v>17465420.005950887</v>
      </c>
      <c r="I93" s="58">
        <f t="shared" si="8"/>
        <v>7.0282249010979403E-2</v>
      </c>
      <c r="J93" s="69">
        <f t="shared" si="5"/>
        <v>0</v>
      </c>
      <c r="N93"/>
    </row>
    <row r="94" spans="3:17" x14ac:dyDescent="0.25">
      <c r="C94" s="44" t="s">
        <v>328</v>
      </c>
      <c r="D94" s="34" t="s">
        <v>165</v>
      </c>
      <c r="E94" s="57">
        <f t="shared" si="6"/>
        <v>1467</v>
      </c>
      <c r="F94" s="58">
        <f t="shared" si="7"/>
        <v>8.2615432130694569E-2</v>
      </c>
      <c r="H94" s="41">
        <f>VLOOKUP(D94,PRORRATA_Gral!$A$2:$D$71,2,0)</f>
        <v>20530265.343533617</v>
      </c>
      <c r="I94" s="58">
        <f t="shared" si="8"/>
        <v>8.2615432130694541E-2</v>
      </c>
      <c r="J94" s="69">
        <f t="shared" si="5"/>
        <v>0</v>
      </c>
      <c r="N94"/>
    </row>
    <row r="95" spans="3:17" x14ac:dyDescent="0.25">
      <c r="C95" s="44" t="s">
        <v>329</v>
      </c>
      <c r="D95" s="44" t="s">
        <v>167</v>
      </c>
      <c r="E95" s="57">
        <f t="shared" si="6"/>
        <v>1485</v>
      </c>
      <c r="F95" s="58">
        <f t="shared" si="7"/>
        <v>8.3629118414506765E-2</v>
      </c>
      <c r="H95" s="41">
        <f>VLOOKUP(D95,PRORRATA_Gral!$A$2:$D$71,2,0)</f>
        <v>20782170.439773291</v>
      </c>
      <c r="I95" s="58">
        <f t="shared" si="8"/>
        <v>8.3629118414506751E-2</v>
      </c>
      <c r="J95" s="69">
        <f t="shared" si="5"/>
        <v>0</v>
      </c>
      <c r="N95"/>
    </row>
    <row r="96" spans="3:17" x14ac:dyDescent="0.25">
      <c r="C96" s="44" t="s">
        <v>329</v>
      </c>
      <c r="D96" s="44" t="s">
        <v>169</v>
      </c>
      <c r="E96" s="57">
        <f t="shared" si="6"/>
        <v>735.42700000000002</v>
      </c>
      <c r="F96" s="58">
        <f t="shared" si="7"/>
        <v>4.1416236813619847E-2</v>
      </c>
      <c r="H96" s="41">
        <f>VLOOKUP(D96,PRORRATA_Gral!$A$2:$D$71,2,0)</f>
        <v>10292100.511792025</v>
      </c>
      <c r="I96" s="58">
        <f t="shared" si="8"/>
        <v>4.1416236813619847E-2</v>
      </c>
      <c r="J96" s="69">
        <f t="shared" si="5"/>
        <v>0</v>
      </c>
      <c r="N96"/>
    </row>
    <row r="97" spans="3:14" x14ac:dyDescent="0.25">
      <c r="C97" s="44" t="s">
        <v>329</v>
      </c>
      <c r="D97" s="44" t="s">
        <v>171</v>
      </c>
      <c r="E97" s="57">
        <f t="shared" si="6"/>
        <v>150.64499999999998</v>
      </c>
      <c r="F97" s="58">
        <f t="shared" si="7"/>
        <v>8.483709456938297E-3</v>
      </c>
      <c r="H97" s="41">
        <f>VLOOKUP(D97,PRORRATA_Gral!$A$2:$D$71,2,0)</f>
        <v>2108235.7346125571</v>
      </c>
      <c r="I97" s="58">
        <f t="shared" si="8"/>
        <v>8.4837094569382952E-3</v>
      </c>
      <c r="J97" s="69">
        <f t="shared" si="5"/>
        <v>0</v>
      </c>
      <c r="N97"/>
    </row>
    <row r="98" spans="3:14" x14ac:dyDescent="0.25">
      <c r="C98" s="44" t="s">
        <v>329</v>
      </c>
      <c r="D98" s="44" t="s">
        <v>187</v>
      </c>
      <c r="E98" s="57">
        <f t="shared" si="6"/>
        <v>84.051000000000002</v>
      </c>
      <c r="F98" s="58">
        <f t="shared" si="7"/>
        <v>4.733408102261083E-3</v>
      </c>
      <c r="H98" s="41">
        <f>VLOOKUP(D98,PRORRATA_Gral!$A$2:$D$71,2,0)</f>
        <v>1176270.8468911683</v>
      </c>
      <c r="I98" s="58">
        <f t="shared" si="8"/>
        <v>4.7334081022610813E-3</v>
      </c>
      <c r="J98" s="69">
        <f t="shared" si="5"/>
        <v>0</v>
      </c>
      <c r="N98"/>
    </row>
    <row r="99" spans="3:14" x14ac:dyDescent="0.25">
      <c r="C99" s="44" t="s">
        <v>330</v>
      </c>
      <c r="D99" s="44" t="s">
        <v>126</v>
      </c>
      <c r="E99" s="57">
        <f t="shared" si="6"/>
        <v>299.36399999999998</v>
      </c>
      <c r="F99" s="58">
        <f t="shared" si="7"/>
        <v>1.6858954481508689E-2</v>
      </c>
      <c r="H99" s="41">
        <f>VLOOKUP(D99,PRORRATA_Gral!$A$2:$D$71,2,0)</f>
        <v>4189517.6239274694</v>
      </c>
      <c r="I99" s="58">
        <f t="shared" si="8"/>
        <v>1.6858954481508686E-2</v>
      </c>
      <c r="J99" s="69">
        <f t="shared" si="5"/>
        <v>0</v>
      </c>
      <c r="N99"/>
    </row>
    <row r="100" spans="3:14" x14ac:dyDescent="0.25">
      <c r="C100" s="44" t="s">
        <v>330</v>
      </c>
      <c r="D100" s="44" t="s">
        <v>133</v>
      </c>
      <c r="E100" s="57">
        <f t="shared" si="6"/>
        <v>189.07299999999998</v>
      </c>
      <c r="F100" s="58">
        <f t="shared" si="7"/>
        <v>1.0647817041068038E-2</v>
      </c>
      <c r="H100" s="41">
        <f>VLOOKUP(D100,PRORRATA_Gral!$A$2:$D$71,2,0)</f>
        <v>2646025.1256291284</v>
      </c>
      <c r="I100" s="58">
        <f t="shared" si="8"/>
        <v>1.0647817041068037E-2</v>
      </c>
      <c r="J100" s="69">
        <f t="shared" si="5"/>
        <v>0</v>
      </c>
      <c r="N100"/>
    </row>
    <row r="101" spans="3:14" x14ac:dyDescent="0.25">
      <c r="C101" s="44" t="s">
        <v>330</v>
      </c>
      <c r="D101" s="34" t="s">
        <v>161</v>
      </c>
      <c r="E101" s="57">
        <f t="shared" si="6"/>
        <v>1260.4889999999998</v>
      </c>
      <c r="F101" s="58">
        <f t="shared" si="7"/>
        <v>7.0985578344231123E-2</v>
      </c>
      <c r="H101" s="41">
        <f>VLOOKUP(D101,PRORRATA_Gral!$A$2:$D$71,2,0)</f>
        <v>17640200.158558514</v>
      </c>
      <c r="I101" s="58">
        <f t="shared" si="8"/>
        <v>7.0985578344231096E-2</v>
      </c>
      <c r="J101" s="69">
        <f t="shared" si="5"/>
        <v>0</v>
      </c>
      <c r="N101"/>
    </row>
    <row r="102" spans="3:14" x14ac:dyDescent="0.25">
      <c r="C102" s="44" t="s">
        <v>330</v>
      </c>
      <c r="D102" s="44" t="s">
        <v>147</v>
      </c>
      <c r="E102" s="57">
        <f t="shared" si="6"/>
        <v>18.907</v>
      </c>
      <c r="F102" s="58">
        <f t="shared" si="7"/>
        <v>1.064764809335407E-3</v>
      </c>
      <c r="H102" s="41">
        <f>VLOOKUP(D102,PRORRATA_Gral!$A$2:$D$71,2,0)</f>
        <v>264598.31414464215</v>
      </c>
      <c r="I102" s="58">
        <f t="shared" si="8"/>
        <v>1.0647648093354066E-3</v>
      </c>
      <c r="J102" s="69">
        <f t="shared" si="5"/>
        <v>0</v>
      </c>
      <c r="N102"/>
    </row>
    <row r="103" spans="3:14" x14ac:dyDescent="0.25">
      <c r="C103" s="44" t="s">
        <v>330</v>
      </c>
      <c r="D103" s="44" t="s">
        <v>173</v>
      </c>
      <c r="E103" s="57">
        <f t="shared" si="6"/>
        <v>1588.202</v>
      </c>
      <c r="F103" s="58">
        <f t="shared" si="7"/>
        <v>8.9441032406839385E-2</v>
      </c>
      <c r="H103" s="41">
        <f>VLOOKUP(D103,PRORRATA_Gral!$A$2:$D$71,2,0)</f>
        <v>22226454.314335909</v>
      </c>
      <c r="I103" s="58">
        <f t="shared" si="8"/>
        <v>8.9441032406839358E-2</v>
      </c>
      <c r="J103" s="69">
        <f t="shared" si="5"/>
        <v>0</v>
      </c>
      <c r="N103"/>
    </row>
    <row r="104" spans="3:14" x14ac:dyDescent="0.25">
      <c r="C104" s="44" t="s">
        <v>330</v>
      </c>
      <c r="D104" s="44" t="s">
        <v>185</v>
      </c>
      <c r="E104" s="57">
        <f t="shared" si="6"/>
        <v>15.756</v>
      </c>
      <c r="F104" s="58">
        <f t="shared" si="7"/>
        <v>8.8731339376361528E-4</v>
      </c>
      <c r="H104" s="41">
        <f>VLOOKUP(D104,PRORRATA_Gral!$A$2:$D$71,2,0)</f>
        <v>220500.92757512993</v>
      </c>
      <c r="I104" s="58">
        <f t="shared" si="8"/>
        <v>8.8731339376361485E-4</v>
      </c>
      <c r="J104" s="69">
        <f t="shared" si="5"/>
        <v>0</v>
      </c>
      <c r="N104"/>
    </row>
    <row r="105" spans="3:14" x14ac:dyDescent="0.25">
      <c r="C105" s="44" t="s">
        <v>330</v>
      </c>
      <c r="D105" s="44" t="s">
        <v>193</v>
      </c>
      <c r="E105" s="57">
        <f t="shared" si="6"/>
        <v>94.535999999999987</v>
      </c>
      <c r="F105" s="58">
        <f t="shared" si="7"/>
        <v>5.3238803625816908E-3</v>
      </c>
      <c r="H105" s="41">
        <f>VLOOKUP(D105,PRORRATA_Gral!$A$2:$D$71,2,0)</f>
        <v>1323005.5654507794</v>
      </c>
      <c r="I105" s="58">
        <f t="shared" si="8"/>
        <v>5.3238803625816891E-3</v>
      </c>
      <c r="J105" s="69">
        <f t="shared" si="5"/>
        <v>0</v>
      </c>
      <c r="N105"/>
    </row>
    <row r="106" spans="3:14" x14ac:dyDescent="0.25">
      <c r="C106" s="44" t="s">
        <v>331</v>
      </c>
      <c r="D106" s="44" t="s">
        <v>205</v>
      </c>
      <c r="E106" s="57">
        <f t="shared" si="6"/>
        <v>220.3674</v>
      </c>
      <c r="F106" s="58">
        <f t="shared" si="7"/>
        <v>1.2410189487742074E-2</v>
      </c>
      <c r="H106" s="41">
        <f>VLOOKUP(D106,PRORRATA_Gral!$A$2:$D$71,2,0)</f>
        <v>3083981.7280604029</v>
      </c>
      <c r="I106" s="58">
        <f t="shared" si="8"/>
        <v>1.2410189487742074E-2</v>
      </c>
      <c r="J106" s="69">
        <f t="shared" si="5"/>
        <v>0</v>
      </c>
      <c r="N106"/>
    </row>
    <row r="107" spans="3:14" x14ac:dyDescent="0.25">
      <c r="C107" s="44" t="s">
        <v>331</v>
      </c>
      <c r="D107" s="44" t="s">
        <v>207</v>
      </c>
      <c r="E107" s="57">
        <f t="shared" si="6"/>
        <v>159.57589999999999</v>
      </c>
      <c r="F107" s="58">
        <f t="shared" si="7"/>
        <v>8.9866611698326531E-3</v>
      </c>
      <c r="H107" s="41">
        <f>VLOOKUP(D107,PRORRATA_Gral!$A$2:$D$71,2,0)</f>
        <v>2233221.2470573867</v>
      </c>
      <c r="I107" s="58">
        <f t="shared" si="8"/>
        <v>8.9866611698326531E-3</v>
      </c>
      <c r="J107" s="69">
        <f t="shared" si="5"/>
        <v>0</v>
      </c>
      <c r="N107"/>
    </row>
    <row r="108" spans="3:14" x14ac:dyDescent="0.25">
      <c r="C108" s="44" t="s">
        <v>331</v>
      </c>
      <c r="D108" s="44" t="s">
        <v>209</v>
      </c>
      <c r="E108" s="57">
        <f t="shared" si="6"/>
        <v>129.1807</v>
      </c>
      <c r="F108" s="58">
        <f t="shared" si="7"/>
        <v>7.2749279846255049E-3</v>
      </c>
      <c r="H108" s="41">
        <f>VLOOKUP(D108,PRORRATA_Gral!$A$2:$D$71,2,0)</f>
        <v>1807848.7036560415</v>
      </c>
      <c r="I108" s="58">
        <f t="shared" si="8"/>
        <v>7.2749279846255031E-3</v>
      </c>
      <c r="J108" s="69">
        <f t="shared" si="5"/>
        <v>0</v>
      </c>
      <c r="N108"/>
    </row>
    <row r="109" spans="3:14" x14ac:dyDescent="0.25">
      <c r="C109" s="44" t="s">
        <v>331</v>
      </c>
      <c r="D109" s="44" t="s">
        <v>211</v>
      </c>
      <c r="E109" s="57">
        <f t="shared" si="6"/>
        <v>220.3674</v>
      </c>
      <c r="F109" s="58">
        <f t="shared" si="7"/>
        <v>1.2410189487742074E-2</v>
      </c>
      <c r="H109" s="41">
        <f>VLOOKUP(D109,PRORRATA_Gral!$A$2:$D$71,2,0)</f>
        <v>3083981.7280604029</v>
      </c>
      <c r="I109" s="58">
        <f t="shared" si="8"/>
        <v>1.2410189487742074E-2</v>
      </c>
      <c r="J109" s="69">
        <f t="shared" si="5"/>
        <v>0</v>
      </c>
      <c r="N109"/>
    </row>
    <row r="110" spans="3:14" x14ac:dyDescent="0.25">
      <c r="C110" s="44" t="s">
        <v>331</v>
      </c>
      <c r="D110" s="44" t="s">
        <v>213</v>
      </c>
      <c r="E110" s="57">
        <f t="shared" si="6"/>
        <v>151.97710000000001</v>
      </c>
      <c r="F110" s="58">
        <f t="shared" si="7"/>
        <v>8.5587278735308678E-3</v>
      </c>
      <c r="H110" s="41">
        <f>VLOOKUP(D110,PRORRATA_Gral!$A$2:$D$71,2,0)</f>
        <v>2126878.1112070503</v>
      </c>
      <c r="I110" s="58">
        <f t="shared" si="8"/>
        <v>8.5587278735308643E-3</v>
      </c>
      <c r="J110" s="69">
        <f t="shared" si="5"/>
        <v>0</v>
      </c>
      <c r="N110"/>
    </row>
    <row r="111" spans="3:14" x14ac:dyDescent="0.25">
      <c r="C111" s="44" t="s">
        <v>331</v>
      </c>
      <c r="D111" s="44" t="s">
        <v>215</v>
      </c>
      <c r="E111" s="57">
        <f t="shared" si="6"/>
        <v>60.792000000000002</v>
      </c>
      <c r="F111" s="58">
        <f t="shared" si="7"/>
        <v>3.4235564758617479E-3</v>
      </c>
      <c r="H111" s="41">
        <f>VLOOKUP(D111,PRORRATA_Gral!$A$2:$D$71,2,0)</f>
        <v>850767.4783668</v>
      </c>
      <c r="I111" s="58">
        <f t="shared" si="8"/>
        <v>3.4235564758617471E-3</v>
      </c>
      <c r="J111" s="69">
        <f t="shared" si="5"/>
        <v>0</v>
      </c>
      <c r="N111"/>
    </row>
    <row r="112" spans="3:14" x14ac:dyDescent="0.25">
      <c r="C112" s="44" t="s">
        <v>331</v>
      </c>
      <c r="D112" s="44" t="s">
        <v>217</v>
      </c>
      <c r="E112" s="57">
        <f t="shared" si="6"/>
        <v>182.3734</v>
      </c>
      <c r="F112" s="58">
        <f t="shared" si="7"/>
        <v>1.0270523006233137E-2</v>
      </c>
      <c r="H112" s="41">
        <f>VLOOKUP(D112,PRORRATA_Gral!$A$2:$D$71,2,0)</f>
        <v>2552266.0488087209</v>
      </c>
      <c r="I112" s="58">
        <f t="shared" si="8"/>
        <v>1.0270523006233134E-2</v>
      </c>
      <c r="J112" s="69">
        <f t="shared" si="5"/>
        <v>0</v>
      </c>
      <c r="N112"/>
    </row>
    <row r="113" spans="3:14" x14ac:dyDescent="0.25">
      <c r="C113" s="44" t="s">
        <v>331</v>
      </c>
      <c r="D113" s="44" t="s">
        <v>221</v>
      </c>
      <c r="E113" s="57">
        <f t="shared" si="6"/>
        <v>296.35599999999994</v>
      </c>
      <c r="F113" s="58">
        <f t="shared" si="7"/>
        <v>1.6689556240302737E-2</v>
      </c>
      <c r="H113" s="41">
        <f>VLOOKUP(D113,PRORRATA_Gral!$A$2:$D$71,2,0)</f>
        <v>4147421.4834003053</v>
      </c>
      <c r="I113" s="58">
        <f t="shared" si="8"/>
        <v>1.6689556240302734E-2</v>
      </c>
      <c r="J113" s="69">
        <f t="shared" si="5"/>
        <v>0</v>
      </c>
      <c r="N113"/>
    </row>
    <row r="114" spans="3:14" x14ac:dyDescent="0.25">
      <c r="C114" s="44" t="s">
        <v>331</v>
      </c>
      <c r="D114" s="44" t="s">
        <v>233</v>
      </c>
      <c r="E114" s="57">
        <f t="shared" si="6"/>
        <v>53.191999999999993</v>
      </c>
      <c r="F114" s="58">
        <f t="shared" si="7"/>
        <v>2.9955556004743729E-3</v>
      </c>
      <c r="H114" s="41">
        <f>VLOOKUP(D114,PRORRATA_Gral!$A$2:$D$71,2,0)</f>
        <v>744407.548843381</v>
      </c>
      <c r="I114" s="58">
        <f t="shared" si="8"/>
        <v>2.9955556004743721E-3</v>
      </c>
      <c r="J114" s="69">
        <f t="shared" si="5"/>
        <v>0</v>
      </c>
      <c r="N114"/>
    </row>
    <row r="115" spans="3:14" x14ac:dyDescent="0.25">
      <c r="C115" s="44" t="s">
        <v>331</v>
      </c>
      <c r="D115" s="44" t="s">
        <v>235</v>
      </c>
      <c r="E115" s="57">
        <f t="shared" si="6"/>
        <v>106.38399999999999</v>
      </c>
      <c r="F115" s="58">
        <f t="shared" si="7"/>
        <v>5.9911112009487458E-3</v>
      </c>
      <c r="H115" s="41">
        <f>VLOOKUP(D115,PRORRATA_Gral!$A$2:$D$71,2,0)</f>
        <v>1488815.097686762</v>
      </c>
      <c r="I115" s="58">
        <f t="shared" si="8"/>
        <v>5.9911112009487441E-3</v>
      </c>
      <c r="J115" s="69">
        <f t="shared" si="5"/>
        <v>0</v>
      </c>
      <c r="N115"/>
    </row>
    <row r="116" spans="3:14" x14ac:dyDescent="0.25">
      <c r="C116" s="44" t="s">
        <v>331</v>
      </c>
      <c r="D116" s="44" t="s">
        <v>249</v>
      </c>
      <c r="E116" s="57">
        <f t="shared" si="6"/>
        <v>30.396000000000001</v>
      </c>
      <c r="F116" s="58">
        <f t="shared" si="7"/>
        <v>1.711778237930874E-3</v>
      </c>
      <c r="H116" s="41">
        <f>VLOOKUP(D116,PRORRATA_Gral!$A$2:$D$71,2,0)</f>
        <v>425383.7391834</v>
      </c>
      <c r="I116" s="58">
        <f t="shared" si="8"/>
        <v>1.7117782379308735E-3</v>
      </c>
      <c r="J116" s="69">
        <f t="shared" si="5"/>
        <v>0</v>
      </c>
      <c r="N116"/>
    </row>
    <row r="117" spans="3:14" x14ac:dyDescent="0.25">
      <c r="C117" s="44" t="s">
        <v>331</v>
      </c>
      <c r="D117" s="44" t="s">
        <v>255</v>
      </c>
      <c r="E117" s="57">
        <f t="shared" si="6"/>
        <v>30.396000000000001</v>
      </c>
      <c r="F117" s="58">
        <f t="shared" si="7"/>
        <v>1.711778237930874E-3</v>
      </c>
      <c r="H117" s="41">
        <f>VLOOKUP(D117,PRORRATA_Gral!$A$2:$D$71,2,0)</f>
        <v>425383.7391834</v>
      </c>
      <c r="I117" s="58">
        <f t="shared" si="8"/>
        <v>1.7117782379308735E-3</v>
      </c>
      <c r="J117" s="69">
        <f t="shared" si="5"/>
        <v>0</v>
      </c>
      <c r="N117"/>
    </row>
    <row r="118" spans="3:14" x14ac:dyDescent="0.25">
      <c r="C118" s="44" t="s">
        <v>331</v>
      </c>
      <c r="D118" s="44" t="s">
        <v>345</v>
      </c>
      <c r="E118" s="57">
        <f t="shared" si="6"/>
        <v>30.396000000000001</v>
      </c>
      <c r="F118" s="58">
        <f t="shared" si="7"/>
        <v>1.711778237930874E-3</v>
      </c>
      <c r="H118" s="41">
        <f>VLOOKUP(D118,PRORRATA_Gral!$A$2:$D$71,2,0)</f>
        <v>425383.7391834</v>
      </c>
      <c r="I118" s="58">
        <f t="shared" si="8"/>
        <v>1.7117782379308735E-3</v>
      </c>
      <c r="J118" s="69">
        <f t="shared" si="5"/>
        <v>0</v>
      </c>
      <c r="N118"/>
    </row>
    <row r="119" spans="3:14" x14ac:dyDescent="0.25">
      <c r="C119" s="44" t="s">
        <v>331</v>
      </c>
      <c r="D119" s="44" t="s">
        <v>346</v>
      </c>
      <c r="E119" s="57">
        <f t="shared" si="6"/>
        <v>98.786000000000001</v>
      </c>
      <c r="F119" s="58">
        <f t="shared" si="7"/>
        <v>5.5632229573706841E-3</v>
      </c>
      <c r="H119" s="41">
        <f>VLOOKUP(D119,PRORRATA_Gral!$A$2:$D$71,2,0)</f>
        <v>1382483.1576184812</v>
      </c>
      <c r="I119" s="58">
        <f t="shared" si="8"/>
        <v>5.5632229573706832E-3</v>
      </c>
      <c r="J119" s="69">
        <f t="shared" si="5"/>
        <v>0</v>
      </c>
      <c r="N119"/>
    </row>
    <row r="120" spans="3:14" x14ac:dyDescent="0.25">
      <c r="C120" s="44" t="s">
        <v>331</v>
      </c>
      <c r="D120" s="44" t="s">
        <v>347</v>
      </c>
      <c r="E120" s="57">
        <f t="shared" si="6"/>
        <v>174.77500000000001</v>
      </c>
      <c r="F120" s="58">
        <f t="shared" si="7"/>
        <v>9.842612236293213E-3</v>
      </c>
      <c r="H120" s="41">
        <f>VLOOKUP(D120,PRORRATA_Gral!$A$2:$D$71,2,0)</f>
        <v>2445928.5108494125</v>
      </c>
      <c r="I120" s="58">
        <f t="shared" si="8"/>
        <v>9.8426122362932113E-3</v>
      </c>
      <c r="J120" s="69">
        <f t="shared" si="5"/>
        <v>0</v>
      </c>
      <c r="N120"/>
    </row>
    <row r="121" spans="3:14" x14ac:dyDescent="0.25">
      <c r="C121" s="44" t="s">
        <v>331</v>
      </c>
      <c r="D121" s="44" t="s">
        <v>348</v>
      </c>
      <c r="E121" s="57">
        <f t="shared" si="6"/>
        <v>2044.098</v>
      </c>
      <c r="F121" s="58">
        <f t="shared" si="7"/>
        <v>0.11511522807599761</v>
      </c>
      <c r="H121" s="41">
        <f>VLOOKUP(D121,PRORRATA_Gral!$A$2:$D$71,2,0)</f>
        <v>28606594.634073872</v>
      </c>
      <c r="I121" s="58">
        <f t="shared" si="8"/>
        <v>0.11511522807599757</v>
      </c>
      <c r="J121" s="69">
        <f t="shared" si="5"/>
        <v>0</v>
      </c>
      <c r="N121"/>
    </row>
    <row r="122" spans="3:14" x14ac:dyDescent="0.25">
      <c r="C122" s="44" t="s">
        <v>331</v>
      </c>
      <c r="D122" s="44" t="s">
        <v>349</v>
      </c>
      <c r="E122" s="57">
        <f t="shared" si="6"/>
        <v>91.187000000000012</v>
      </c>
      <c r="F122" s="58">
        <f t="shared" si="7"/>
        <v>5.1352783978879666E-3</v>
      </c>
      <c r="H122" s="41">
        <f>VLOOKUP(D122,PRORRATA_Gral!$A$2:$D$71,2,0)</f>
        <v>1276137.2228226315</v>
      </c>
      <c r="I122" s="58">
        <f t="shared" si="8"/>
        <v>5.1352783978879657E-3</v>
      </c>
      <c r="J122" s="69">
        <f t="shared" si="5"/>
        <v>0</v>
      </c>
      <c r="N122"/>
    </row>
    <row r="123" spans="3:14" x14ac:dyDescent="0.25">
      <c r="C123" s="59" t="s">
        <v>261</v>
      </c>
      <c r="D123" s="59" t="s">
        <v>121</v>
      </c>
      <c r="E123" s="60"/>
      <c r="F123" s="61"/>
      <c r="G123" s="62"/>
      <c r="H123" s="63"/>
      <c r="I123" s="62"/>
      <c r="J123" s="69"/>
      <c r="N123"/>
    </row>
    <row r="124" spans="3:14" x14ac:dyDescent="0.25">
      <c r="C124" s="44" t="s">
        <v>332</v>
      </c>
      <c r="D124" s="34" t="s">
        <v>137</v>
      </c>
      <c r="E124" s="57">
        <f>VLOOKUP(D124,$A$3:$K$72,11,0)</f>
        <v>265.34178880000002</v>
      </c>
      <c r="F124" s="58">
        <f>E124/SUM($E$124:$E$168)</f>
        <v>1.467220300585988E-2</v>
      </c>
      <c r="H124" s="41">
        <f>VLOOKUP(D124,PRORRATA_Gral!$A$2:$D$71,3,0)</f>
        <v>5884264.2853655377</v>
      </c>
      <c r="I124" s="58">
        <f>H124/SUM($H$124:$H$168)</f>
        <v>1.467220300585988E-2</v>
      </c>
      <c r="J124" s="69">
        <f t="shared" ref="J124:J189" si="9">F124-I124</f>
        <v>0</v>
      </c>
      <c r="N124"/>
    </row>
    <row r="125" spans="3:14" x14ac:dyDescent="0.25">
      <c r="C125" s="44" t="s">
        <v>332</v>
      </c>
      <c r="D125" s="34" t="s">
        <v>141</v>
      </c>
      <c r="E125" s="57">
        <f t="shared" ref="E125:E168" si="10">VLOOKUP(D125,$A$3:$K$72,11,0)</f>
        <v>82.919308999999984</v>
      </c>
      <c r="F125" s="58">
        <f t="shared" ref="F125:F168" si="11">E125/SUM($E$124:$E$168)</f>
        <v>4.5850634393312115E-3</v>
      </c>
      <c r="H125" s="41">
        <f>VLOOKUP(D125,PRORRATA_Gral!$A$2:$D$71,3,0)</f>
        <v>1838832.5891767298</v>
      </c>
      <c r="I125" s="58">
        <f t="shared" ref="I125:I168" si="12">H125/SUM($H$124:$H$168)</f>
        <v>4.5850634393312106E-3</v>
      </c>
      <c r="J125" s="69">
        <f t="shared" si="9"/>
        <v>0</v>
      </c>
      <c r="N125"/>
    </row>
    <row r="126" spans="3:14" x14ac:dyDescent="0.25">
      <c r="C126" s="44" t="s">
        <v>332</v>
      </c>
      <c r="D126" s="34" t="s">
        <v>157</v>
      </c>
      <c r="E126" s="57">
        <f t="shared" si="10"/>
        <v>119.746</v>
      </c>
      <c r="F126" s="58">
        <f t="shared" si="11"/>
        <v>6.6214131934716836E-3</v>
      </c>
      <c r="H126" s="41">
        <f>VLOOKUP(D126,PRORRATA_Gral!$A$2:$D$71,3,0)</f>
        <v>2655507.5033676019</v>
      </c>
      <c r="I126" s="58">
        <f t="shared" si="12"/>
        <v>6.6214131934716827E-3</v>
      </c>
      <c r="J126" s="69">
        <f t="shared" si="9"/>
        <v>0</v>
      </c>
      <c r="N126"/>
    </row>
    <row r="127" spans="3:14" x14ac:dyDescent="0.25">
      <c r="C127" s="44" t="s">
        <v>332</v>
      </c>
      <c r="D127" s="44" t="s">
        <v>151</v>
      </c>
      <c r="E127" s="57">
        <f t="shared" si="10"/>
        <v>6.3020000000000005</v>
      </c>
      <c r="F127" s="58">
        <f t="shared" si="11"/>
        <v>3.4847214892571405E-4</v>
      </c>
      <c r="H127" s="41">
        <f>VLOOKUP(D127,PRORRATA_Gral!$A$2:$D$71,3,0)</f>
        <v>139754.21547460984</v>
      </c>
      <c r="I127" s="58">
        <f t="shared" si="12"/>
        <v>3.4847214892571405E-4</v>
      </c>
      <c r="J127" s="69">
        <f t="shared" si="9"/>
        <v>0</v>
      </c>
      <c r="N127"/>
    </row>
    <row r="128" spans="3:14" x14ac:dyDescent="0.25">
      <c r="C128" s="44" t="s">
        <v>332</v>
      </c>
      <c r="D128" s="44" t="s">
        <v>177</v>
      </c>
      <c r="E128" s="57">
        <f t="shared" si="10"/>
        <v>6.3020000000000005</v>
      </c>
      <c r="F128" s="58">
        <f t="shared" si="11"/>
        <v>3.4847214892571405E-4</v>
      </c>
      <c r="H128" s="41">
        <f>VLOOKUP(D128,PRORRATA_Gral!$A$2:$D$71,3,0)</f>
        <v>139754.21547460984</v>
      </c>
      <c r="I128" s="58">
        <f t="shared" si="12"/>
        <v>3.4847214892571405E-4</v>
      </c>
      <c r="J128" s="69">
        <f t="shared" si="9"/>
        <v>0</v>
      </c>
      <c r="N128"/>
    </row>
    <row r="129" spans="3:14" x14ac:dyDescent="0.25">
      <c r="C129" s="44" t="s">
        <v>332</v>
      </c>
      <c r="D129" s="44" t="s">
        <v>155</v>
      </c>
      <c r="E129" s="57">
        <f t="shared" si="10"/>
        <v>25.21</v>
      </c>
      <c r="F129" s="58">
        <f t="shared" si="11"/>
        <v>1.3939991866736355E-3</v>
      </c>
      <c r="H129" s="41">
        <f>VLOOKUP(D129,PRORRATA_Gral!$A$2:$D$71,3,0)</f>
        <v>559061.21423594316</v>
      </c>
      <c r="I129" s="58">
        <f t="shared" si="12"/>
        <v>1.3939991866736355E-3</v>
      </c>
      <c r="J129" s="69">
        <f t="shared" si="9"/>
        <v>0</v>
      </c>
      <c r="N129"/>
    </row>
    <row r="130" spans="3:14" x14ac:dyDescent="0.25">
      <c r="C130" s="44" t="s">
        <v>332</v>
      </c>
      <c r="D130" s="44" t="s">
        <v>189</v>
      </c>
      <c r="E130" s="57">
        <f t="shared" si="10"/>
        <v>239.452</v>
      </c>
      <c r="F130" s="58">
        <f t="shared" si="11"/>
        <v>1.3240614567527781E-2</v>
      </c>
      <c r="H130" s="41">
        <f>VLOOKUP(D130,PRORRATA_Gral!$A$2:$D$71,3,0)</f>
        <v>5310127.9599851277</v>
      </c>
      <c r="I130" s="58">
        <f t="shared" si="12"/>
        <v>1.3240614567527781E-2</v>
      </c>
      <c r="J130" s="69">
        <f t="shared" si="9"/>
        <v>0</v>
      </c>
      <c r="N130"/>
    </row>
    <row r="131" spans="3:14" x14ac:dyDescent="0.25">
      <c r="C131" s="44" t="s">
        <v>332</v>
      </c>
      <c r="D131" s="44" t="s">
        <v>191</v>
      </c>
      <c r="E131" s="57">
        <f t="shared" si="10"/>
        <v>75.628</v>
      </c>
      <c r="F131" s="58">
        <f t="shared" si="11"/>
        <v>4.1818869690501267E-3</v>
      </c>
      <c r="H131" s="41">
        <f>VLOOKUP(D131,PRORRATA_Gral!$A$2:$D$71,3,0)</f>
        <v>1677139.2903703256</v>
      </c>
      <c r="I131" s="58">
        <f t="shared" si="12"/>
        <v>4.1818869690501267E-3</v>
      </c>
      <c r="J131" s="69">
        <f t="shared" si="9"/>
        <v>0</v>
      </c>
      <c r="N131"/>
    </row>
    <row r="132" spans="3:14" x14ac:dyDescent="0.25">
      <c r="C132" s="44" t="s">
        <v>332</v>
      </c>
      <c r="D132" s="44" t="s">
        <v>199</v>
      </c>
      <c r="E132" s="57">
        <f t="shared" si="10"/>
        <v>66.335447200000004</v>
      </c>
      <c r="F132" s="58">
        <f t="shared" si="11"/>
        <v>3.6680507514649701E-3</v>
      </c>
      <c r="H132" s="41">
        <f>VLOOKUP(D132,PRORRATA_Gral!$A$2:$D$71,3,0)</f>
        <v>1471066.0713413844</v>
      </c>
      <c r="I132" s="58">
        <f t="shared" si="12"/>
        <v>3.6680507514649701E-3</v>
      </c>
      <c r="J132" s="69">
        <f t="shared" si="9"/>
        <v>0</v>
      </c>
      <c r="N132"/>
    </row>
    <row r="133" spans="3:14" x14ac:dyDescent="0.25">
      <c r="C133" s="44" t="s">
        <v>332</v>
      </c>
      <c r="D133" s="44" t="s">
        <v>201</v>
      </c>
      <c r="E133" s="57">
        <f t="shared" si="10"/>
        <v>6.3019999999999996</v>
      </c>
      <c r="F133" s="58">
        <f t="shared" si="11"/>
        <v>3.48472148925714E-4</v>
      </c>
      <c r="H133" s="41">
        <f>VLOOKUP(D133,PRORRATA_Gral!$A$2:$D$71,3,0)</f>
        <v>139754.21547460981</v>
      </c>
      <c r="I133" s="58">
        <f t="shared" si="12"/>
        <v>3.4847214892571394E-4</v>
      </c>
      <c r="J133" s="69">
        <f t="shared" si="9"/>
        <v>0</v>
      </c>
      <c r="N133"/>
    </row>
    <row r="134" spans="3:14" x14ac:dyDescent="0.25">
      <c r="C134" s="44" t="s">
        <v>332</v>
      </c>
      <c r="D134" s="44" t="s">
        <v>203</v>
      </c>
      <c r="E134" s="57">
        <f t="shared" si="10"/>
        <v>6.3019999999999996</v>
      </c>
      <c r="F134" s="58">
        <f t="shared" si="11"/>
        <v>3.48472148925714E-4</v>
      </c>
      <c r="H134" s="41">
        <f>VLOOKUP(D134,PRORRATA_Gral!$A$2:$D$71,3,0)</f>
        <v>139754.21547460981</v>
      </c>
      <c r="I134" s="58">
        <f t="shared" si="12"/>
        <v>3.4847214892571394E-4</v>
      </c>
      <c r="J134" s="69">
        <f t="shared" si="9"/>
        <v>0</v>
      </c>
      <c r="N134"/>
    </row>
    <row r="135" spans="3:14" x14ac:dyDescent="0.25">
      <c r="C135" s="44" t="s">
        <v>328</v>
      </c>
      <c r="D135" s="44" t="s">
        <v>181</v>
      </c>
      <c r="E135" s="57">
        <f t="shared" si="10"/>
        <v>832</v>
      </c>
      <c r="F135" s="58">
        <f t="shared" si="11"/>
        <v>4.6005843844207243E-2</v>
      </c>
      <c r="H135" s="41">
        <f>VLOOKUP(D135,PRORRATA_Gral!$A$2:$D$71,3,0)</f>
        <v>18450572.401598759</v>
      </c>
      <c r="I135" s="58">
        <f t="shared" si="12"/>
        <v>4.6005843844207243E-2</v>
      </c>
      <c r="J135" s="69">
        <f t="shared" si="9"/>
        <v>0</v>
      </c>
      <c r="N135"/>
    </row>
    <row r="136" spans="3:14" x14ac:dyDescent="0.25">
      <c r="C136" s="44" t="s">
        <v>328</v>
      </c>
      <c r="D136" s="44" t="s">
        <v>183</v>
      </c>
      <c r="E136" s="57">
        <f t="shared" si="10"/>
        <v>1467</v>
      </c>
      <c r="F136" s="58">
        <f t="shared" si="11"/>
        <v>8.111847706664907E-2</v>
      </c>
      <c r="H136" s="41">
        <f>VLOOKUP(D136,PRORRATA_Gral!$A$2:$D$71,3,0)</f>
        <v>32532439.559068963</v>
      </c>
      <c r="I136" s="58">
        <f t="shared" si="12"/>
        <v>8.111847706664907E-2</v>
      </c>
      <c r="J136" s="69">
        <f t="shared" si="9"/>
        <v>0</v>
      </c>
      <c r="N136"/>
    </row>
    <row r="137" spans="3:14" x14ac:dyDescent="0.25">
      <c r="C137" s="44" t="s">
        <v>328</v>
      </c>
      <c r="D137" s="44" t="s">
        <v>159</v>
      </c>
      <c r="E137" s="57">
        <f t="shared" si="10"/>
        <v>1955.9999999999998</v>
      </c>
      <c r="F137" s="58">
        <f t="shared" si="11"/>
        <v>0.10815796942219875</v>
      </c>
      <c r="H137" s="41">
        <f>VLOOKUP(D137,PRORRATA_Gral!$A$2:$D$71,3,0)</f>
        <v>43376586.07875862</v>
      </c>
      <c r="I137" s="58">
        <f t="shared" si="12"/>
        <v>0.10815796942219875</v>
      </c>
      <c r="J137" s="69">
        <f t="shared" si="9"/>
        <v>0</v>
      </c>
      <c r="N137"/>
    </row>
    <row r="138" spans="3:14" x14ac:dyDescent="0.25">
      <c r="C138" s="44" t="s">
        <v>328</v>
      </c>
      <c r="D138" s="44" t="s">
        <v>163</v>
      </c>
      <c r="E138" s="57">
        <f t="shared" si="10"/>
        <v>1248</v>
      </c>
      <c r="F138" s="58">
        <f t="shared" si="11"/>
        <v>6.9008765766310876E-2</v>
      </c>
      <c r="H138" s="41">
        <f>VLOOKUP(D138,PRORRATA_Gral!$A$2:$D$71,3,0)</f>
        <v>27675858.602398138</v>
      </c>
      <c r="I138" s="58">
        <f t="shared" si="12"/>
        <v>6.9008765766310862E-2</v>
      </c>
      <c r="J138" s="69">
        <f t="shared" si="9"/>
        <v>0</v>
      </c>
      <c r="N138"/>
    </row>
    <row r="139" spans="3:14" x14ac:dyDescent="0.25">
      <c r="C139" s="44" t="s">
        <v>328</v>
      </c>
      <c r="D139" s="34" t="s">
        <v>165</v>
      </c>
      <c r="E139" s="57">
        <f t="shared" si="10"/>
        <v>1467</v>
      </c>
      <c r="F139" s="58">
        <f t="shared" si="11"/>
        <v>8.111847706664907E-2</v>
      </c>
      <c r="H139" s="41">
        <f>VLOOKUP(D139,PRORRATA_Gral!$A$2:$D$71,3,0)</f>
        <v>32532439.559068963</v>
      </c>
      <c r="I139" s="58">
        <f t="shared" si="12"/>
        <v>8.111847706664907E-2</v>
      </c>
      <c r="J139" s="69">
        <f t="shared" si="9"/>
        <v>0</v>
      </c>
      <c r="N139"/>
    </row>
    <row r="140" spans="3:14" x14ac:dyDescent="0.25">
      <c r="C140" s="44" t="s">
        <v>329</v>
      </c>
      <c r="D140" s="44" t="s">
        <v>167</v>
      </c>
      <c r="E140" s="57">
        <f t="shared" si="10"/>
        <v>1485</v>
      </c>
      <c r="F140" s="58">
        <f t="shared" si="11"/>
        <v>8.2113795803663181E-2</v>
      </c>
      <c r="H140" s="41">
        <f>VLOOKUP(D140,PRORRATA_Gral!$A$2:$D$71,3,0)</f>
        <v>32931610.596603554</v>
      </c>
      <c r="I140" s="58">
        <f t="shared" si="12"/>
        <v>8.2113795803663167E-2</v>
      </c>
      <c r="J140" s="69">
        <f t="shared" si="9"/>
        <v>0</v>
      </c>
      <c r="N140"/>
    </row>
    <row r="141" spans="3:14" x14ac:dyDescent="0.25">
      <c r="C141" s="44" t="s">
        <v>329</v>
      </c>
      <c r="D141" s="44" t="s">
        <v>169</v>
      </c>
      <c r="E141" s="57">
        <f t="shared" si="10"/>
        <v>735.42700000000002</v>
      </c>
      <c r="F141" s="58">
        <f t="shared" si="11"/>
        <v>4.0665792933670439E-2</v>
      </c>
      <c r="H141" s="41">
        <f>VLOOKUP(D141,PRORRATA_Gral!$A$2:$D$71,3,0)</f>
        <v>16308953.256719436</v>
      </c>
      <c r="I141" s="58">
        <f t="shared" si="12"/>
        <v>4.0665792933670439E-2</v>
      </c>
      <c r="J141" s="69">
        <f t="shared" si="9"/>
        <v>0</v>
      </c>
      <c r="N141"/>
    </row>
    <row r="142" spans="3:14" x14ac:dyDescent="0.25">
      <c r="C142" s="44" t="s">
        <v>329</v>
      </c>
      <c r="D142" s="44" t="s">
        <v>171</v>
      </c>
      <c r="E142" s="57">
        <f t="shared" si="10"/>
        <v>150.64499999999998</v>
      </c>
      <c r="F142" s="58">
        <f t="shared" si="11"/>
        <v>8.3299883965271635E-3</v>
      </c>
      <c r="H142" s="41">
        <f>VLOOKUP(D142,PRORRATA_Gral!$A$2:$D$71,3,0)</f>
        <v>3340728.9416332268</v>
      </c>
      <c r="I142" s="58">
        <f t="shared" si="12"/>
        <v>8.3299883965271635E-3</v>
      </c>
      <c r="J142" s="69">
        <f t="shared" si="9"/>
        <v>0</v>
      </c>
      <c r="N142"/>
    </row>
    <row r="143" spans="3:14" x14ac:dyDescent="0.25">
      <c r="C143" s="44" t="s">
        <v>329</v>
      </c>
      <c r="D143" s="44" t="s">
        <v>187</v>
      </c>
      <c r="E143" s="57">
        <f t="shared" si="10"/>
        <v>84.051000000000002</v>
      </c>
      <c r="F143" s="58">
        <f t="shared" si="11"/>
        <v>4.6476408424873357E-3</v>
      </c>
      <c r="H143" s="41">
        <f>VLOOKUP(D143,PRORRATA_Gral!$A$2:$D$71,3,0)</f>
        <v>1863929.1597677609</v>
      </c>
      <c r="I143" s="58">
        <f t="shared" si="12"/>
        <v>4.6476408424873349E-3</v>
      </c>
      <c r="J143" s="69">
        <f t="shared" si="9"/>
        <v>0</v>
      </c>
      <c r="N143"/>
    </row>
    <row r="144" spans="3:14" x14ac:dyDescent="0.25">
      <c r="C144" s="44" t="s">
        <v>330</v>
      </c>
      <c r="D144" s="44" t="s">
        <v>126</v>
      </c>
      <c r="E144" s="57">
        <f t="shared" si="10"/>
        <v>299.36399999999998</v>
      </c>
      <c r="F144" s="58">
        <f t="shared" si="11"/>
        <v>1.6553477688193818E-2</v>
      </c>
      <c r="H144" s="41">
        <f>VLOOKUP(D144,PRORRATA_Gral!$A$2:$D$71,3,0)</f>
        <v>6638746.5822502524</v>
      </c>
      <c r="I144" s="58">
        <f t="shared" si="12"/>
        <v>1.6553477688193818E-2</v>
      </c>
      <c r="J144" s="69">
        <f t="shared" si="9"/>
        <v>0</v>
      </c>
      <c r="N144"/>
    </row>
    <row r="145" spans="3:14" x14ac:dyDescent="0.25">
      <c r="C145" s="44" t="s">
        <v>330</v>
      </c>
      <c r="D145" s="44" t="s">
        <v>133</v>
      </c>
      <c r="E145" s="57">
        <f t="shared" si="10"/>
        <v>189.07299999999998</v>
      </c>
      <c r="F145" s="58">
        <f t="shared" si="11"/>
        <v>1.0454883309081486E-2</v>
      </c>
      <c r="H145" s="41">
        <f>VLOOKUP(D145,PRORRATA_Gral!$A$2:$D$71,3,0)</f>
        <v>4192914.7544320696</v>
      </c>
      <c r="I145" s="58">
        <f t="shared" si="12"/>
        <v>1.0454883309081486E-2</v>
      </c>
      <c r="J145" s="69">
        <f t="shared" si="9"/>
        <v>0</v>
      </c>
      <c r="N145"/>
    </row>
    <row r="146" spans="3:14" x14ac:dyDescent="0.25">
      <c r="C146" s="44" t="s">
        <v>330</v>
      </c>
      <c r="D146" s="34" t="s">
        <v>161</v>
      </c>
      <c r="E146" s="57">
        <f t="shared" si="10"/>
        <v>1260.4889999999998</v>
      </c>
      <c r="F146" s="58">
        <f t="shared" si="11"/>
        <v>6.9699351083342478E-2</v>
      </c>
      <c r="H146" s="41">
        <f>VLOOKUP(D146,PRORRATA_Gral!$A$2:$D$71,3,0)</f>
        <v>27952816.77394088</v>
      </c>
      <c r="I146" s="58">
        <f t="shared" si="12"/>
        <v>6.9699351083342465E-2</v>
      </c>
      <c r="J146" s="69">
        <f t="shared" si="9"/>
        <v>0</v>
      </c>
      <c r="N146"/>
    </row>
    <row r="147" spans="3:14" x14ac:dyDescent="0.25">
      <c r="C147" s="44" t="s">
        <v>330</v>
      </c>
      <c r="D147" s="44" t="s">
        <v>147</v>
      </c>
      <c r="E147" s="57">
        <f t="shared" si="10"/>
        <v>18.907</v>
      </c>
      <c r="F147" s="58">
        <f t="shared" si="11"/>
        <v>1.0454717422625317E-3</v>
      </c>
      <c r="H147" s="41">
        <f>VLOOKUP(D147,PRORRATA_Gral!$A$2:$D$71,3,0)</f>
        <v>419284.82259258139</v>
      </c>
      <c r="I147" s="58">
        <f t="shared" si="12"/>
        <v>1.0454717422625317E-3</v>
      </c>
      <c r="J147" s="69">
        <f t="shared" si="9"/>
        <v>0</v>
      </c>
      <c r="N147"/>
    </row>
    <row r="148" spans="3:14" x14ac:dyDescent="0.25">
      <c r="C148" s="64" t="s">
        <v>330</v>
      </c>
      <c r="D148" s="44" t="s">
        <v>173</v>
      </c>
      <c r="E148" s="57">
        <f t="shared" si="10"/>
        <v>1588.202</v>
      </c>
      <c r="F148" s="58">
        <f t="shared" si="11"/>
        <v>8.7820400486848124E-2</v>
      </c>
      <c r="H148" s="41">
        <f>VLOOKUP(D148,PRORRATA_Gral!$A$2:$D$71,3,0)</f>
        <v>35220235.564139366</v>
      </c>
      <c r="I148" s="58">
        <f t="shared" si="12"/>
        <v>8.7820400486848124E-2</v>
      </c>
      <c r="J148" s="69">
        <f t="shared" si="9"/>
        <v>0</v>
      </c>
      <c r="N148"/>
    </row>
    <row r="149" spans="3:14" x14ac:dyDescent="0.25">
      <c r="C149" s="44" t="s">
        <v>330</v>
      </c>
      <c r="D149" s="44" t="s">
        <v>185</v>
      </c>
      <c r="E149" s="57">
        <f t="shared" si="10"/>
        <v>15.756</v>
      </c>
      <c r="F149" s="58">
        <f t="shared" si="11"/>
        <v>8.7123566779967476E-4</v>
      </c>
      <c r="H149" s="41">
        <f>VLOOKUP(D149,PRORRATA_Gral!$A$2:$D$71,3,0)</f>
        <v>349407.71485527651</v>
      </c>
      <c r="I149" s="58">
        <f t="shared" si="12"/>
        <v>8.7123566779967476E-4</v>
      </c>
      <c r="J149" s="69">
        <f t="shared" si="9"/>
        <v>0</v>
      </c>
      <c r="N149"/>
    </row>
    <row r="150" spans="3:14" x14ac:dyDescent="0.25">
      <c r="C150" s="44" t="s">
        <v>330</v>
      </c>
      <c r="D150" s="44" t="s">
        <v>193</v>
      </c>
      <c r="E150" s="57">
        <f t="shared" si="10"/>
        <v>94.535999999999987</v>
      </c>
      <c r="F150" s="58">
        <f t="shared" si="11"/>
        <v>5.2274140067980479E-3</v>
      </c>
      <c r="H150" s="41">
        <f>VLOOKUP(D150,PRORRATA_Gral!$A$2:$D$71,3,0)</f>
        <v>2096446.2891316586</v>
      </c>
      <c r="I150" s="58">
        <f t="shared" si="12"/>
        <v>5.227414006798047E-3</v>
      </c>
      <c r="J150" s="69">
        <f t="shared" si="9"/>
        <v>0</v>
      </c>
      <c r="N150"/>
    </row>
    <row r="151" spans="3:14" x14ac:dyDescent="0.25">
      <c r="C151" s="44" t="s">
        <v>331</v>
      </c>
      <c r="D151" s="44" t="s">
        <v>205</v>
      </c>
      <c r="E151" s="57">
        <f t="shared" si="10"/>
        <v>220.3674</v>
      </c>
      <c r="F151" s="58">
        <f t="shared" si="11"/>
        <v>1.2185322347060044E-2</v>
      </c>
      <c r="H151" s="41">
        <f>VLOOKUP(D151,PRORRATA_Gral!$A$2:$D$71,3,0)</f>
        <v>4886904.6498222053</v>
      </c>
      <c r="I151" s="58">
        <f t="shared" si="12"/>
        <v>1.2185322347060044E-2</v>
      </c>
      <c r="J151" s="69">
        <f t="shared" si="9"/>
        <v>0</v>
      </c>
      <c r="N151"/>
    </row>
    <row r="152" spans="3:14" x14ac:dyDescent="0.25">
      <c r="C152" s="44" t="s">
        <v>331</v>
      </c>
      <c r="D152" s="44" t="s">
        <v>207</v>
      </c>
      <c r="E152" s="57">
        <f t="shared" si="10"/>
        <v>159.57589999999999</v>
      </c>
      <c r="F152" s="58">
        <f t="shared" si="11"/>
        <v>8.8238268469937875E-3</v>
      </c>
      <c r="H152" s="41">
        <f>VLOOKUP(D152,PRORRATA_Gral!$A$2:$D$71,3,0)</f>
        <v>3538782.0871397629</v>
      </c>
      <c r="I152" s="58">
        <f t="shared" si="12"/>
        <v>8.8238268469937858E-3</v>
      </c>
      <c r="J152" s="69">
        <f t="shared" si="9"/>
        <v>0</v>
      </c>
      <c r="N152"/>
    </row>
    <row r="153" spans="3:14" x14ac:dyDescent="0.25">
      <c r="C153" s="44" t="s">
        <v>331</v>
      </c>
      <c r="D153" s="44" t="s">
        <v>209</v>
      </c>
      <c r="E153" s="57">
        <f t="shared" si="10"/>
        <v>129.1807</v>
      </c>
      <c r="F153" s="58">
        <f t="shared" si="11"/>
        <v>7.1431095094776241E-3</v>
      </c>
      <c r="H153" s="41">
        <f>VLOOKUP(D153,PRORRATA_Gral!$A$2:$D$71,3,0)</f>
        <v>2864733.0026913565</v>
      </c>
      <c r="I153" s="58">
        <f t="shared" si="12"/>
        <v>7.1431095094776232E-3</v>
      </c>
      <c r="J153" s="69">
        <f t="shared" si="9"/>
        <v>0</v>
      </c>
      <c r="N153"/>
    </row>
    <row r="154" spans="3:14" x14ac:dyDescent="0.25">
      <c r="C154" s="44" t="s">
        <v>331</v>
      </c>
      <c r="D154" s="44" t="s">
        <v>211</v>
      </c>
      <c r="E154" s="57">
        <f t="shared" si="10"/>
        <v>220.3674</v>
      </c>
      <c r="F154" s="58">
        <f t="shared" si="11"/>
        <v>1.2185322347060044E-2</v>
      </c>
      <c r="H154" s="41">
        <f>VLOOKUP(D154,PRORRATA_Gral!$A$2:$D$71,3,0)</f>
        <v>4886904.6498222053</v>
      </c>
      <c r="I154" s="58">
        <f t="shared" si="12"/>
        <v>1.2185322347060044E-2</v>
      </c>
      <c r="J154" s="69">
        <f t="shared" si="9"/>
        <v>0</v>
      </c>
      <c r="N154"/>
    </row>
    <row r="155" spans="3:14" x14ac:dyDescent="0.25">
      <c r="C155" s="44" t="s">
        <v>331</v>
      </c>
      <c r="D155" s="44" t="s">
        <v>213</v>
      </c>
      <c r="E155" s="57">
        <f t="shared" si="10"/>
        <v>151.97710000000001</v>
      </c>
      <c r="F155" s="58">
        <f t="shared" si="11"/>
        <v>8.4036475126147477E-3</v>
      </c>
      <c r="H155" s="41">
        <f>VLOOKUP(D155,PRORRATA_Gral!$A$2:$D$71,3,0)</f>
        <v>3370269.8160276618</v>
      </c>
      <c r="I155" s="58">
        <f t="shared" si="12"/>
        <v>8.403647512614746E-3</v>
      </c>
      <c r="J155" s="69">
        <f t="shared" si="9"/>
        <v>0</v>
      </c>
      <c r="N155"/>
    </row>
    <row r="156" spans="3:14" x14ac:dyDescent="0.25">
      <c r="C156" s="44" t="s">
        <v>331</v>
      </c>
      <c r="D156" s="44" t="s">
        <v>215</v>
      </c>
      <c r="E156" s="57">
        <f t="shared" si="10"/>
        <v>60.792000000000002</v>
      </c>
      <c r="F156" s="58">
        <f t="shared" si="11"/>
        <v>3.3615231478089508E-3</v>
      </c>
      <c r="H156" s="41">
        <f>VLOOKUP(D156,PRORRATA_Gral!$A$2:$D$71,3,0)</f>
        <v>1348133.6507668169</v>
      </c>
      <c r="I156" s="58">
        <f t="shared" si="12"/>
        <v>3.3615231478089504E-3</v>
      </c>
      <c r="J156" s="69">
        <f t="shared" si="9"/>
        <v>0</v>
      </c>
      <c r="N156"/>
    </row>
    <row r="157" spans="3:14" x14ac:dyDescent="0.25">
      <c r="C157" s="44" t="s">
        <v>331</v>
      </c>
      <c r="D157" s="44" t="s">
        <v>217</v>
      </c>
      <c r="E157" s="57">
        <f t="shared" si="10"/>
        <v>182.3734</v>
      </c>
      <c r="F157" s="58">
        <f t="shared" si="11"/>
        <v>1.0084425675164838E-2</v>
      </c>
      <c r="H157" s="41">
        <f>VLOOKUP(D157,PRORRATA_Gral!$A$2:$D$71,3,0)</f>
        <v>4044343.2942616954</v>
      </c>
      <c r="I157" s="58">
        <f t="shared" si="12"/>
        <v>1.0084425675164837E-2</v>
      </c>
      <c r="J157" s="69">
        <f t="shared" si="9"/>
        <v>0</v>
      </c>
      <c r="N157"/>
    </row>
    <row r="158" spans="3:14" x14ac:dyDescent="0.25">
      <c r="C158" s="44" t="s">
        <v>331</v>
      </c>
      <c r="D158" s="44" t="s">
        <v>221</v>
      </c>
      <c r="E158" s="57">
        <f t="shared" si="10"/>
        <v>296.35599999999994</v>
      </c>
      <c r="F158" s="58">
        <f t="shared" si="11"/>
        <v>1.6387148868141684E-2</v>
      </c>
      <c r="H158" s="41">
        <f>VLOOKUP(D158,PRORRATA_Gral!$A$2:$D$71,3,0)</f>
        <v>6572040.6666444726</v>
      </c>
      <c r="I158" s="58">
        <f t="shared" si="12"/>
        <v>1.6387148868141684E-2</v>
      </c>
      <c r="J158" s="69">
        <f t="shared" si="9"/>
        <v>0</v>
      </c>
      <c r="N158"/>
    </row>
    <row r="159" spans="3:14" x14ac:dyDescent="0.25">
      <c r="C159" s="44" t="s">
        <v>333</v>
      </c>
      <c r="D159" s="44" t="s">
        <v>231</v>
      </c>
      <c r="E159" s="57">
        <f t="shared" si="10"/>
        <v>212.76860000000005</v>
      </c>
      <c r="F159" s="58">
        <f t="shared" si="11"/>
        <v>1.1765143012681004E-2</v>
      </c>
      <c r="H159" s="41">
        <f>VLOOKUP(D159,PRORRATA_Gral!$A$2:$D$71,3,0)</f>
        <v>4718392.3787101032</v>
      </c>
      <c r="I159" s="58">
        <f t="shared" si="12"/>
        <v>1.1765143012681003E-2</v>
      </c>
      <c r="J159" s="69">
        <f t="shared" si="9"/>
        <v>0</v>
      </c>
    </row>
    <row r="160" spans="3:14" x14ac:dyDescent="0.25">
      <c r="C160" s="44" t="s">
        <v>331</v>
      </c>
      <c r="D160" s="44" t="s">
        <v>233</v>
      </c>
      <c r="E160" s="57">
        <f t="shared" si="10"/>
        <v>53.191999999999993</v>
      </c>
      <c r="F160" s="58">
        <f t="shared" si="11"/>
        <v>2.9412774588474418E-3</v>
      </c>
      <c r="H160" s="41">
        <f>VLOOKUP(D160,PRORRATA_Gral!$A$2:$D$71,3,0)</f>
        <v>1179594.7682522126</v>
      </c>
      <c r="I160" s="58">
        <f t="shared" si="12"/>
        <v>2.9412774588474409E-3</v>
      </c>
      <c r="J160" s="69">
        <f t="shared" si="9"/>
        <v>0</v>
      </c>
    </row>
    <row r="161" spans="3:10" x14ac:dyDescent="0.25">
      <c r="C161" s="44" t="s">
        <v>331</v>
      </c>
      <c r="D161" s="44" t="s">
        <v>235</v>
      </c>
      <c r="E161" s="57">
        <f t="shared" si="10"/>
        <v>106.38399999999999</v>
      </c>
      <c r="F161" s="58">
        <f t="shared" si="11"/>
        <v>5.8825549176948835E-3</v>
      </c>
      <c r="H161" s="41">
        <f>VLOOKUP(D161,PRORRATA_Gral!$A$2:$D$71,3,0)</f>
        <v>2359189.5365044251</v>
      </c>
      <c r="I161" s="58">
        <f t="shared" si="12"/>
        <v>5.8825549176948818E-3</v>
      </c>
      <c r="J161" s="69">
        <f t="shared" si="9"/>
        <v>0</v>
      </c>
    </row>
    <row r="162" spans="3:10" x14ac:dyDescent="0.25">
      <c r="C162" s="44" t="s">
        <v>331</v>
      </c>
      <c r="D162" s="44" t="s">
        <v>249</v>
      </c>
      <c r="E162" s="57">
        <f t="shared" si="10"/>
        <v>30.396000000000001</v>
      </c>
      <c r="F162" s="58">
        <f t="shared" si="11"/>
        <v>1.6807615739044754E-3</v>
      </c>
      <c r="H162" s="41">
        <f>VLOOKUP(D162,PRORRATA_Gral!$A$2:$D$71,3,0)</f>
        <v>674066.82538340846</v>
      </c>
      <c r="I162" s="58">
        <f t="shared" si="12"/>
        <v>1.6807615739044752E-3</v>
      </c>
      <c r="J162" s="69">
        <f t="shared" si="9"/>
        <v>0</v>
      </c>
    </row>
    <row r="163" spans="3:10" x14ac:dyDescent="0.25">
      <c r="C163" s="44" t="s">
        <v>331</v>
      </c>
      <c r="D163" s="44" t="s">
        <v>255</v>
      </c>
      <c r="E163" s="57">
        <f t="shared" si="10"/>
        <v>30.396000000000001</v>
      </c>
      <c r="F163" s="58">
        <f t="shared" si="11"/>
        <v>1.6807615739044754E-3</v>
      </c>
      <c r="H163" s="41">
        <f>VLOOKUP(D163,PRORRATA_Gral!$A$2:$D$71,3,0)</f>
        <v>674066.82538340846</v>
      </c>
      <c r="I163" s="58">
        <f t="shared" si="12"/>
        <v>1.6807615739044752E-3</v>
      </c>
      <c r="J163" s="69">
        <f t="shared" si="9"/>
        <v>0</v>
      </c>
    </row>
    <row r="164" spans="3:10" x14ac:dyDescent="0.25">
      <c r="C164" s="44" t="s">
        <v>331</v>
      </c>
      <c r="D164" s="44" t="s">
        <v>345</v>
      </c>
      <c r="E164" s="57">
        <f t="shared" si="10"/>
        <v>30.396000000000001</v>
      </c>
      <c r="F164" s="58">
        <f t="shared" si="11"/>
        <v>1.6807615739044754E-3</v>
      </c>
      <c r="H164" s="41">
        <f>VLOOKUP(D164,PRORRATA_Gral!$A$2:$D$71,3,0)</f>
        <v>674066.82538340846</v>
      </c>
      <c r="I164" s="58">
        <f t="shared" si="12"/>
        <v>1.6807615739044752E-3</v>
      </c>
      <c r="J164" s="69">
        <f t="shared" si="9"/>
        <v>0</v>
      </c>
    </row>
    <row r="165" spans="3:10" x14ac:dyDescent="0.25">
      <c r="C165" s="44" t="s">
        <v>331</v>
      </c>
      <c r="D165" s="44" t="s">
        <v>346</v>
      </c>
      <c r="E165" s="57">
        <f t="shared" si="10"/>
        <v>98.786000000000001</v>
      </c>
      <c r="F165" s="58">
        <f t="shared" si="11"/>
        <v>5.4624198197041549E-3</v>
      </c>
      <c r="H165" s="41">
        <f>VLOOKUP(D165,PRORRATA_Gral!$A$2:$D$71,3,0)</f>
        <v>2190695.0063273255</v>
      </c>
      <c r="I165" s="58">
        <f t="shared" si="12"/>
        <v>5.462419819704154E-3</v>
      </c>
      <c r="J165" s="69">
        <f t="shared" si="9"/>
        <v>0</v>
      </c>
    </row>
    <row r="166" spans="3:10" x14ac:dyDescent="0.25">
      <c r="C166" s="44" t="s">
        <v>331</v>
      </c>
      <c r="D166" s="44" t="s">
        <v>347</v>
      </c>
      <c r="E166" s="57">
        <f t="shared" si="10"/>
        <v>174.77500000000001</v>
      </c>
      <c r="F166" s="58">
        <f t="shared" si="11"/>
        <v>9.6642684589799549E-3</v>
      </c>
      <c r="H166" s="41">
        <f>VLOOKUP(D166,PRORRATA_Gral!$A$2:$D$71,3,0)</f>
        <v>3875839.8936170954</v>
      </c>
      <c r="I166" s="58">
        <f t="shared" si="12"/>
        <v>9.6642684589799549E-3</v>
      </c>
      <c r="J166" s="69">
        <f t="shared" si="9"/>
        <v>0</v>
      </c>
    </row>
    <row r="167" spans="3:10" x14ac:dyDescent="0.25">
      <c r="C167" s="44" t="s">
        <v>331</v>
      </c>
      <c r="D167" s="44" t="s">
        <v>348</v>
      </c>
      <c r="E167" s="57">
        <f t="shared" si="10"/>
        <v>2044.098</v>
      </c>
      <c r="F167" s="58">
        <f t="shared" si="11"/>
        <v>0.1130293910940581</v>
      </c>
      <c r="H167" s="41">
        <f>VLOOKUP(D167,PRORRATA_Gral!$A$2:$D$71,3,0)</f>
        <v>45330262.193465412</v>
      </c>
      <c r="I167" s="58">
        <f t="shared" si="12"/>
        <v>0.11302939109405812</v>
      </c>
      <c r="J167" s="69">
        <f t="shared" si="9"/>
        <v>0</v>
      </c>
    </row>
    <row r="168" spans="3:10" x14ac:dyDescent="0.25">
      <c r="C168" s="44" t="s">
        <v>331</v>
      </c>
      <c r="D168" s="44" t="s">
        <v>349</v>
      </c>
      <c r="E168" s="57">
        <f t="shared" si="10"/>
        <v>91.187000000000012</v>
      </c>
      <c r="F168" s="58">
        <f t="shared" si="11"/>
        <v>5.0422294262280369E-3</v>
      </c>
      <c r="H168" s="41">
        <f>VLOOKUP(D168,PRORRATA_Gral!$A$2:$D$71,3,0)</f>
        <v>2022178.2999814737</v>
      </c>
      <c r="I168" s="58">
        <f t="shared" si="12"/>
        <v>5.042229426228036E-3</v>
      </c>
      <c r="J168" s="69">
        <f t="shared" si="9"/>
        <v>0</v>
      </c>
    </row>
    <row r="169" spans="3:10" x14ac:dyDescent="0.25">
      <c r="C169" s="59" t="s">
        <v>261</v>
      </c>
      <c r="D169" s="59" t="s">
        <v>122</v>
      </c>
      <c r="E169" s="60"/>
      <c r="F169" s="61"/>
      <c r="G169" s="62"/>
      <c r="H169" s="63"/>
      <c r="I169" s="62"/>
      <c r="J169" s="69"/>
    </row>
    <row r="170" spans="3:10" x14ac:dyDescent="0.25">
      <c r="C170" s="44" t="s">
        <v>334</v>
      </c>
      <c r="D170" s="44" t="s">
        <v>131</v>
      </c>
      <c r="E170" s="57">
        <f>VLOOKUP(D170,$A$3:$K$72,11,0)</f>
        <v>24.875917080000004</v>
      </c>
      <c r="F170" s="58">
        <f>E170/SUM($E$170:$E$216)</f>
        <v>1.4074026539358485E-3</v>
      </c>
      <c r="H170" s="41">
        <f>VLOOKUP(D170,PRORRATA_Gral!$A$2:$D$71,4,0)</f>
        <v>318726.69633383706</v>
      </c>
      <c r="I170" s="58">
        <f>H170/SUM($H$170:$H$216)</f>
        <v>1.4074026539358485E-3</v>
      </c>
      <c r="J170" s="69">
        <f t="shared" si="9"/>
        <v>0</v>
      </c>
    </row>
    <row r="171" spans="3:10" x14ac:dyDescent="0.25">
      <c r="C171" s="44" t="s">
        <v>334</v>
      </c>
      <c r="D171" s="34" t="s">
        <v>139</v>
      </c>
      <c r="E171" s="57">
        <f t="shared" ref="E171:E216" si="13">VLOOKUP(D171,$A$3:$K$72,11,0)</f>
        <v>265.34311552000003</v>
      </c>
      <c r="F171" s="58">
        <f t="shared" ref="F171:F216" si="14">E171/SUM($E$170:$E$216)</f>
        <v>1.5012294975315716E-2</v>
      </c>
      <c r="H171" s="41">
        <f>VLOOKUP(D171,PRORRATA_Gral!$A$2:$D$71,4,0)</f>
        <v>3399751.4275609283</v>
      </c>
      <c r="I171" s="58">
        <f t="shared" ref="I171:I216" si="15">H171/SUM($H$170:$H$216)</f>
        <v>1.5012294975315714E-2</v>
      </c>
      <c r="J171" s="69">
        <f t="shared" si="9"/>
        <v>0</v>
      </c>
    </row>
    <row r="172" spans="3:10" x14ac:dyDescent="0.25">
      <c r="C172" s="44" t="s">
        <v>334</v>
      </c>
      <c r="D172" s="44" t="s">
        <v>153</v>
      </c>
      <c r="E172" s="57">
        <f t="shared" si="13"/>
        <v>6.3</v>
      </c>
      <c r="F172" s="58">
        <f t="shared" si="14"/>
        <v>3.5643456646366356E-4</v>
      </c>
      <c r="H172" s="41">
        <f>VLOOKUP(D172,PRORRATA_Gral!$A$2:$D$71,4,0)</f>
        <v>80719.765243049784</v>
      </c>
      <c r="I172" s="58">
        <f t="shared" si="15"/>
        <v>3.5643456646366345E-4</v>
      </c>
      <c r="J172" s="69">
        <f t="shared" si="9"/>
        <v>0</v>
      </c>
    </row>
    <row r="173" spans="3:10" x14ac:dyDescent="0.25">
      <c r="C173" s="44" t="s">
        <v>334</v>
      </c>
      <c r="D173" s="44" t="s">
        <v>179</v>
      </c>
      <c r="E173" s="57">
        <f t="shared" si="13"/>
        <v>12.604000000000001</v>
      </c>
      <c r="F173" s="58">
        <f t="shared" si="14"/>
        <v>7.1309544058857394E-4</v>
      </c>
      <c r="H173" s="41">
        <f>VLOOKUP(D173,PRORRATA_Gral!$A$2:$D$71,4,0)</f>
        <v>161490.78113069842</v>
      </c>
      <c r="I173" s="58">
        <f t="shared" si="15"/>
        <v>7.1309544058857405E-4</v>
      </c>
      <c r="J173" s="69">
        <f t="shared" si="9"/>
        <v>0</v>
      </c>
    </row>
    <row r="174" spans="3:10" x14ac:dyDescent="0.25">
      <c r="C174" s="44" t="s">
        <v>334</v>
      </c>
      <c r="D174" s="44" t="s">
        <v>145</v>
      </c>
      <c r="E174" s="57">
        <f t="shared" si="13"/>
        <v>124.37958539999998</v>
      </c>
      <c r="F174" s="58">
        <f t="shared" si="14"/>
        <v>7.0370132696792398E-3</v>
      </c>
      <c r="H174" s="41">
        <f>VLOOKUP(D174,PRORRATA_Gral!$A$2:$D$71,4,0)</f>
        <v>1593633.4816691848</v>
      </c>
      <c r="I174" s="58">
        <f t="shared" si="15"/>
        <v>7.0370132696792398E-3</v>
      </c>
      <c r="J174" s="69">
        <f t="shared" si="9"/>
        <v>0</v>
      </c>
    </row>
    <row r="175" spans="3:10" x14ac:dyDescent="0.25">
      <c r="C175" s="44" t="s">
        <v>334</v>
      </c>
      <c r="D175" s="44" t="s">
        <v>197</v>
      </c>
      <c r="E175" s="57">
        <f t="shared" si="13"/>
        <v>56.72</v>
      </c>
      <c r="F175" s="58">
        <f t="shared" si="14"/>
        <v>3.2090426364792058E-3</v>
      </c>
      <c r="H175" s="41">
        <f>VLOOKUP(D175,PRORRATA_Gral!$A$2:$D$71,4,0)</f>
        <v>726734.14041044214</v>
      </c>
      <c r="I175" s="58">
        <f t="shared" si="15"/>
        <v>3.2090426364792062E-3</v>
      </c>
      <c r="J175" s="69">
        <f t="shared" si="9"/>
        <v>0</v>
      </c>
    </row>
    <row r="176" spans="3:10" x14ac:dyDescent="0.25">
      <c r="C176" s="64" t="s">
        <v>335</v>
      </c>
      <c r="D176" s="44" t="s">
        <v>225</v>
      </c>
      <c r="E176" s="57">
        <f t="shared" si="13"/>
        <v>91.186432400000015</v>
      </c>
      <c r="F176" s="58">
        <f t="shared" si="14"/>
        <v>5.1590470634701856E-3</v>
      </c>
      <c r="H176" s="41">
        <f>VLOOKUP(D176,PRORRATA_Gral!$A$2:$D$71,4,0)</f>
        <v>1168340.8597903543</v>
      </c>
      <c r="I176" s="58">
        <f t="shared" si="15"/>
        <v>5.1590470634701856E-3</v>
      </c>
      <c r="J176" s="69">
        <f t="shared" si="9"/>
        <v>0</v>
      </c>
    </row>
    <row r="177" spans="3:10" x14ac:dyDescent="0.25">
      <c r="C177" s="64" t="s">
        <v>335</v>
      </c>
      <c r="D177" s="44" t="s">
        <v>229</v>
      </c>
      <c r="E177" s="57">
        <f t="shared" si="13"/>
        <v>37.992584000000008</v>
      </c>
      <c r="F177" s="58">
        <f t="shared" si="14"/>
        <v>2.1495032074403688E-3</v>
      </c>
      <c r="H177" s="41">
        <f>VLOOKUP(D177,PRORRATA_Gral!$A$2:$D$71,4,0)</f>
        <v>486786.10499315092</v>
      </c>
      <c r="I177" s="58">
        <f t="shared" si="15"/>
        <v>2.1495032074403688E-3</v>
      </c>
      <c r="J177" s="69">
        <f t="shared" si="9"/>
        <v>0</v>
      </c>
    </row>
    <row r="178" spans="3:10" x14ac:dyDescent="0.25">
      <c r="C178" s="64" t="s">
        <v>335</v>
      </c>
      <c r="D178" s="44" t="s">
        <v>239</v>
      </c>
      <c r="E178" s="57">
        <f t="shared" si="13"/>
        <v>15.197033599999999</v>
      </c>
      <c r="F178" s="58">
        <f t="shared" si="14"/>
        <v>8.5980128297614728E-4</v>
      </c>
      <c r="H178" s="41">
        <f>VLOOKUP(D178,PRORRATA_Gral!$A$2:$D$71,4,0)</f>
        <v>194714.44199726032</v>
      </c>
      <c r="I178" s="58">
        <f t="shared" si="15"/>
        <v>8.5980128297614728E-4</v>
      </c>
      <c r="J178" s="69">
        <f t="shared" si="9"/>
        <v>0</v>
      </c>
    </row>
    <row r="179" spans="3:10" x14ac:dyDescent="0.25">
      <c r="C179" s="64" t="s">
        <v>335</v>
      </c>
      <c r="D179" s="44" t="s">
        <v>243</v>
      </c>
      <c r="E179" s="57">
        <f t="shared" si="13"/>
        <v>30.394067199999999</v>
      </c>
      <c r="F179" s="58">
        <f t="shared" si="14"/>
        <v>1.7196025659522946E-3</v>
      </c>
      <c r="H179" s="41">
        <f>VLOOKUP(D179,PRORRATA_Gral!$A$2:$D$71,4,0)</f>
        <v>389428.88399452064</v>
      </c>
      <c r="I179" s="58">
        <f t="shared" si="15"/>
        <v>1.7196025659522946E-3</v>
      </c>
      <c r="J179" s="69">
        <f t="shared" si="9"/>
        <v>0</v>
      </c>
    </row>
    <row r="180" spans="3:10" x14ac:dyDescent="0.25">
      <c r="C180" s="64" t="s">
        <v>335</v>
      </c>
      <c r="D180" s="44" t="s">
        <v>247</v>
      </c>
      <c r="E180" s="57">
        <f t="shared" si="13"/>
        <v>7.6027475999999989</v>
      </c>
      <c r="F180" s="58">
        <f t="shared" si="14"/>
        <v>4.3014000710137431E-4</v>
      </c>
      <c r="H180" s="41">
        <f>VLOOKUP(D180,PRORRATA_Gral!$A$2:$D$71,4,0)</f>
        <v>97411.428805422256</v>
      </c>
      <c r="I180" s="58">
        <f t="shared" si="15"/>
        <v>4.3014000710137426E-4</v>
      </c>
      <c r="J180" s="69">
        <f t="shared" si="9"/>
        <v>0</v>
      </c>
    </row>
    <row r="181" spans="3:10" x14ac:dyDescent="0.25">
      <c r="C181" s="64" t="s">
        <v>335</v>
      </c>
      <c r="D181" s="44" t="s">
        <v>251</v>
      </c>
      <c r="E181" s="57">
        <f t="shared" si="13"/>
        <v>7.6027475999999989</v>
      </c>
      <c r="F181" s="58">
        <f t="shared" si="14"/>
        <v>4.3014000710137431E-4</v>
      </c>
      <c r="H181" s="41">
        <f>VLOOKUP(D181,PRORRATA_Gral!$A$2:$D$71,4,0)</f>
        <v>97411.428805422256</v>
      </c>
      <c r="I181" s="58">
        <f t="shared" si="15"/>
        <v>4.3014000710137426E-4</v>
      </c>
      <c r="J181" s="69">
        <f t="shared" si="9"/>
        <v>0</v>
      </c>
    </row>
    <row r="182" spans="3:10" x14ac:dyDescent="0.25">
      <c r="C182" s="34" t="s">
        <v>335</v>
      </c>
      <c r="D182" s="34" t="s">
        <v>253</v>
      </c>
      <c r="E182" s="57">
        <f t="shared" si="13"/>
        <v>7.5985167999999996</v>
      </c>
      <c r="F182" s="58">
        <f t="shared" si="14"/>
        <v>4.2990064148807364E-4</v>
      </c>
      <c r="H182" s="41">
        <f>VLOOKUP(D182,PRORRATA_Gral!$A$2:$D$71,4,0)</f>
        <v>97357.22099863016</v>
      </c>
      <c r="I182" s="58">
        <f t="shared" si="15"/>
        <v>4.2990064148807364E-4</v>
      </c>
      <c r="J182" s="69">
        <f t="shared" si="9"/>
        <v>0</v>
      </c>
    </row>
    <row r="183" spans="3:10" x14ac:dyDescent="0.25">
      <c r="C183" s="44" t="s">
        <v>328</v>
      </c>
      <c r="D183" s="44" t="s">
        <v>181</v>
      </c>
      <c r="E183" s="57">
        <f t="shared" si="13"/>
        <v>832</v>
      </c>
      <c r="F183" s="58">
        <f t="shared" si="14"/>
        <v>4.7071993539328269E-2</v>
      </c>
      <c r="H183" s="41">
        <f>VLOOKUP(D183,PRORRATA_Gral!$A$2:$D$71,4,0)</f>
        <v>10660134.076542454</v>
      </c>
      <c r="I183" s="58">
        <f t="shared" si="15"/>
        <v>4.7071993539328276E-2</v>
      </c>
      <c r="J183" s="69">
        <f t="shared" si="9"/>
        <v>0</v>
      </c>
    </row>
    <row r="184" spans="3:10" x14ac:dyDescent="0.25">
      <c r="C184" s="44" t="s">
        <v>328</v>
      </c>
      <c r="D184" s="44" t="s">
        <v>183</v>
      </c>
      <c r="E184" s="57">
        <f t="shared" si="13"/>
        <v>1467</v>
      </c>
      <c r="F184" s="58">
        <f t="shared" si="14"/>
        <v>8.2998334762253087E-2</v>
      </c>
      <c r="H184" s="41">
        <f>VLOOKUP(D184,PRORRATA_Gral!$A$2:$D$71,4,0)</f>
        <v>18796173.906595882</v>
      </c>
      <c r="I184" s="58">
        <f t="shared" si="15"/>
        <v>8.2998334762253073E-2</v>
      </c>
      <c r="J184" s="69">
        <f t="shared" si="9"/>
        <v>0</v>
      </c>
    </row>
    <row r="185" spans="3:10" x14ac:dyDescent="0.25">
      <c r="C185" s="44" t="s">
        <v>328</v>
      </c>
      <c r="D185" s="44" t="s">
        <v>159</v>
      </c>
      <c r="E185" s="57">
        <f t="shared" si="13"/>
        <v>1955.9999999999998</v>
      </c>
      <c r="F185" s="58">
        <f t="shared" si="14"/>
        <v>0.11066444634967076</v>
      </c>
      <c r="H185" s="41">
        <f>VLOOKUP(D185,PRORRATA_Gral!$A$2:$D$71,4,0)</f>
        <v>25061565.208794504</v>
      </c>
      <c r="I185" s="58">
        <f t="shared" si="15"/>
        <v>0.11066444634967075</v>
      </c>
      <c r="J185" s="69">
        <f t="shared" si="9"/>
        <v>0</v>
      </c>
    </row>
    <row r="186" spans="3:10" x14ac:dyDescent="0.25">
      <c r="C186" s="44" t="s">
        <v>328</v>
      </c>
      <c r="D186" s="44" t="s">
        <v>163</v>
      </c>
      <c r="E186" s="57">
        <f t="shared" si="13"/>
        <v>1248</v>
      </c>
      <c r="F186" s="58">
        <f t="shared" si="14"/>
        <v>7.0607990308992397E-2</v>
      </c>
      <c r="H186" s="41">
        <f>VLOOKUP(D186,PRORRATA_Gral!$A$2:$D$71,4,0)</f>
        <v>15990201.114813676</v>
      </c>
      <c r="I186" s="58">
        <f t="shared" si="15"/>
        <v>7.0607990308992397E-2</v>
      </c>
      <c r="J186" s="69">
        <f t="shared" si="9"/>
        <v>0</v>
      </c>
    </row>
    <row r="187" spans="3:10" x14ac:dyDescent="0.25">
      <c r="C187" s="44" t="s">
        <v>328</v>
      </c>
      <c r="D187" s="34" t="s">
        <v>165</v>
      </c>
      <c r="E187" s="57">
        <f t="shared" si="13"/>
        <v>1467</v>
      </c>
      <c r="F187" s="58">
        <f t="shared" si="14"/>
        <v>8.2998334762253087E-2</v>
      </c>
      <c r="H187" s="41">
        <f>VLOOKUP(D187,PRORRATA_Gral!$A$2:$D$71,4,0)</f>
        <v>18796173.906595882</v>
      </c>
      <c r="I187" s="58">
        <f t="shared" si="15"/>
        <v>8.2998334762253073E-2</v>
      </c>
      <c r="J187" s="69">
        <f t="shared" si="9"/>
        <v>0</v>
      </c>
    </row>
    <row r="188" spans="3:10" x14ac:dyDescent="0.25">
      <c r="C188" s="44" t="s">
        <v>329</v>
      </c>
      <c r="D188" s="44" t="s">
        <v>167</v>
      </c>
      <c r="E188" s="57">
        <f t="shared" si="13"/>
        <v>1485</v>
      </c>
      <c r="F188" s="58">
        <f t="shared" si="14"/>
        <v>8.4016719237863552E-2</v>
      </c>
      <c r="H188" s="41">
        <f>VLOOKUP(D188,PRORRATA_Gral!$A$2:$D$71,4,0)</f>
        <v>19026801.807290308</v>
      </c>
      <c r="I188" s="58">
        <f t="shared" si="15"/>
        <v>8.4016719237863538E-2</v>
      </c>
      <c r="J188" s="69">
        <f t="shared" si="9"/>
        <v>0</v>
      </c>
    </row>
    <row r="189" spans="3:10" x14ac:dyDescent="0.25">
      <c r="C189" s="44" t="s">
        <v>329</v>
      </c>
      <c r="D189" s="44" t="s">
        <v>169</v>
      </c>
      <c r="E189" s="57">
        <f t="shared" si="13"/>
        <v>735.42700000000002</v>
      </c>
      <c r="F189" s="58">
        <f t="shared" si="14"/>
        <v>4.1608191096932173E-2</v>
      </c>
      <c r="H189" s="41">
        <f>VLOOKUP(D189,PRORRATA_Gral!$A$2:$D$71,4,0)</f>
        <v>9422776.9513333924</v>
      </c>
      <c r="I189" s="58">
        <f t="shared" si="15"/>
        <v>4.1608191096932159E-2</v>
      </c>
      <c r="J189" s="69">
        <f t="shared" si="9"/>
        <v>0</v>
      </c>
    </row>
    <row r="190" spans="3:10" x14ac:dyDescent="0.25">
      <c r="C190" s="44" t="s">
        <v>329</v>
      </c>
      <c r="D190" s="44" t="s">
        <v>171</v>
      </c>
      <c r="E190" s="57">
        <f t="shared" si="13"/>
        <v>150.64499999999998</v>
      </c>
      <c r="F190" s="58">
        <f t="shared" si="14"/>
        <v>8.5230294071299353E-3</v>
      </c>
      <c r="H190" s="41">
        <f>VLOOKUP(D190,PRORRATA_Gral!$A$2:$D$71,4,0)</f>
        <v>1930163.3388951167</v>
      </c>
      <c r="I190" s="58">
        <f t="shared" si="15"/>
        <v>8.5230294071299336E-3</v>
      </c>
      <c r="J190" s="69">
        <f>F190-I190</f>
        <v>0</v>
      </c>
    </row>
    <row r="191" spans="3:10" x14ac:dyDescent="0.25">
      <c r="C191" s="44" t="s">
        <v>329</v>
      </c>
      <c r="D191" s="44" t="s">
        <v>187</v>
      </c>
      <c r="E191" s="57">
        <f t="shared" si="13"/>
        <v>84.051000000000002</v>
      </c>
      <c r="F191" s="58">
        <f t="shared" si="14"/>
        <v>4.7553463088630772E-3</v>
      </c>
      <c r="H191" s="41">
        <f>VLOOKUP(D191,PRORRATA_Gral!$A$2:$D$71,4,0)</f>
        <v>1076916.9822926314</v>
      </c>
      <c r="I191" s="58">
        <f t="shared" si="15"/>
        <v>4.7553463088630754E-3</v>
      </c>
      <c r="J191" s="69">
        <f t="shared" ref="J191:J216" si="16">F191-I191</f>
        <v>0</v>
      </c>
    </row>
    <row r="192" spans="3:10" x14ac:dyDescent="0.25">
      <c r="C192" s="44" t="s">
        <v>330</v>
      </c>
      <c r="D192" s="44" t="s">
        <v>126</v>
      </c>
      <c r="E192" s="57">
        <f t="shared" si="13"/>
        <v>299.36399999999998</v>
      </c>
      <c r="F192" s="58">
        <f t="shared" si="14"/>
        <v>1.693709167536955E-2</v>
      </c>
      <c r="H192" s="41">
        <f>VLOOKUP(D192,PRORRATA_Gral!$A$2:$D$71,4,0)</f>
        <v>3835649.4924159306</v>
      </c>
      <c r="I192" s="58">
        <f t="shared" si="15"/>
        <v>1.693709167536955E-2</v>
      </c>
      <c r="J192" s="69">
        <f t="shared" si="16"/>
        <v>0</v>
      </c>
    </row>
    <row r="193" spans="3:10" x14ac:dyDescent="0.25">
      <c r="C193" s="44" t="s">
        <v>330</v>
      </c>
      <c r="D193" s="44" t="s">
        <v>133</v>
      </c>
      <c r="E193" s="57">
        <f t="shared" si="13"/>
        <v>189.07299999999998</v>
      </c>
      <c r="F193" s="58">
        <f t="shared" si="14"/>
        <v>1.0697167108727659E-2</v>
      </c>
      <c r="H193" s="41">
        <f>VLOOKUP(D193,PRORRATA_Gral!$A$2:$D$71,4,0)</f>
        <v>2422528.2815554212</v>
      </c>
      <c r="I193" s="58">
        <f t="shared" si="15"/>
        <v>1.0697167108727658E-2</v>
      </c>
      <c r="J193" s="69">
        <f t="shared" si="16"/>
        <v>0</v>
      </c>
    </row>
    <row r="194" spans="3:10" x14ac:dyDescent="0.25">
      <c r="C194" s="44" t="s">
        <v>330</v>
      </c>
      <c r="D194" s="34" t="s">
        <v>161</v>
      </c>
      <c r="E194" s="57">
        <f t="shared" si="13"/>
        <v>1260.4889999999998</v>
      </c>
      <c r="F194" s="58">
        <f t="shared" si="14"/>
        <v>7.1314579404320122E-2</v>
      </c>
      <c r="H194" s="41">
        <f>VLOOKUP(D194,PRORRATA_Gral!$A$2:$D$71,4,0)</f>
        <v>16150218.439912157</v>
      </c>
      <c r="I194" s="58">
        <f t="shared" si="15"/>
        <v>7.1314579404320108E-2</v>
      </c>
      <c r="J194" s="69">
        <f t="shared" si="16"/>
        <v>0</v>
      </c>
    </row>
    <row r="195" spans="3:10" x14ac:dyDescent="0.25">
      <c r="C195" s="44" t="s">
        <v>330</v>
      </c>
      <c r="D195" s="44" t="s">
        <v>147</v>
      </c>
      <c r="E195" s="57">
        <f t="shared" si="13"/>
        <v>18.907</v>
      </c>
      <c r="F195" s="58">
        <f t="shared" si="14"/>
        <v>1.0696997377981725E-3</v>
      </c>
      <c r="H195" s="41">
        <f>VLOOKUP(D195,PRORRATA_Gral!$A$2:$D$71,4,0)</f>
        <v>242248.98435719725</v>
      </c>
      <c r="I195" s="58">
        <f t="shared" si="15"/>
        <v>1.0696997377981725E-3</v>
      </c>
      <c r="J195" s="69">
        <f t="shared" si="16"/>
        <v>0</v>
      </c>
    </row>
    <row r="196" spans="3:10" x14ac:dyDescent="0.25">
      <c r="C196" s="44" t="s">
        <v>330</v>
      </c>
      <c r="D196" s="44" t="s">
        <v>173</v>
      </c>
      <c r="E196" s="57">
        <f t="shared" si="13"/>
        <v>1588.202</v>
      </c>
      <c r="F196" s="58">
        <f t="shared" si="14"/>
        <v>8.9855570051860859E-2</v>
      </c>
      <c r="H196" s="41">
        <f>VLOOKUP(D196,PRORRATA_Gral!$A$2:$D$71,4,0)</f>
        <v>20349094.063260663</v>
      </c>
      <c r="I196" s="58">
        <f t="shared" si="15"/>
        <v>8.9855570051860845E-2</v>
      </c>
      <c r="J196" s="69">
        <f t="shared" si="16"/>
        <v>0</v>
      </c>
    </row>
    <row r="197" spans="3:10" x14ac:dyDescent="0.25">
      <c r="C197" s="44" t="s">
        <v>330</v>
      </c>
      <c r="D197" s="44" t="s">
        <v>185</v>
      </c>
      <c r="E197" s="57">
        <f t="shared" si="13"/>
        <v>15.756</v>
      </c>
      <c r="F197" s="58">
        <f t="shared" si="14"/>
        <v>8.9142587765102905E-4</v>
      </c>
      <c r="H197" s="41">
        <f>VLOOKUP(D197,PRORRATA_Gral!$A$2:$D$71,4,0)</f>
        <v>201876.28907452265</v>
      </c>
      <c r="I197" s="58">
        <f t="shared" si="15"/>
        <v>8.9142587765102894E-4</v>
      </c>
      <c r="J197" s="69">
        <f t="shared" si="16"/>
        <v>0</v>
      </c>
    </row>
    <row r="198" spans="3:10" x14ac:dyDescent="0.25">
      <c r="C198" s="64" t="s">
        <v>330</v>
      </c>
      <c r="D198" s="44" t="s">
        <v>193</v>
      </c>
      <c r="E198" s="57">
        <f t="shared" si="13"/>
        <v>94.535999999999987</v>
      </c>
      <c r="F198" s="58">
        <f t="shared" si="14"/>
        <v>5.3485552659061734E-3</v>
      </c>
      <c r="H198" s="41">
        <f>VLOOKUP(D198,PRORRATA_Gral!$A$2:$D$71,4,0)</f>
        <v>1211257.7344471358</v>
      </c>
      <c r="I198" s="58">
        <f t="shared" si="15"/>
        <v>5.3485552659061734E-3</v>
      </c>
      <c r="J198" s="69">
        <f t="shared" si="16"/>
        <v>0</v>
      </c>
    </row>
    <row r="199" spans="3:10" x14ac:dyDescent="0.25">
      <c r="C199" s="34" t="s">
        <v>331</v>
      </c>
      <c r="D199" s="34" t="s">
        <v>205</v>
      </c>
      <c r="E199" s="57">
        <f t="shared" si="13"/>
        <v>220.3674</v>
      </c>
      <c r="F199" s="58">
        <f t="shared" si="14"/>
        <v>1.2467707727257894E-2</v>
      </c>
      <c r="H199" s="41">
        <f>VLOOKUP(D199,PRORRATA_Gral!$A$2:$D$71,4,0)</f>
        <v>2823492.8246382941</v>
      </c>
      <c r="I199" s="58">
        <f t="shared" si="15"/>
        <v>1.2467707727257893E-2</v>
      </c>
      <c r="J199" s="69">
        <f t="shared" si="16"/>
        <v>0</v>
      </c>
    </row>
    <row r="200" spans="3:10" x14ac:dyDescent="0.25">
      <c r="C200" s="34" t="s">
        <v>331</v>
      </c>
      <c r="D200" s="34" t="s">
        <v>207</v>
      </c>
      <c r="E200" s="57">
        <f t="shared" si="13"/>
        <v>159.57589999999999</v>
      </c>
      <c r="F200" s="58">
        <f t="shared" si="14"/>
        <v>9.0283121800871311E-3</v>
      </c>
      <c r="H200" s="41">
        <f>VLOOKUP(D200,PRORRATA_Gral!$A$2:$D$71,4,0)</f>
        <v>2044591.9343568871</v>
      </c>
      <c r="I200" s="58">
        <f t="shared" si="15"/>
        <v>9.0283121800871294E-3</v>
      </c>
      <c r="J200" s="69">
        <f t="shared" si="16"/>
        <v>0</v>
      </c>
    </row>
    <row r="201" spans="3:10" x14ac:dyDescent="0.25">
      <c r="C201" s="34" t="s">
        <v>331</v>
      </c>
      <c r="D201" s="34" t="s">
        <v>209</v>
      </c>
      <c r="E201" s="57">
        <f t="shared" si="13"/>
        <v>129.1807</v>
      </c>
      <c r="F201" s="58">
        <f t="shared" si="14"/>
        <v>7.3086455238051719E-3</v>
      </c>
      <c r="H201" s="41">
        <f>VLOOKUP(D201,PRORRATA_Gral!$A$2:$D$71,4,0)</f>
        <v>1655148.5361798161</v>
      </c>
      <c r="I201" s="58">
        <f t="shared" si="15"/>
        <v>7.3086455238051693E-3</v>
      </c>
      <c r="J201" s="69">
        <f t="shared" si="16"/>
        <v>0</v>
      </c>
    </row>
    <row r="202" spans="3:10" x14ac:dyDescent="0.25">
      <c r="C202" s="34" t="s">
        <v>331</v>
      </c>
      <c r="D202" s="34" t="s">
        <v>211</v>
      </c>
      <c r="E202" s="57">
        <f t="shared" si="13"/>
        <v>220.3674</v>
      </c>
      <c r="F202" s="58">
        <f t="shared" si="14"/>
        <v>1.2467707727257894E-2</v>
      </c>
      <c r="H202" s="41">
        <f>VLOOKUP(D202,PRORRATA_Gral!$A$2:$D$71,4,0)</f>
        <v>2823492.8246382941</v>
      </c>
      <c r="I202" s="58">
        <f t="shared" si="15"/>
        <v>1.2467707727257893E-2</v>
      </c>
      <c r="J202" s="69">
        <f t="shared" si="16"/>
        <v>0</v>
      </c>
    </row>
    <row r="203" spans="3:10" x14ac:dyDescent="0.25">
      <c r="C203" s="34" t="s">
        <v>331</v>
      </c>
      <c r="D203" s="34" t="s">
        <v>213</v>
      </c>
      <c r="E203" s="57">
        <f t="shared" si="13"/>
        <v>151.97710000000001</v>
      </c>
      <c r="F203" s="58">
        <f t="shared" si="14"/>
        <v>8.5983955160166426E-3</v>
      </c>
      <c r="H203" s="41">
        <f>VLOOKUP(D203,PRORRATA_Gral!$A$2:$D$71,4,0)</f>
        <v>1947231.0848126197</v>
      </c>
      <c r="I203" s="58">
        <f t="shared" si="15"/>
        <v>8.5983955160166409E-3</v>
      </c>
      <c r="J203" s="69">
        <f t="shared" si="16"/>
        <v>0</v>
      </c>
    </row>
    <row r="204" spans="3:10" x14ac:dyDescent="0.25">
      <c r="C204" s="34" t="s">
        <v>331</v>
      </c>
      <c r="D204" s="34" t="s">
        <v>215</v>
      </c>
      <c r="E204" s="57">
        <f t="shared" si="13"/>
        <v>60.792000000000002</v>
      </c>
      <c r="F204" s="58">
        <f t="shared" si="14"/>
        <v>3.4394238356284185E-3</v>
      </c>
      <c r="H204" s="41">
        <f>VLOOKUP(D204,PRORRATA_Gral!$A$2:$D$71,4,0)</f>
        <v>778907.29661198147</v>
      </c>
      <c r="I204" s="58">
        <f t="shared" si="15"/>
        <v>3.4394238356284176E-3</v>
      </c>
      <c r="J204" s="69">
        <f t="shared" si="16"/>
        <v>0</v>
      </c>
    </row>
    <row r="205" spans="3:10" x14ac:dyDescent="0.25">
      <c r="C205" s="34" t="s">
        <v>331</v>
      </c>
      <c r="D205" s="34" t="s">
        <v>217</v>
      </c>
      <c r="E205" s="57">
        <f t="shared" si="13"/>
        <v>182.3734</v>
      </c>
      <c r="F205" s="58">
        <f t="shared" si="14"/>
        <v>1.0318124406905445E-2</v>
      </c>
      <c r="H205" s="41">
        <f>VLOOKUP(D205,PRORRATA_Gral!$A$2:$D$71,4,0)</f>
        <v>2336688.5769169554</v>
      </c>
      <c r="I205" s="58">
        <f t="shared" si="15"/>
        <v>1.0318124406905443E-2</v>
      </c>
      <c r="J205" s="69">
        <f t="shared" si="16"/>
        <v>0</v>
      </c>
    </row>
    <row r="206" spans="3:10" x14ac:dyDescent="0.25">
      <c r="C206" s="68" t="s">
        <v>335</v>
      </c>
      <c r="D206" s="34" t="s">
        <v>219</v>
      </c>
      <c r="E206" s="57">
        <f t="shared" si="13"/>
        <v>15.206764440000001</v>
      </c>
      <c r="F206" s="58">
        <f t="shared" si="14"/>
        <v>8.6035182388673897E-4</v>
      </c>
      <c r="H206" s="41">
        <f>VLOOKUP(D206,PRORRATA_Gral!$A$2:$D$71,4,0)</f>
        <v>194839.11995288215</v>
      </c>
      <c r="I206" s="58">
        <f t="shared" si="15"/>
        <v>8.6035182388673876E-4</v>
      </c>
      <c r="J206" s="69">
        <f t="shared" si="16"/>
        <v>0</v>
      </c>
    </row>
    <row r="207" spans="3:10" x14ac:dyDescent="0.25">
      <c r="C207" s="34" t="s">
        <v>331</v>
      </c>
      <c r="D207" s="34" t="s">
        <v>221</v>
      </c>
      <c r="E207" s="57">
        <f t="shared" si="13"/>
        <v>296.35599999999994</v>
      </c>
      <c r="F207" s="58">
        <f t="shared" si="14"/>
        <v>1.6766908314111977E-2</v>
      </c>
      <c r="H207" s="41">
        <f>VLOOKUP(D207,PRORRATA_Gral!$A$2:$D$71,4,0)</f>
        <v>3797109.0076776603</v>
      </c>
      <c r="I207" s="58">
        <f t="shared" si="15"/>
        <v>1.6766908314111973E-2</v>
      </c>
      <c r="J207" s="69">
        <f t="shared" si="16"/>
        <v>0</v>
      </c>
    </row>
    <row r="208" spans="3:10" x14ac:dyDescent="0.25">
      <c r="C208" s="34" t="s">
        <v>331</v>
      </c>
      <c r="D208" s="34" t="s">
        <v>233</v>
      </c>
      <c r="E208" s="57">
        <f t="shared" si="13"/>
        <v>53.191999999999993</v>
      </c>
      <c r="F208" s="58">
        <f t="shared" si="14"/>
        <v>3.0094392792595539E-3</v>
      </c>
      <c r="H208" s="41">
        <f>VLOOKUP(D208,PRORRATA_Gral!$A$2:$D$71,4,0)</f>
        <v>681531.07187433413</v>
      </c>
      <c r="I208" s="58">
        <f t="shared" si="15"/>
        <v>3.0094392792595539E-3</v>
      </c>
      <c r="J208" s="69">
        <f t="shared" si="16"/>
        <v>0</v>
      </c>
    </row>
    <row r="209" spans="3:10" x14ac:dyDescent="0.25">
      <c r="C209" s="34" t="s">
        <v>331</v>
      </c>
      <c r="D209" s="34" t="s">
        <v>235</v>
      </c>
      <c r="E209" s="57">
        <f t="shared" si="13"/>
        <v>106.38399999999999</v>
      </c>
      <c r="F209" s="58">
        <f t="shared" si="14"/>
        <v>6.0188785585191078E-3</v>
      </c>
      <c r="H209" s="41">
        <f>VLOOKUP(D209,PRORRATA_Gral!$A$2:$D$71,4,0)</f>
        <v>1363062.1437486683</v>
      </c>
      <c r="I209" s="58">
        <f t="shared" si="15"/>
        <v>6.0188785585191078E-3</v>
      </c>
      <c r="J209" s="69">
        <f t="shared" si="16"/>
        <v>0</v>
      </c>
    </row>
    <row r="210" spans="3:10" x14ac:dyDescent="0.25">
      <c r="C210" s="34" t="s">
        <v>331</v>
      </c>
      <c r="D210" s="34" t="s">
        <v>249</v>
      </c>
      <c r="E210" s="57">
        <f t="shared" si="13"/>
        <v>30.396000000000001</v>
      </c>
      <c r="F210" s="58">
        <f t="shared" si="14"/>
        <v>1.7197119178142093E-3</v>
      </c>
      <c r="H210" s="41">
        <f>VLOOKUP(D210,PRORRATA_Gral!$A$2:$D$71,4,0)</f>
        <v>389453.64830599073</v>
      </c>
      <c r="I210" s="58">
        <f t="shared" si="15"/>
        <v>1.7197119178142088E-3</v>
      </c>
      <c r="J210" s="69">
        <f t="shared" si="16"/>
        <v>0</v>
      </c>
    </row>
    <row r="211" spans="3:10" x14ac:dyDescent="0.25">
      <c r="C211" s="34" t="s">
        <v>331</v>
      </c>
      <c r="D211" s="34" t="s">
        <v>255</v>
      </c>
      <c r="E211" s="57">
        <f t="shared" si="13"/>
        <v>30.396000000000001</v>
      </c>
      <c r="F211" s="58">
        <f t="shared" si="14"/>
        <v>1.7197119178142093E-3</v>
      </c>
      <c r="H211" s="41">
        <f>VLOOKUP(D211,PRORRATA_Gral!$A$2:$D$71,4,0)</f>
        <v>389453.64830599073</v>
      </c>
      <c r="I211" s="58">
        <f t="shared" si="15"/>
        <v>1.7197119178142088E-3</v>
      </c>
      <c r="J211" s="69">
        <f t="shared" si="16"/>
        <v>0</v>
      </c>
    </row>
    <row r="212" spans="3:10" x14ac:dyDescent="0.25">
      <c r="C212" s="44" t="s">
        <v>331</v>
      </c>
      <c r="D212" s="44" t="s">
        <v>345</v>
      </c>
      <c r="E212" s="57">
        <f>VLOOKUP(D212,$A$3:$K$72,11,0)</f>
        <v>30.396000000000001</v>
      </c>
      <c r="F212" s="58">
        <f t="shared" si="14"/>
        <v>1.7197119178142093E-3</v>
      </c>
      <c r="H212" s="41">
        <f>VLOOKUP(D212,PRORRATA_Gral!$A$2:$D$71,4,0)</f>
        <v>389453.64830599073</v>
      </c>
      <c r="I212" s="58">
        <f t="shared" si="15"/>
        <v>1.7197119178142088E-3</v>
      </c>
      <c r="J212" s="69">
        <f t="shared" si="16"/>
        <v>0</v>
      </c>
    </row>
    <row r="213" spans="3:10" x14ac:dyDescent="0.25">
      <c r="C213" s="44" t="s">
        <v>331</v>
      </c>
      <c r="D213" s="44" t="s">
        <v>346</v>
      </c>
      <c r="E213" s="57">
        <f t="shared" si="13"/>
        <v>98.786000000000001</v>
      </c>
      <c r="F213" s="58">
        <f t="shared" si="14"/>
        <v>5.589007155980868E-3</v>
      </c>
      <c r="H213" s="41">
        <f>VLOOKUP(D213,PRORRATA_Gral!$A$2:$D$71,4,0)</f>
        <v>1265711.5443333201</v>
      </c>
      <c r="I213" s="58">
        <f t="shared" si="15"/>
        <v>5.5890071559808662E-3</v>
      </c>
      <c r="J213" s="69">
        <f t="shared" si="16"/>
        <v>0</v>
      </c>
    </row>
    <row r="214" spans="3:10" x14ac:dyDescent="0.25">
      <c r="C214" s="44" t="s">
        <v>331</v>
      </c>
      <c r="D214" s="44" t="s">
        <v>347</v>
      </c>
      <c r="E214" s="57">
        <f t="shared" si="13"/>
        <v>174.77500000000001</v>
      </c>
      <c r="F214" s="58">
        <f t="shared" si="14"/>
        <v>9.8882303736010785E-3</v>
      </c>
      <c r="H214" s="41">
        <f>VLOOKUP(D214,PRORRATA_Gral!$A$2:$D$71,4,0)</f>
        <v>2239332.8524371469</v>
      </c>
      <c r="I214" s="58">
        <f t="shared" si="15"/>
        <v>9.888230373601075E-3</v>
      </c>
      <c r="J214" s="69">
        <f t="shared" si="16"/>
        <v>0</v>
      </c>
    </row>
    <row r="215" spans="3:10" x14ac:dyDescent="0.25">
      <c r="C215" s="44" t="s">
        <v>331</v>
      </c>
      <c r="D215" s="44" t="s">
        <v>348</v>
      </c>
      <c r="E215" s="57">
        <f t="shared" si="13"/>
        <v>2044.098</v>
      </c>
      <c r="F215" s="58">
        <f t="shared" si="14"/>
        <v>0.11564875943480027</v>
      </c>
      <c r="H215" s="41">
        <f>VLOOKUP(D215,PRORRATA_Gral!$A$2:$D$71,4,0)</f>
        <v>26190335.030759938</v>
      </c>
      <c r="I215" s="58">
        <f t="shared" si="15"/>
        <v>0.11564875943480026</v>
      </c>
      <c r="J215" s="69">
        <f t="shared" si="16"/>
        <v>0</v>
      </c>
    </row>
    <row r="216" spans="3:10" x14ac:dyDescent="0.25">
      <c r="C216" s="44" t="s">
        <v>331</v>
      </c>
      <c r="D216" s="44" t="s">
        <v>349</v>
      </c>
      <c r="E216" s="57">
        <f t="shared" si="13"/>
        <v>91.187000000000012</v>
      </c>
      <c r="F216" s="58">
        <f t="shared" si="14"/>
        <v>5.1590791765273166E-3</v>
      </c>
      <c r="H216" s="41">
        <f>VLOOKUP(D216,PRORRATA_Gral!$A$2:$D$71,4,0)</f>
        <v>1168348.1322568229</v>
      </c>
      <c r="I216" s="58">
        <f t="shared" si="15"/>
        <v>5.1590791765273166E-3</v>
      </c>
      <c r="J216" s="69">
        <f t="shared" si="16"/>
        <v>0</v>
      </c>
    </row>
    <row r="217" spans="3:10" x14ac:dyDescent="0.25">
      <c r="C217" s="1"/>
      <c r="D217" s="1"/>
      <c r="E217" s="1"/>
      <c r="F217" s="58"/>
    </row>
    <row r="218" spans="3:10" x14ac:dyDescent="0.25">
      <c r="C218" s="1"/>
      <c r="D218" s="1"/>
      <c r="E218" s="1"/>
      <c r="F218" s="1"/>
      <c r="H218" s="45">
        <f>+SUM(H79:H217)</f>
        <v>876016920.93656015</v>
      </c>
    </row>
    <row r="219" spans="3:10" x14ac:dyDescent="0.25">
      <c r="C219" s="1"/>
      <c r="D219" s="1"/>
      <c r="E219" s="1"/>
      <c r="F219" s="1"/>
    </row>
    <row r="220" spans="3:10" x14ac:dyDescent="0.25">
      <c r="C220" s="1"/>
      <c r="D220" s="1"/>
      <c r="E220" s="1"/>
      <c r="F220" s="1"/>
    </row>
    <row r="221" spans="3:10" x14ac:dyDescent="0.25">
      <c r="C221" s="1"/>
      <c r="D221" s="1"/>
      <c r="E221" s="1"/>
      <c r="F221" s="1"/>
    </row>
    <row r="222" spans="3:10" x14ac:dyDescent="0.25">
      <c r="C222" s="1"/>
      <c r="D222" s="1"/>
      <c r="E222" s="1"/>
      <c r="F222" s="1"/>
    </row>
    <row r="223" spans="3:10" x14ac:dyDescent="0.25">
      <c r="C223" s="1"/>
      <c r="D223" s="1"/>
      <c r="E223" s="1"/>
      <c r="F223" s="1"/>
    </row>
    <row r="224" spans="3:10" x14ac:dyDescent="0.25">
      <c r="C224" s="1"/>
      <c r="D224" s="1"/>
      <c r="E224" s="1"/>
      <c r="F224" s="1"/>
    </row>
  </sheetData>
  <autoFilter ref="C78:I211" xr:uid="{00000000-0009-0000-0000-000005000000}"/>
  <mergeCells count="2">
    <mergeCell ref="H1:I1"/>
    <mergeCell ref="C76:C77"/>
  </mergeCells>
  <pageMargins left="0.7" right="0.7" top="0.75" bottom="0.75" header="0.3" footer="0.3"/>
  <pageSetup paperSize="9" orientation="portrait" r:id="rId1"/>
  <headerFooter>
    <oddHeader>&amp;C&amp;"Arial"&amp;8&amp;K000000INTERNAL&amp;1#</oddHead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CF742758FFD4145AB2260EEBE3B6123" ma:contentTypeVersion="14" ma:contentTypeDescription="Crear nuevo documento." ma:contentTypeScope="" ma:versionID="fd5b350b7973a2cc0058a0e17954a61b">
  <xsd:schema xmlns:xsd="http://www.w3.org/2001/XMLSchema" xmlns:xs="http://www.w3.org/2001/XMLSchema" xmlns:p="http://schemas.microsoft.com/office/2006/metadata/properties" xmlns:ns2="9a3567c0-c5eb-4e09-82ba-a8f7afc7079c" xmlns:ns3="176e62ad-023e-437d-9d64-2e3138da992e" targetNamespace="http://schemas.microsoft.com/office/2006/metadata/properties" ma:root="true" ma:fieldsID="f73464acd3f5c189c5921da8923e4b07" ns2:_="" ns3:_="">
    <xsd:import namespace="9a3567c0-c5eb-4e09-82ba-a8f7afc7079c"/>
    <xsd:import namespace="176e62ad-023e-437d-9d64-2e3138da992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3567c0-c5eb-4e09-82ba-a8f7afc707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Etiquetas de imagen" ma:readOnly="false" ma:fieldId="{5cf76f15-5ced-4ddc-b409-7134ff3c332f}" ma:taxonomyMulti="true" ma:sspId="ba5ac2a7-3560-40f7-821c-bf6f1f0e003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6e62ad-023e-437d-9d64-2e3138da992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a91cfb83-bc8f-480d-b86d-7981c3677dda}" ma:internalName="TaxCatchAll" ma:showField="CatchAllData" ma:web="176e62ad-023e-437d-9d64-2e3138da992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76e62ad-023e-437d-9d64-2e3138da992e" xsi:nil="true"/>
    <lcf76f155ced4ddcb4097134ff3c332f xmlns="9a3567c0-c5eb-4e09-82ba-a8f7afc7079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8CFA54B-20BA-47FC-B132-FD2850A517B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a3567c0-c5eb-4e09-82ba-a8f7afc7079c"/>
    <ds:schemaRef ds:uri="176e62ad-023e-437d-9d64-2e3138da992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046A8FE-E8CA-4BDD-9FDD-3A87EA57EE6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020839E-22B1-4D13-B690-6E15DD4DF824}">
  <ds:schemaRefs>
    <ds:schemaRef ds:uri="http://purl.org/dc/elements/1.1/"/>
    <ds:schemaRef ds:uri="http://www.w3.org/XML/1998/namespace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176e62ad-023e-437d-9d64-2e3138da992e"/>
    <ds:schemaRef ds:uri="9a3567c0-c5eb-4e09-82ba-a8f7afc7079c"/>
    <ds:schemaRef ds:uri="http://schemas.microsoft.com/office/2006/metadata/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RETIROS_HORARIO_Reg</vt:lpstr>
      <vt:lpstr>PRIMARIA_refAT</vt:lpstr>
      <vt:lpstr>ENERGÍA_PtoSUM</vt:lpstr>
      <vt:lpstr>DESPACHO_PSxBH-</vt:lpstr>
      <vt:lpstr>PRORRATA_Gral</vt:lpstr>
      <vt:lpstr>ENERGÍA_ANUAL</vt:lpstr>
    </vt:vector>
  </TitlesOfParts>
  <Manager/>
  <Company>Enel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CL220373223</dc:creator>
  <cp:keywords/>
  <dc:description/>
  <cp:lastModifiedBy>Muñoz Arriagada, Diego Luis</cp:lastModifiedBy>
  <cp:revision/>
  <dcterms:created xsi:type="dcterms:W3CDTF">2019-01-30T20:08:22Z</dcterms:created>
  <dcterms:modified xsi:type="dcterms:W3CDTF">2022-06-08T19:01:35Z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0x0101000CF742758FFD4145AB2260EEBE3B6123</vt:lpwstr>
  </property>
  <property fmtid="{D5CDD505-2E9C-101B-9397-08002B2CF9AE}" pid="3" name="MSIP_Label_797ad33d-ed35-43c0-b526-22bc83c17deb_Enabled">
    <vt:lpwstr>true</vt:lpwstr>
  </property>
  <property fmtid="{D5CDD505-2E9C-101B-9397-08002B2CF9AE}" pid="4" name="MSIP_Label_797ad33d-ed35-43c0-b526-22bc83c17deb_SetDate">
    <vt:lpwstr>2022-05-12T20:44:01Z</vt:lpwstr>
  </property>
  <property fmtid="{D5CDD505-2E9C-101B-9397-08002B2CF9AE}" pid="5" name="MSIP_Label_797ad33d-ed35-43c0-b526-22bc83c17deb_Method">
    <vt:lpwstr>Standard</vt:lpwstr>
  </property>
  <property fmtid="{D5CDD505-2E9C-101B-9397-08002B2CF9AE}" pid="6" name="MSIP_Label_797ad33d-ed35-43c0-b526-22bc83c17deb_Name">
    <vt:lpwstr>797ad33d-ed35-43c0-b526-22bc83c17deb</vt:lpwstr>
  </property>
  <property fmtid="{D5CDD505-2E9C-101B-9397-08002B2CF9AE}" pid="7" name="MSIP_Label_797ad33d-ed35-43c0-b526-22bc83c17deb_SiteId">
    <vt:lpwstr>d539d4bf-5610-471a-afc2-1c76685cfefa</vt:lpwstr>
  </property>
  <property fmtid="{D5CDD505-2E9C-101B-9397-08002B2CF9AE}" pid="8" name="MSIP_Label_797ad33d-ed35-43c0-b526-22bc83c17deb_ActionId">
    <vt:lpwstr>08e448f6-4a6f-4105-8918-9b6d55f673d0</vt:lpwstr>
  </property>
  <property fmtid="{D5CDD505-2E9C-101B-9397-08002B2CF9AE}" pid="9" name="MSIP_Label_797ad33d-ed35-43c0-b526-22bc83c17deb_ContentBits">
    <vt:lpwstr>1</vt:lpwstr>
  </property>
  <property fmtid="{D5CDD505-2E9C-101B-9397-08002B2CF9AE}" pid="10" name="MediaServiceImageTags">
    <vt:lpwstr/>
  </property>
</Properties>
</file>